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Esteco\ASAP\SPP\Boletines\Boletin Mensual\WEB\2023-WEB\Marzo\"/>
    </mc:Choice>
  </mc:AlternateContent>
  <bookViews>
    <workbookView xWindow="0" yWindow="0" windowWidth="28800" windowHeight="12330"/>
  </bookViews>
  <sheets>
    <sheet name="Carátula_ SPP" sheetId="87" r:id="rId1"/>
    <sheet name="Indice" sheetId="88" r:id="rId2"/>
    <sheet name="1" sheetId="2" r:id="rId3"/>
    <sheet name="2" sheetId="3" r:id="rId4"/>
    <sheet name="3" sheetId="4" r:id="rId5"/>
    <sheet name="4" sheetId="5" r:id="rId6"/>
    <sheet name="5" sheetId="6" r:id="rId7"/>
    <sheet name="6" sheetId="7" r:id="rId8"/>
    <sheet name="7" sheetId="89" r:id="rId9"/>
    <sheet name="8" sheetId="90" r:id="rId10"/>
    <sheet name="9" sheetId="10" r:id="rId11"/>
    <sheet name="10" sheetId="11" r:id="rId12"/>
    <sheet name="11" sheetId="12" r:id="rId13"/>
    <sheet name="12" sheetId="13" r:id="rId14"/>
    <sheet name="13" sheetId="14" r:id="rId15"/>
    <sheet name="14" sheetId="15" r:id="rId16"/>
    <sheet name="15" sheetId="16" r:id="rId17"/>
    <sheet name="16" sheetId="17" r:id="rId18"/>
    <sheet name="17" sheetId="18" r:id="rId19"/>
    <sheet name="18" sheetId="19" r:id="rId20"/>
    <sheet name="19" sheetId="20" r:id="rId21"/>
    <sheet name="20" sheetId="21" r:id="rId22"/>
    <sheet name="21" sheetId="22" r:id="rId23"/>
    <sheet name="22" sheetId="23" r:id="rId24"/>
    <sheet name="23" sheetId="24" r:id="rId25"/>
    <sheet name="24" sheetId="25" r:id="rId26"/>
    <sheet name="25" sheetId="26" r:id="rId27"/>
    <sheet name="26" sheetId="27" r:id="rId28"/>
    <sheet name="27" sheetId="28" r:id="rId29"/>
    <sheet name="28" sheetId="29" r:id="rId30"/>
    <sheet name="29" sheetId="30" r:id="rId31"/>
    <sheet name="30" sheetId="31" r:id="rId32"/>
    <sheet name="31" sheetId="32" r:id="rId33"/>
    <sheet name="32" sheetId="33" r:id="rId34"/>
    <sheet name="33" sheetId="34" r:id="rId35"/>
    <sheet name="34" sheetId="35" r:id="rId36"/>
    <sheet name="35" sheetId="36" r:id="rId37"/>
    <sheet name="36" sheetId="37" r:id="rId38"/>
    <sheet name="37" sheetId="38" r:id="rId39"/>
    <sheet name="38" sheetId="39" r:id="rId40"/>
    <sheet name="39" sheetId="40" r:id="rId41"/>
    <sheet name="40" sheetId="41" r:id="rId42"/>
    <sheet name="41" sheetId="42" r:id="rId43"/>
    <sheet name="42" sheetId="43" r:id="rId44"/>
    <sheet name="43" sheetId="44" r:id="rId45"/>
    <sheet name="44" sheetId="45" r:id="rId46"/>
    <sheet name="45" sheetId="46" r:id="rId47"/>
    <sheet name="46" sheetId="47" r:id="rId48"/>
    <sheet name="47" sheetId="48" r:id="rId49"/>
    <sheet name="48" sheetId="49" r:id="rId50"/>
    <sheet name="49" sheetId="50" r:id="rId51"/>
    <sheet name="50" sheetId="51" r:id="rId52"/>
    <sheet name="51" sheetId="52" r:id="rId53"/>
    <sheet name="52" sheetId="53" r:id="rId54"/>
    <sheet name="53" sheetId="54" r:id="rId55"/>
    <sheet name="54" sheetId="55" r:id="rId56"/>
    <sheet name="55" sheetId="56" r:id="rId57"/>
    <sheet name="56" sheetId="57" r:id="rId58"/>
    <sheet name="57" sheetId="58" r:id="rId59"/>
    <sheet name="58" sheetId="59" r:id="rId60"/>
    <sheet name="59" sheetId="60" r:id="rId61"/>
    <sheet name="60" sheetId="61" r:id="rId62"/>
    <sheet name="61" sheetId="62" r:id="rId63"/>
    <sheet name="62" sheetId="63" r:id="rId64"/>
    <sheet name="63" sheetId="64" r:id="rId65"/>
    <sheet name="64" sheetId="65" r:id="rId66"/>
    <sheet name="65" sheetId="66" r:id="rId67"/>
    <sheet name="66" sheetId="67" r:id="rId68"/>
    <sheet name="67" sheetId="68" r:id="rId69"/>
    <sheet name="68" sheetId="69" r:id="rId70"/>
    <sheet name="69" sheetId="70" r:id="rId71"/>
    <sheet name="70" sheetId="71" r:id="rId72"/>
    <sheet name="71" sheetId="72" r:id="rId73"/>
    <sheet name="72" sheetId="73" r:id="rId74"/>
    <sheet name="73" sheetId="74" r:id="rId75"/>
    <sheet name="74" sheetId="75" r:id="rId76"/>
    <sheet name="75" sheetId="76" r:id="rId77"/>
    <sheet name="76" sheetId="77" r:id="rId78"/>
    <sheet name="77" sheetId="78" r:id="rId79"/>
    <sheet name="78" sheetId="79" r:id="rId80"/>
    <sheet name="79" sheetId="80" r:id="rId81"/>
    <sheet name="80" sheetId="81" r:id="rId82"/>
    <sheet name="81" sheetId="82" r:id="rId83"/>
    <sheet name="82" sheetId="83" r:id="rId84"/>
    <sheet name="83" sheetId="84" r:id="rId85"/>
    <sheet name="84" sheetId="85" r:id="rId86"/>
    <sheet name="85" sheetId="86" r:id="rId87"/>
  </sheets>
  <externalReferences>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s>
  <definedNames>
    <definedName name="____Imp1" localSheetId="29">#REF!</definedName>
    <definedName name="____Imp1" localSheetId="39">#REF!</definedName>
    <definedName name="____Imp1" localSheetId="40">#REF!</definedName>
    <definedName name="____Imp1" localSheetId="77">#REF!</definedName>
    <definedName name="____Imp1" localSheetId="78">#REF!</definedName>
    <definedName name="____Imp1" localSheetId="79">#REF!</definedName>
    <definedName name="____Imp1" localSheetId="80">#REF!</definedName>
    <definedName name="____Imp1" localSheetId="81">#REF!</definedName>
    <definedName name="____Imp1" localSheetId="82">#REF!</definedName>
    <definedName name="____Imp1" localSheetId="83">#REF!</definedName>
    <definedName name="____Imp1" localSheetId="84">#REF!</definedName>
    <definedName name="____Imp1" localSheetId="85">#REF!</definedName>
    <definedName name="____Imp1" localSheetId="86">#REF!</definedName>
    <definedName name="____Imp1">#REF!</definedName>
    <definedName name="____Imp2" localSheetId="29">#REF!</definedName>
    <definedName name="____Imp2" localSheetId="39">#REF!</definedName>
    <definedName name="____Imp2" localSheetId="40">#REF!</definedName>
    <definedName name="____Imp2" localSheetId="77">#REF!</definedName>
    <definedName name="____Imp2" localSheetId="78">#REF!</definedName>
    <definedName name="____Imp2" localSheetId="79">#REF!</definedName>
    <definedName name="____Imp2" localSheetId="80">#REF!</definedName>
    <definedName name="____Imp2" localSheetId="81">#REF!</definedName>
    <definedName name="____Imp2" localSheetId="82">#REF!</definedName>
    <definedName name="____Imp2" localSheetId="83">#REF!</definedName>
    <definedName name="____Imp2" localSheetId="84">#REF!</definedName>
    <definedName name="____Imp2" localSheetId="85">#REF!</definedName>
    <definedName name="____Imp2" localSheetId="86">#REF!</definedName>
    <definedName name="____Imp2">#REF!</definedName>
    <definedName name="___bol52" localSheetId="29">[1]PAG_35!#REF!</definedName>
    <definedName name="___bol52" localSheetId="39">[1]PAG_35!#REF!</definedName>
    <definedName name="___bol52" localSheetId="40">[1]PAG_35!#REF!</definedName>
    <definedName name="___bol52" localSheetId="77">[1]PAG_35!#REF!</definedName>
    <definedName name="___bol52" localSheetId="78">[1]PAG_35!#REF!</definedName>
    <definedName name="___bol52" localSheetId="79">[1]PAG_35!#REF!</definedName>
    <definedName name="___bol52" localSheetId="80">[1]PAG_35!#REF!</definedName>
    <definedName name="___bol52" localSheetId="81">[1]PAG_35!#REF!</definedName>
    <definedName name="___bol52" localSheetId="82">[1]PAG_35!#REF!</definedName>
    <definedName name="___bol52" localSheetId="83">[1]PAG_35!#REF!</definedName>
    <definedName name="___bol52" localSheetId="84">[1]PAG_35!#REF!</definedName>
    <definedName name="___bol52" localSheetId="85">[1]PAG_35!#REF!</definedName>
    <definedName name="___bol52" localSheetId="86">[1]PAG_35!#REF!</definedName>
    <definedName name="___bol52">[1]PAG_35!#REF!</definedName>
    <definedName name="___Imp1" localSheetId="29">#REF!</definedName>
    <definedName name="___Imp1" localSheetId="39">#REF!</definedName>
    <definedName name="___Imp1" localSheetId="40">#REF!</definedName>
    <definedName name="___Imp1" localSheetId="77">#REF!</definedName>
    <definedName name="___Imp1" localSheetId="78">#REF!</definedName>
    <definedName name="___Imp1" localSheetId="79">#REF!</definedName>
    <definedName name="___Imp1" localSheetId="80">#REF!</definedName>
    <definedName name="___Imp1" localSheetId="81">#REF!</definedName>
    <definedName name="___Imp1" localSheetId="82">#REF!</definedName>
    <definedName name="___Imp1" localSheetId="83">#REF!</definedName>
    <definedName name="___Imp1" localSheetId="84">#REF!</definedName>
    <definedName name="___Imp1" localSheetId="85">#REF!</definedName>
    <definedName name="___Imp1" localSheetId="86">#REF!</definedName>
    <definedName name="___Imp1">#REF!</definedName>
    <definedName name="___Imp2" localSheetId="29">#REF!</definedName>
    <definedName name="___Imp2" localSheetId="39">#REF!</definedName>
    <definedName name="___Imp2" localSheetId="40">#REF!</definedName>
    <definedName name="___Imp2" localSheetId="77">#REF!</definedName>
    <definedName name="___Imp2" localSheetId="78">#REF!</definedName>
    <definedName name="___Imp2" localSheetId="79">#REF!</definedName>
    <definedName name="___Imp2" localSheetId="80">#REF!</definedName>
    <definedName name="___Imp2" localSheetId="81">#REF!</definedName>
    <definedName name="___Imp2" localSheetId="82">#REF!</definedName>
    <definedName name="___Imp2" localSheetId="83">#REF!</definedName>
    <definedName name="___Imp2" localSheetId="84">#REF!</definedName>
    <definedName name="___Imp2" localSheetId="85">#REF!</definedName>
    <definedName name="___Imp2" localSheetId="86">#REF!</definedName>
    <definedName name="___Imp2">#REF!</definedName>
    <definedName name="___RM2">[2]PAG19!$J$3:$P$39</definedName>
    <definedName name="__1_" localSheetId="77">#REF!</definedName>
    <definedName name="__1_" localSheetId="78">#REF!</definedName>
    <definedName name="__1_" localSheetId="79">#REF!</definedName>
    <definedName name="__1_" localSheetId="80">#REF!</definedName>
    <definedName name="__1_" localSheetId="81">#REF!</definedName>
    <definedName name="__1_" localSheetId="82">#REF!</definedName>
    <definedName name="__1_" localSheetId="83">#REF!</definedName>
    <definedName name="__1_" localSheetId="84">#REF!</definedName>
    <definedName name="__1_" localSheetId="85">#REF!</definedName>
    <definedName name="__1_" localSheetId="86">#REF!</definedName>
    <definedName name="__1_">#REF!</definedName>
    <definedName name="__bol52" localSheetId="29">[1]PAG_35!#REF!</definedName>
    <definedName name="__bol52" localSheetId="39">[1]PAG_35!#REF!</definedName>
    <definedName name="__bol52" localSheetId="40">[1]PAG_35!#REF!</definedName>
    <definedName name="__bol52" localSheetId="77">[1]PAG_35!#REF!</definedName>
    <definedName name="__bol52" localSheetId="78">[1]PAG_35!#REF!</definedName>
    <definedName name="__bol52" localSheetId="79">[1]PAG_35!#REF!</definedName>
    <definedName name="__bol52" localSheetId="80">[1]PAG_35!#REF!</definedName>
    <definedName name="__bol52" localSheetId="81">[1]PAG_35!#REF!</definedName>
    <definedName name="__bol52" localSheetId="82">[1]PAG_35!#REF!</definedName>
    <definedName name="__bol52" localSheetId="83">[1]PAG_35!#REF!</definedName>
    <definedName name="__bol52" localSheetId="84">[1]PAG_35!#REF!</definedName>
    <definedName name="__bol52" localSheetId="85">[1]PAG_35!#REF!</definedName>
    <definedName name="__bol52" localSheetId="86">[1]PAG_35!#REF!</definedName>
    <definedName name="__bol52">[1]PAG_35!#REF!</definedName>
    <definedName name="__Imp1" localSheetId="29">#REF!</definedName>
    <definedName name="__Imp1" localSheetId="39">#REF!</definedName>
    <definedName name="__Imp1" localSheetId="40">#REF!</definedName>
    <definedName name="__Imp1" localSheetId="77">#REF!</definedName>
    <definedName name="__Imp1" localSheetId="78">#REF!</definedName>
    <definedName name="__Imp1" localSheetId="79">#REF!</definedName>
    <definedName name="__Imp1" localSheetId="80">#REF!</definedName>
    <definedName name="__Imp1" localSheetId="81">#REF!</definedName>
    <definedName name="__Imp1" localSheetId="82">#REF!</definedName>
    <definedName name="__Imp1" localSheetId="83">#REF!</definedName>
    <definedName name="__Imp1" localSheetId="84">#REF!</definedName>
    <definedName name="__Imp1" localSheetId="85">#REF!</definedName>
    <definedName name="__Imp1" localSheetId="86">#REF!</definedName>
    <definedName name="__Imp1">#REF!</definedName>
    <definedName name="__Imp2" localSheetId="29">#REF!</definedName>
    <definedName name="__Imp2" localSheetId="39">#REF!</definedName>
    <definedName name="__Imp2" localSheetId="40">#REF!</definedName>
    <definedName name="__Imp2" localSheetId="77">#REF!</definedName>
    <definedName name="__Imp2" localSheetId="78">#REF!</definedName>
    <definedName name="__Imp2" localSheetId="79">#REF!</definedName>
    <definedName name="__Imp2" localSheetId="80">#REF!</definedName>
    <definedName name="__Imp2" localSheetId="81">#REF!</definedName>
    <definedName name="__Imp2" localSheetId="82">#REF!</definedName>
    <definedName name="__Imp2" localSheetId="83">#REF!</definedName>
    <definedName name="__Imp2" localSheetId="84">#REF!</definedName>
    <definedName name="__Imp2" localSheetId="85">#REF!</definedName>
    <definedName name="__Imp2" localSheetId="86">#REF!</definedName>
    <definedName name="__Imp2">#REF!</definedName>
    <definedName name="__RM1">[2]PAG19!$B$3:$I$39</definedName>
    <definedName name="__RM2">[3]PAG19!$J$3:$P$39</definedName>
    <definedName name="_1_" localSheetId="29">#REF!</definedName>
    <definedName name="_1_" localSheetId="39">#REF!</definedName>
    <definedName name="_1_" localSheetId="40">#REF!</definedName>
    <definedName name="_1_" localSheetId="77">#REF!</definedName>
    <definedName name="_1_" localSheetId="78">#REF!</definedName>
    <definedName name="_1_" localSheetId="79">#REF!</definedName>
    <definedName name="_1_" localSheetId="80">#REF!</definedName>
    <definedName name="_1_" localSheetId="81">#REF!</definedName>
    <definedName name="_1_" localSheetId="82">#REF!</definedName>
    <definedName name="_1_" localSheetId="83">#REF!</definedName>
    <definedName name="_1_" localSheetId="84">#REF!</definedName>
    <definedName name="_1_" localSheetId="85">#REF!</definedName>
    <definedName name="_1_" localSheetId="86">#REF!</definedName>
    <definedName name="_1_">#REF!</definedName>
    <definedName name="_2_0" localSheetId="29">#REF!</definedName>
    <definedName name="_2_0" localSheetId="39">#REF!</definedName>
    <definedName name="_2_0" localSheetId="40">#REF!</definedName>
    <definedName name="_2_0" localSheetId="77">#REF!</definedName>
    <definedName name="_2_0" localSheetId="78">#REF!</definedName>
    <definedName name="_2_0" localSheetId="79">#REF!</definedName>
    <definedName name="_2_0" localSheetId="80">#REF!</definedName>
    <definedName name="_2_0" localSheetId="81">#REF!</definedName>
    <definedName name="_2_0" localSheetId="82">#REF!</definedName>
    <definedName name="_2_0" localSheetId="83">#REF!</definedName>
    <definedName name="_2_0" localSheetId="84">#REF!</definedName>
    <definedName name="_2_0" localSheetId="85">#REF!</definedName>
    <definedName name="_2_0" localSheetId="86">#REF!</definedName>
    <definedName name="_2_0">#REF!</definedName>
    <definedName name="_56_0" localSheetId="77">#REF!</definedName>
    <definedName name="_56_0" localSheetId="78">#REF!</definedName>
    <definedName name="_56_0" localSheetId="79">#REF!</definedName>
    <definedName name="_56_0" localSheetId="80">#REF!</definedName>
    <definedName name="_56_0" localSheetId="81">#REF!</definedName>
    <definedName name="_56_0" localSheetId="82">#REF!</definedName>
    <definedName name="_56_0" localSheetId="83">#REF!</definedName>
    <definedName name="_56_0" localSheetId="84">#REF!</definedName>
    <definedName name="_56_0" localSheetId="85">#REF!</definedName>
    <definedName name="_56_0" localSheetId="86">#REF!</definedName>
    <definedName name="_56_0">#REF!</definedName>
    <definedName name="_bol52" localSheetId="29">[1]PAG_35!#REF!</definedName>
    <definedName name="_bol52" localSheetId="39">[1]PAG_35!#REF!</definedName>
    <definedName name="_bol52" localSheetId="40">[1]PAG_35!#REF!</definedName>
    <definedName name="_bol52" localSheetId="77">[1]PAG_35!#REF!</definedName>
    <definedName name="_bol52" localSheetId="78">[1]PAG_35!#REF!</definedName>
    <definedName name="_bol52" localSheetId="79">[1]PAG_35!#REF!</definedName>
    <definedName name="_bol52" localSheetId="80">[1]PAG_35!#REF!</definedName>
    <definedName name="_bol52" localSheetId="81">[1]PAG_35!#REF!</definedName>
    <definedName name="_bol52" localSheetId="82">[1]PAG_35!#REF!</definedName>
    <definedName name="_bol52" localSheetId="83">[1]PAG_35!#REF!</definedName>
    <definedName name="_bol52" localSheetId="84">[1]PAG_35!#REF!</definedName>
    <definedName name="_bol52" localSheetId="85">[1]PAG_35!#REF!</definedName>
    <definedName name="_bol52" localSheetId="86">[1]PAG_35!#REF!</definedName>
    <definedName name="_bol52">[1]PAG_35!#REF!</definedName>
    <definedName name="_Imp1" localSheetId="29">#REF!</definedName>
    <definedName name="_Imp1" localSheetId="39">#REF!</definedName>
    <definedName name="_Imp1" localSheetId="40">#REF!</definedName>
    <definedName name="_Imp1" localSheetId="77">#REF!</definedName>
    <definedName name="_Imp1" localSheetId="78">#REF!</definedName>
    <definedName name="_Imp1" localSheetId="79">#REF!</definedName>
    <definedName name="_Imp1" localSheetId="80">#REF!</definedName>
    <definedName name="_Imp1" localSheetId="81">#REF!</definedName>
    <definedName name="_Imp1" localSheetId="82">#REF!</definedName>
    <definedName name="_Imp1" localSheetId="83">#REF!</definedName>
    <definedName name="_Imp1" localSheetId="84">#REF!</definedName>
    <definedName name="_Imp1" localSheetId="85">#REF!</definedName>
    <definedName name="_Imp1" localSheetId="86">#REF!</definedName>
    <definedName name="_Imp1">#REF!</definedName>
    <definedName name="_Imp2" localSheetId="29">#REF!</definedName>
    <definedName name="_Imp2" localSheetId="39">#REF!</definedName>
    <definedName name="_Imp2" localSheetId="40">#REF!</definedName>
    <definedName name="_Imp2" localSheetId="77">#REF!</definedName>
    <definedName name="_Imp2" localSheetId="78">#REF!</definedName>
    <definedName name="_Imp2" localSheetId="79">#REF!</definedName>
    <definedName name="_Imp2" localSheetId="80">#REF!</definedName>
    <definedName name="_Imp2" localSheetId="81">#REF!</definedName>
    <definedName name="_Imp2" localSheetId="82">#REF!</definedName>
    <definedName name="_Imp2" localSheetId="83">#REF!</definedName>
    <definedName name="_Imp2" localSheetId="84">#REF!</definedName>
    <definedName name="_Imp2" localSheetId="85">#REF!</definedName>
    <definedName name="_Imp2" localSheetId="86">#REF!</definedName>
    <definedName name="_Imp2">#REF!</definedName>
    <definedName name="_RM1">[3]PAG19!$B$3:$I$39</definedName>
    <definedName name="_RM2">[3]PAG19!$J$3:$P$39</definedName>
    <definedName name="_Sort" localSheetId="19" hidden="1">[4]Indicadores!#REF!</definedName>
    <definedName name="_Sort" localSheetId="20" hidden="1">[4]Indicadores!#REF!</definedName>
    <definedName name="_Sort" localSheetId="21" hidden="1">[4]Indicadores!#REF!</definedName>
    <definedName name="_Sort" localSheetId="22" hidden="1">[4]Indicadores!#REF!</definedName>
    <definedName name="_Sort" localSheetId="23" hidden="1">[4]Indicadores!#REF!</definedName>
    <definedName name="_Sort" localSheetId="24" hidden="1">[4]Indicadores!#REF!</definedName>
    <definedName name="_Sort" localSheetId="26" hidden="1">[4]Indicadores!#REF!</definedName>
    <definedName name="_Sort" localSheetId="27" hidden="1">[4]Indicadores!#REF!</definedName>
    <definedName name="_Sort" localSheetId="28" hidden="1">[4]Indicadores!#REF!</definedName>
    <definedName name="_Sort" localSheetId="30" hidden="1">[4]Indicadores!#REF!</definedName>
    <definedName name="_Sort" localSheetId="32" hidden="1">[4]Indicadores!#REF!</definedName>
    <definedName name="_Sort" localSheetId="34" hidden="1">[4]Indicadores!#REF!</definedName>
    <definedName name="_Sort" localSheetId="38" hidden="1">[4]Indicadores!#REF!</definedName>
    <definedName name="_Sort" localSheetId="41" hidden="1">[4]Indicadores!#REF!</definedName>
    <definedName name="_Sort" localSheetId="51" hidden="1">[4]Indicadores!#REF!</definedName>
    <definedName name="_Sort" localSheetId="52" hidden="1">[4]Indicadores!#REF!</definedName>
    <definedName name="_Sort" localSheetId="58" hidden="1">[4]Indicadores!#REF!</definedName>
    <definedName name="_Sort" localSheetId="63" hidden="1">[4]Indicadores!#REF!</definedName>
    <definedName name="_Sort" localSheetId="68" hidden="1">[4]Indicadores!#REF!</definedName>
    <definedName name="_Sort" localSheetId="73" hidden="1">[4]Indicadores!#REF!</definedName>
    <definedName name="_Sort" localSheetId="77" hidden="1">[4]Indicadores!#REF!</definedName>
    <definedName name="_Sort" localSheetId="78" hidden="1">[4]Indicadores!#REF!</definedName>
    <definedName name="_Sort" localSheetId="79" hidden="1">[4]Indicadores!#REF!</definedName>
    <definedName name="_Sort" localSheetId="80" hidden="1">[4]Indicadores!#REF!</definedName>
    <definedName name="_Sort" localSheetId="81" hidden="1">[4]Indicadores!#REF!</definedName>
    <definedName name="_Sort" localSheetId="82" hidden="1">[4]Indicadores!#REF!</definedName>
    <definedName name="_Sort" localSheetId="83" hidden="1">[4]Indicadores!#REF!</definedName>
    <definedName name="_Sort" localSheetId="84" hidden="1">[4]Indicadores!#REF!</definedName>
    <definedName name="_Sort" localSheetId="86" hidden="1">[4]Indicadores!#REF!</definedName>
    <definedName name="_Sort" hidden="1">[4]Indicadores!#REF!</definedName>
    <definedName name="anexo" localSheetId="29">[5]PAG_35!#REF!</definedName>
    <definedName name="anexo" localSheetId="39">[5]PAG_35!#REF!</definedName>
    <definedName name="anexo" localSheetId="40">[5]PAG_35!#REF!</definedName>
    <definedName name="anexo" localSheetId="77">[5]PAG_35!#REF!</definedName>
    <definedName name="anexo" localSheetId="78">[5]PAG_35!#REF!</definedName>
    <definedName name="anexo" localSheetId="79">[5]PAG_35!#REF!</definedName>
    <definedName name="anexo" localSheetId="80">[5]PAG_35!#REF!</definedName>
    <definedName name="anexo" localSheetId="81">[5]PAG_35!#REF!</definedName>
    <definedName name="anexo" localSheetId="82">[5]PAG_35!#REF!</definedName>
    <definedName name="anexo" localSheetId="83">[5]PAG_35!#REF!</definedName>
    <definedName name="anexo" localSheetId="84">[5]PAG_35!#REF!</definedName>
    <definedName name="anexo" localSheetId="85">[5]PAG_35!#REF!</definedName>
    <definedName name="anexo" localSheetId="86">[5]PAG_35!#REF!</definedName>
    <definedName name="anexo">[5]PAG_35!#REF!</definedName>
    <definedName name="anexo_especial" localSheetId="29">[6]PAG_37!#REF!</definedName>
    <definedName name="anexo_especial" localSheetId="39">[6]PAG_37!#REF!</definedName>
    <definedName name="anexo_especial" localSheetId="40">[6]PAG_37!#REF!</definedName>
    <definedName name="anexo_especial" localSheetId="77">[6]PAG_37!#REF!</definedName>
    <definedName name="anexo_especial" localSheetId="78">[6]PAG_37!#REF!</definedName>
    <definedName name="anexo_especial" localSheetId="79">[6]PAG_37!#REF!</definedName>
    <definedName name="anexo_especial" localSheetId="80">[6]PAG_37!#REF!</definedName>
    <definedName name="anexo_especial" localSheetId="81">[6]PAG_37!#REF!</definedName>
    <definedName name="anexo_especial" localSheetId="82">[6]PAG_37!#REF!</definedName>
    <definedName name="anexo_especial" localSheetId="83">[6]PAG_37!#REF!</definedName>
    <definedName name="anexo_especial" localSheetId="84">[6]PAG_37!#REF!</definedName>
    <definedName name="anexo_especial" localSheetId="85">[6]PAG_37!#REF!</definedName>
    <definedName name="anexo_especial" localSheetId="86">[6]PAG_37!#REF!</definedName>
    <definedName name="anexo_especial">[6]PAG_37!#REF!</definedName>
    <definedName name="anexos" localSheetId="77">[7]PAG_35!#REF!</definedName>
    <definedName name="anexos" localSheetId="78">[7]PAG_35!#REF!</definedName>
    <definedName name="anexos" localSheetId="79">[7]PAG_35!#REF!</definedName>
    <definedName name="anexos" localSheetId="80">[7]PAG_35!#REF!</definedName>
    <definedName name="anexos" localSheetId="86">[7]PAG_35!#REF!</definedName>
    <definedName name="anexos">[7]PAG_35!#REF!</definedName>
    <definedName name="Aportes">'[8]Ing-Egresos'!$I$166:$IV$171</definedName>
    <definedName name="Aportes1">'[8]Ing-Egresos'!$H$166:$IV$171</definedName>
    <definedName name="aportexcot" localSheetId="28">'[9]Aporte x cot'!$10:$16</definedName>
    <definedName name="aportexcot" localSheetId="29">'[9]Aporte x cot'!$10:$16</definedName>
    <definedName name="aportexcot" localSheetId="32">'[9]Aporte x cot'!$10:$16</definedName>
    <definedName name="aportexcot" localSheetId="38">'[9]Aporte x cot'!$10:$16</definedName>
    <definedName name="aportexcot" localSheetId="39">'[9]Aporte x cot'!$10:$16</definedName>
    <definedName name="aportexcot" localSheetId="40">'[9]Aporte x cot'!$10:$16</definedName>
    <definedName name="aportexcot" localSheetId="81">'[9]Aporte x cot'!$10:$16</definedName>
    <definedName name="aportexcot" localSheetId="82">'[9]Aporte x cot'!$10:$16</definedName>
    <definedName name="aportexcot" localSheetId="83">'[9]Aporte x cot'!$10:$16</definedName>
    <definedName name="aportexcot" localSheetId="84">'[9]Aporte x cot'!$10:$16</definedName>
    <definedName name="aportexcot" localSheetId="85">'[9]Aporte x cot'!$10:$16</definedName>
    <definedName name="aportexcot" localSheetId="86">'[9]Aporte x cot'!$10:$16</definedName>
    <definedName name="aportexcot">#REF!</definedName>
    <definedName name="Area_1">'[10]LImites Javier'!$B$2:$Y$94</definedName>
    <definedName name="Area_2">'[10]LImites Javier'!$B$96:$Y$138</definedName>
    <definedName name="_xlnm.Print_Area" localSheetId="28">'27'!$A$1:$H$41</definedName>
    <definedName name="_xlnm.Print_Area" localSheetId="29">'28'!$A$1:$I$121</definedName>
    <definedName name="_xlnm.Print_Area" localSheetId="32">'31'!$A$1:$N$37</definedName>
    <definedName name="_xlnm.Print_Area" localSheetId="38">'37'!$A$1:$U$134</definedName>
    <definedName name="_xlnm.Print_Area" localSheetId="39">'38'!$A$1:$R$512</definedName>
    <definedName name="_xlnm.Print_Area" localSheetId="40">'39'!$A$1:$Q$49</definedName>
    <definedName name="_xlnm.Print_Area" localSheetId="78">'77'!$A$2:$P$27</definedName>
    <definedName name="_xlnm.Print_Area" localSheetId="79">'78'!$A$2:$Q$23</definedName>
    <definedName name="_xlnm.Print_Area" localSheetId="80">'79'!$A$2:$R$24</definedName>
    <definedName name="_xlnm.Print_Area" localSheetId="81">'80'!$A$2:$F$18</definedName>
    <definedName name="_xlnm.Print_Area" localSheetId="82">'81'!$A$1:$R$30</definedName>
    <definedName name="_xlnm.Print_Area" localSheetId="83">'82'!$A$1:$E$44</definedName>
    <definedName name="_xlnm.Print_Area" localSheetId="84">'83'!$A$1:$H$33</definedName>
    <definedName name="_xlnm.Print_Area" localSheetId="85">'84'!$A$1:$H$68</definedName>
    <definedName name="_xlnm.Print_Area" localSheetId="86">'85'!$A$1:$H$44</definedName>
    <definedName name="_xlnm.Print_Area" localSheetId="0">'Carátula_ SPP'!$A$1:$I$34</definedName>
    <definedName name="_xlnm.Print_Area" localSheetId="1">Indice!$A$1:$D$108</definedName>
    <definedName name="area1" localSheetId="29">#REF!</definedName>
    <definedName name="area1" localSheetId="39">#REF!</definedName>
    <definedName name="area1" localSheetId="40">#REF!</definedName>
    <definedName name="area1" localSheetId="77">#REF!</definedName>
    <definedName name="area1" localSheetId="78">#REF!</definedName>
    <definedName name="area1" localSheetId="79">#REF!</definedName>
    <definedName name="area1" localSheetId="80">#REF!</definedName>
    <definedName name="area1" localSheetId="81">#REF!</definedName>
    <definedName name="area1" localSheetId="82">#REF!</definedName>
    <definedName name="area1" localSheetId="83">#REF!</definedName>
    <definedName name="area1" localSheetId="84">#REF!</definedName>
    <definedName name="area1" localSheetId="85">#REF!</definedName>
    <definedName name="area1" localSheetId="86">#REF!</definedName>
    <definedName name="area1">#REF!</definedName>
    <definedName name="area2" localSheetId="29">#REF!</definedName>
    <definedName name="area2" localSheetId="39">#REF!</definedName>
    <definedName name="area2" localSheetId="40">#REF!</definedName>
    <definedName name="area2" localSheetId="77">#REF!</definedName>
    <definedName name="area2" localSheetId="78">#REF!</definedName>
    <definedName name="area2" localSheetId="79">#REF!</definedName>
    <definedName name="area2" localSheetId="80">#REF!</definedName>
    <definedName name="area2" localSheetId="81">#REF!</definedName>
    <definedName name="area2" localSheetId="82">#REF!</definedName>
    <definedName name="area2" localSheetId="83">#REF!</definedName>
    <definedName name="area2" localSheetId="84">#REF!</definedName>
    <definedName name="area2" localSheetId="85">#REF!</definedName>
    <definedName name="area2" localSheetId="86">#REF!</definedName>
    <definedName name="area2">#REF!</definedName>
    <definedName name="Área2" localSheetId="77">#REF!</definedName>
    <definedName name="Área2" localSheetId="78">#REF!</definedName>
    <definedName name="Área2" localSheetId="79">#REF!</definedName>
    <definedName name="Área2" localSheetId="80">#REF!</definedName>
    <definedName name="Área2" localSheetId="81">#REF!</definedName>
    <definedName name="Área2" localSheetId="82">#REF!</definedName>
    <definedName name="Área2" localSheetId="83">#REF!</definedName>
    <definedName name="Área2" localSheetId="84">#REF!</definedName>
    <definedName name="Área2" localSheetId="85">#REF!</definedName>
    <definedName name="Área2" localSheetId="86">#REF!</definedName>
    <definedName name="Área2">#REF!</definedName>
    <definedName name="area3" localSheetId="77">#REF!</definedName>
    <definedName name="area3" localSheetId="78">#REF!</definedName>
    <definedName name="area3" localSheetId="79">#REF!</definedName>
    <definedName name="area3" localSheetId="80">#REF!</definedName>
    <definedName name="area3" localSheetId="81">#REF!</definedName>
    <definedName name="area3" localSheetId="82">#REF!</definedName>
    <definedName name="area3" localSheetId="83">#REF!</definedName>
    <definedName name="area3" localSheetId="84">#REF!</definedName>
    <definedName name="area3" localSheetId="85">#REF!</definedName>
    <definedName name="area3" localSheetId="86">#REF!</definedName>
    <definedName name="area3">#REF!</definedName>
    <definedName name="area4" localSheetId="77">#REF!</definedName>
    <definedName name="area4" localSheetId="78">#REF!</definedName>
    <definedName name="area4" localSheetId="79">#REF!</definedName>
    <definedName name="area4" localSheetId="80">#REF!</definedName>
    <definedName name="area4" localSheetId="81">#REF!</definedName>
    <definedName name="area4" localSheetId="82">#REF!</definedName>
    <definedName name="area4" localSheetId="83">#REF!</definedName>
    <definedName name="area4" localSheetId="84">#REF!</definedName>
    <definedName name="area4" localSheetId="85">#REF!</definedName>
    <definedName name="area4" localSheetId="86">#REF!</definedName>
    <definedName name="area4">#REF!</definedName>
    <definedName name="Banco_Central_de_Reserva_del_Perú">[8]Concen!$C$10:$IV$10</definedName>
    <definedName name="Banco_Continental">[8]Concen!$C$15:$IV$15</definedName>
    <definedName name="Banco_de_Crédito_del_Perú">[8]Concen!$C$13:$IV$13</definedName>
    <definedName name="Banco_Internacional_del_Perú_S.A.A.">[8]Concen!$C$18:$IV$18</definedName>
    <definedName name="Banco_Santander_Central_Hispano___Perú">[8]Concen!$C$25:$IV$25</definedName>
    <definedName name="Banco_Wiese_Sudameris_S.A.">[8]Concen!$C$21:$IV$21</definedName>
    <definedName name="BankBoston__N.A.__Sucursal_del_Perú">[8]Concen!$C$22:$IV$22</definedName>
    <definedName name="Base" localSheetId="29">#REF!</definedName>
    <definedName name="Base" localSheetId="39">#REF!</definedName>
    <definedName name="Base" localSheetId="40">#REF!</definedName>
    <definedName name="Base" localSheetId="77">#REF!</definedName>
    <definedName name="Base" localSheetId="78">#REF!</definedName>
    <definedName name="Base" localSheetId="79">#REF!</definedName>
    <definedName name="Base" localSheetId="80">#REF!</definedName>
    <definedName name="Base" localSheetId="81">#REF!</definedName>
    <definedName name="Base" localSheetId="82">#REF!</definedName>
    <definedName name="Base" localSheetId="83">#REF!</definedName>
    <definedName name="Base" localSheetId="84">#REF!</definedName>
    <definedName name="Base" localSheetId="85">#REF!</definedName>
    <definedName name="Base" localSheetId="86">#REF!</definedName>
    <definedName name="Base">#REF!</definedName>
    <definedName name="bol03_98" localSheetId="29">[1]PAG_35!#REF!</definedName>
    <definedName name="bol03_98" localSheetId="39">[1]PAG_35!#REF!</definedName>
    <definedName name="bol03_98" localSheetId="40">[1]PAG_35!#REF!</definedName>
    <definedName name="bol03_98" localSheetId="77">[1]PAG_35!#REF!</definedName>
    <definedName name="bol03_98" localSheetId="78">[1]PAG_35!#REF!</definedName>
    <definedName name="bol03_98" localSheetId="79">[1]PAG_35!#REF!</definedName>
    <definedName name="bol03_98" localSheetId="80">[1]PAG_35!#REF!</definedName>
    <definedName name="bol03_98" localSheetId="81">[1]PAG_35!#REF!</definedName>
    <definedName name="bol03_98" localSheetId="82">[1]PAG_35!#REF!</definedName>
    <definedName name="bol03_98" localSheetId="83">[1]PAG_35!#REF!</definedName>
    <definedName name="bol03_98" localSheetId="84">[1]PAG_35!#REF!</definedName>
    <definedName name="bol03_98" localSheetId="85">[1]PAG_35!#REF!</definedName>
    <definedName name="bol03_98" localSheetId="86">[1]PAG_35!#REF!</definedName>
    <definedName name="bol03_98">[1]PAG_35!#REF!</definedName>
    <definedName name="CARTERA_ADMINISTRADA_SPP" localSheetId="29">[8]Intru!$247:$247</definedName>
    <definedName name="CARTERA_ADMINISTRADA_SPP" localSheetId="32">[8]Intru!$247:$247</definedName>
    <definedName name="CARTERA_ADMINISTRADA_SPP" localSheetId="38">[8]Intru!$247:$247</definedName>
    <definedName name="CARTERA_ADMINISTRADA_SPP" localSheetId="39">[8]Intru!$247:$247</definedName>
    <definedName name="CARTERA_ADMINISTRADA_SPP" localSheetId="40">[8]Intru!$247:$247</definedName>
    <definedName name="CARTERA_ADMINISTRADA_SPP" localSheetId="77">[8]Intru!$A$247:$IV$247</definedName>
    <definedName name="CARTERA_ADMINISTRADA_SPP" localSheetId="78">[8]Intru!$A$247:$IV$247</definedName>
    <definedName name="CARTERA_ADMINISTRADA_SPP" localSheetId="79">[8]Intru!$A$247:$IV$247</definedName>
    <definedName name="CARTERA_ADMINISTRADA_SPP" localSheetId="80">[8]Intru!$A$247:$IV$247</definedName>
    <definedName name="CARTERA_ADMINISTRADA_SPP" localSheetId="81">[8]Intru!$247:$247</definedName>
    <definedName name="CARTERA_ADMINISTRADA_SPP" localSheetId="82">[8]Intru!$247:$247</definedName>
    <definedName name="CARTERA_ADMINISTRADA_SPP" localSheetId="83">[8]Intru!$247:$247</definedName>
    <definedName name="CARTERA_ADMINISTRADA_SPP" localSheetId="84">[8]Intru!$247:$247</definedName>
    <definedName name="CARTERA_ADMINISTRADA_SPP" localSheetId="85">[8]Intru!$247:$247</definedName>
    <definedName name="CARTERA_ADMINISTRADA_SPP" localSheetId="86">[8]Intru!$247:$247</definedName>
    <definedName name="CARTERA_ADMINISTRADA_SPP">[8]Intru!$247:$247</definedName>
    <definedName name="Cartera_AFP">'[11]Montos Set'!$A$1:$K$80</definedName>
    <definedName name="Cartera_SemActual" localSheetId="29">#REF!</definedName>
    <definedName name="Cartera_SemActual" localSheetId="39">#REF!</definedName>
    <definedName name="Cartera_SemActual" localSheetId="40">#REF!</definedName>
    <definedName name="Cartera_SemActual" localSheetId="77">#REF!</definedName>
    <definedName name="Cartera_SemActual" localSheetId="78">#REF!</definedName>
    <definedName name="Cartera_SemActual" localSheetId="79">#REF!</definedName>
    <definedName name="Cartera_SemActual" localSheetId="80">#REF!</definedName>
    <definedName name="Cartera_SemActual" localSheetId="81">#REF!</definedName>
    <definedName name="Cartera_SemActual" localSheetId="82">#REF!</definedName>
    <definedName name="Cartera_SemActual" localSheetId="83">#REF!</definedName>
    <definedName name="Cartera_SemActual" localSheetId="84">#REF!</definedName>
    <definedName name="Cartera_SemActual" localSheetId="85">#REF!</definedName>
    <definedName name="Cartera_SemActual" localSheetId="86">#REF!</definedName>
    <definedName name="Cartera_SemActual">#REF!</definedName>
    <definedName name="Cartera_SemAnterior" localSheetId="29">#REF!</definedName>
    <definedName name="Cartera_SemAnterior" localSheetId="39">#REF!</definedName>
    <definedName name="Cartera_SemAnterior" localSheetId="40">#REF!</definedName>
    <definedName name="Cartera_SemAnterior" localSheetId="77">#REF!</definedName>
    <definedName name="Cartera_SemAnterior" localSheetId="78">#REF!</definedName>
    <definedName name="Cartera_SemAnterior" localSheetId="79">#REF!</definedName>
    <definedName name="Cartera_SemAnterior" localSheetId="80">#REF!</definedName>
    <definedName name="Cartera_SemAnterior" localSheetId="81">#REF!</definedName>
    <definedName name="Cartera_SemAnterior" localSheetId="82">#REF!</definedName>
    <definedName name="Cartera_SemAnterior" localSheetId="83">#REF!</definedName>
    <definedName name="Cartera_SemAnterior" localSheetId="84">#REF!</definedName>
    <definedName name="Cartera_SemAnterior" localSheetId="85">#REF!</definedName>
    <definedName name="Cartera_SemAnterior" localSheetId="86">#REF!</definedName>
    <definedName name="Cartera_SemAnterior">#REF!</definedName>
    <definedName name="CartxInstru" localSheetId="29">[12]Intru!$5:$353</definedName>
    <definedName name="CartxInstru" localSheetId="32">[12]Intru!$5:$353</definedName>
    <definedName name="CartxInstru" localSheetId="38">[12]Intru!$5:$353</definedName>
    <definedName name="CartxInstru" localSheetId="39">[12]Intru!$5:$353</definedName>
    <definedName name="CartxInstru" localSheetId="40">[12]Intru!$5:$353</definedName>
    <definedName name="CartxInstru" localSheetId="77">[12]Intru!$A$5:$IV$353</definedName>
    <definedName name="CartxInstru" localSheetId="78">[12]Intru!$A$5:$IV$353</definedName>
    <definedName name="CartxInstru" localSheetId="79">[12]Intru!$A$5:$IV$353</definedName>
    <definedName name="CartxInstru" localSheetId="80">[12]Intru!$A$5:$IV$353</definedName>
    <definedName name="CartxInstru" localSheetId="81">[12]Intru!$5:$353</definedName>
    <definedName name="CartxInstru" localSheetId="82">[12]Intru!$5:$353</definedName>
    <definedName name="CartxInstru" localSheetId="83">[12]Intru!$5:$353</definedName>
    <definedName name="CartxInstru" localSheetId="84">[12]Intru!$5:$353</definedName>
    <definedName name="CartxInstru" localSheetId="85">[12]Intru!$5:$353</definedName>
    <definedName name="CartxInstru" localSheetId="86">[12]Intru!$5:$353</definedName>
    <definedName name="CartxInstru">[12]Intru!$5:$353</definedName>
    <definedName name="ccc" localSheetId="29">#REF!</definedName>
    <definedName name="ccc" localSheetId="39">#REF!</definedName>
    <definedName name="ccc" localSheetId="40">#REF!</definedName>
    <definedName name="ccc" localSheetId="77">#REF!</definedName>
    <definedName name="ccc" localSheetId="78">#REF!</definedName>
    <definedName name="ccc" localSheetId="79">#REF!</definedName>
    <definedName name="ccc" localSheetId="80">#REF!</definedName>
    <definedName name="ccc" localSheetId="81">#REF!</definedName>
    <definedName name="ccc" localSheetId="82">#REF!</definedName>
    <definedName name="ccc" localSheetId="83">#REF!</definedName>
    <definedName name="ccc" localSheetId="84">#REF!</definedName>
    <definedName name="ccc" localSheetId="85">#REF!</definedName>
    <definedName name="ccc" localSheetId="86">#REF!</definedName>
    <definedName name="ccc">#REF!</definedName>
    <definedName name="Cementos_Lima_S.A.">[8]Concen!$C$11:$IV$11</definedName>
    <definedName name="Certera_SemAnterior" localSheetId="29">#REF!</definedName>
    <definedName name="Certera_SemAnterior" localSheetId="39">#REF!</definedName>
    <definedName name="Certera_SemAnterior" localSheetId="40">#REF!</definedName>
    <definedName name="Certera_SemAnterior" localSheetId="77">#REF!</definedName>
    <definedName name="Certera_SemAnterior" localSheetId="78">#REF!</definedName>
    <definedName name="Certera_SemAnterior" localSheetId="79">#REF!</definedName>
    <definedName name="Certera_SemAnterior" localSheetId="80">#REF!</definedName>
    <definedName name="Certera_SemAnterior" localSheetId="81">#REF!</definedName>
    <definedName name="Certera_SemAnterior" localSheetId="82">#REF!</definedName>
    <definedName name="Certera_SemAnterior" localSheetId="83">#REF!</definedName>
    <definedName name="Certera_SemAnterior" localSheetId="84">#REF!</definedName>
    <definedName name="Certera_SemAnterior" localSheetId="85">#REF!</definedName>
    <definedName name="Certera_SemAnterior" localSheetId="86">#REF!</definedName>
    <definedName name="Certera_SemAnterior">#REF!</definedName>
    <definedName name="chequeo" localSheetId="29">#REF!</definedName>
    <definedName name="chequeo" localSheetId="39">#REF!</definedName>
    <definedName name="chequeo" localSheetId="40">#REF!</definedName>
    <definedName name="chequeo" localSheetId="77">#REF!</definedName>
    <definedName name="chequeo" localSheetId="78">#REF!</definedName>
    <definedName name="chequeo" localSheetId="79">#REF!</definedName>
    <definedName name="chequeo" localSheetId="80">#REF!</definedName>
    <definedName name="chequeo" localSheetId="81">#REF!</definedName>
    <definedName name="chequeo" localSheetId="82">#REF!</definedName>
    <definedName name="chequeo" localSheetId="83">#REF!</definedName>
    <definedName name="chequeo" localSheetId="84">#REF!</definedName>
    <definedName name="chequeo" localSheetId="85">#REF!</definedName>
    <definedName name="chequeo" localSheetId="86">#REF!</definedName>
    <definedName name="chequeo">#REF!</definedName>
    <definedName name="Cía._De_Minas_Buenaventura_S.A.A.">[8]Concen!$C$6:$IV$6</definedName>
    <definedName name="Comparación">'[11]Montos Set'!$P$1:$Z$69</definedName>
    <definedName name="Comparativo">'[11]Montos Set'!$O$1:$Y$97</definedName>
    <definedName name="Credicorp_Ltd.">[8]Concen!$C$7:$IV$7</definedName>
    <definedName name="cua" localSheetId="29">[7]PAG_35!#REF!</definedName>
    <definedName name="cua" localSheetId="39">[7]PAG_35!#REF!</definedName>
    <definedName name="cua" localSheetId="40">[7]PAG_35!#REF!</definedName>
    <definedName name="cua" localSheetId="77">[7]PAG_35!#REF!</definedName>
    <definedName name="cua" localSheetId="78">[7]PAG_35!#REF!</definedName>
    <definedName name="cua" localSheetId="79">[7]PAG_35!#REF!</definedName>
    <definedName name="cua" localSheetId="80">[7]PAG_35!#REF!</definedName>
    <definedName name="cua" localSheetId="81">[7]PAG_35!#REF!</definedName>
    <definedName name="cua" localSheetId="82">[7]PAG_35!#REF!</definedName>
    <definedName name="cua" localSheetId="83">[7]PAG_35!#REF!</definedName>
    <definedName name="cua" localSheetId="84">[7]PAG_35!#REF!</definedName>
    <definedName name="cua" localSheetId="85">[7]PAG_35!#REF!</definedName>
    <definedName name="cua" localSheetId="86">[7]PAG_35!#REF!</definedName>
    <definedName name="cua">[7]PAG_35!#REF!</definedName>
    <definedName name="cuado6" localSheetId="29">#REF!</definedName>
    <definedName name="cuado6" localSheetId="39">#REF!</definedName>
    <definedName name="cuado6" localSheetId="40">#REF!</definedName>
    <definedName name="cuado6" localSheetId="77">#REF!</definedName>
    <definedName name="cuado6" localSheetId="78">#REF!</definedName>
    <definedName name="cuado6" localSheetId="79">#REF!</definedName>
    <definedName name="cuado6" localSheetId="80">#REF!</definedName>
    <definedName name="cuado6" localSheetId="81">#REF!</definedName>
    <definedName name="cuado6" localSheetId="82">#REF!</definedName>
    <definedName name="cuado6" localSheetId="83">#REF!</definedName>
    <definedName name="cuado6" localSheetId="84">#REF!</definedName>
    <definedName name="cuado6" localSheetId="85">#REF!</definedName>
    <definedName name="cuado6" localSheetId="86">#REF!</definedName>
    <definedName name="cuado6">#REF!</definedName>
    <definedName name="cuadro" localSheetId="77">[13]PAG_37!#REF!</definedName>
    <definedName name="cuadro" localSheetId="78">[13]PAG_37!#REF!</definedName>
    <definedName name="cuadro" localSheetId="79">[13]PAG_37!#REF!</definedName>
    <definedName name="cuadro" localSheetId="80">[13]PAG_37!#REF!</definedName>
    <definedName name="cuadro" localSheetId="81">[13]PAG_37!#REF!</definedName>
    <definedName name="cuadro" localSheetId="82">[13]PAG_37!#REF!</definedName>
    <definedName name="cuadro" localSheetId="83">[13]PAG_37!#REF!</definedName>
    <definedName name="cuadro" localSheetId="84">[13]PAG_37!#REF!</definedName>
    <definedName name="cuadro" localSheetId="85">[13]PAG_37!#REF!</definedName>
    <definedName name="cuadro" localSheetId="86">[13]PAG_37!#REF!</definedName>
    <definedName name="cuadro">[13]PAG_37!#REF!</definedName>
    <definedName name="cuadro1">[14]Hoja1!$B$1:$K$67</definedName>
    <definedName name="cuadro2">[14]Hoja1!$B$68:$K$136</definedName>
    <definedName name="cuadro3">[14]Hoja1!$B$138:$J$207</definedName>
    <definedName name="cuadro4">[14]Hoja1!$B$208:$J$239</definedName>
    <definedName name="Cuadro5">[14]Hoja3!$B$5:$K$111</definedName>
    <definedName name="cuadro7" localSheetId="29">#REF!</definedName>
    <definedName name="cuadro7" localSheetId="39">#REF!</definedName>
    <definedName name="cuadro7" localSheetId="40">#REF!</definedName>
    <definedName name="cuadro7" localSheetId="77">#REF!</definedName>
    <definedName name="cuadro7" localSheetId="78">#REF!</definedName>
    <definedName name="cuadro7" localSheetId="79">#REF!</definedName>
    <definedName name="cuadro7" localSheetId="80">#REF!</definedName>
    <definedName name="cuadro7" localSheetId="81">#REF!</definedName>
    <definedName name="cuadro7" localSheetId="82">#REF!</definedName>
    <definedName name="cuadro7" localSheetId="83">#REF!</definedName>
    <definedName name="cuadro7" localSheetId="84">#REF!</definedName>
    <definedName name="cuadro7" localSheetId="85">#REF!</definedName>
    <definedName name="cuadro7" localSheetId="86">#REF!</definedName>
    <definedName name="cuadro7">#REF!</definedName>
    <definedName name="cuadro9" localSheetId="29">#REF!</definedName>
    <definedName name="cuadro9" localSheetId="39">#REF!</definedName>
    <definedName name="cuadro9" localSheetId="40">#REF!</definedName>
    <definedName name="cuadro9" localSheetId="77">#REF!</definedName>
    <definedName name="cuadro9" localSheetId="78">#REF!</definedName>
    <definedName name="cuadro9" localSheetId="79">#REF!</definedName>
    <definedName name="cuadro9" localSheetId="80">#REF!</definedName>
    <definedName name="cuadro9" localSheetId="81">#REF!</definedName>
    <definedName name="cuadro9" localSheetId="82">#REF!</definedName>
    <definedName name="cuadro9" localSheetId="83">#REF!</definedName>
    <definedName name="cuadro9" localSheetId="84">#REF!</definedName>
    <definedName name="cuadro9" localSheetId="85">#REF!</definedName>
    <definedName name="cuadro9" localSheetId="86">#REF!</definedName>
    <definedName name="cuadro9">#REF!</definedName>
    <definedName name="daklsñjfkjasñ" localSheetId="29">[7]PAG_35!#REF!</definedName>
    <definedName name="daklsñjfkjasñ" localSheetId="39">[7]PAG_35!#REF!</definedName>
    <definedName name="daklsñjfkjasñ" localSheetId="40">[7]PAG_35!#REF!</definedName>
    <definedName name="daklsñjfkjasñ" localSheetId="77">[7]PAG_35!#REF!</definedName>
    <definedName name="daklsñjfkjasñ" localSheetId="78">[7]PAG_35!#REF!</definedName>
    <definedName name="daklsñjfkjasñ" localSheetId="79">[7]PAG_35!#REF!</definedName>
    <definedName name="daklsñjfkjasñ" localSheetId="80">[7]PAG_35!#REF!</definedName>
    <definedName name="daklsñjfkjasñ" localSheetId="81">[7]PAG_35!#REF!</definedName>
    <definedName name="daklsñjfkjasñ" localSheetId="82">[7]PAG_35!#REF!</definedName>
    <definedName name="daklsñjfkjasñ" localSheetId="83">[7]PAG_35!#REF!</definedName>
    <definedName name="daklsñjfkjasñ" localSheetId="84">[7]PAG_35!#REF!</definedName>
    <definedName name="daklsñjfkjasñ" localSheetId="85">[7]PAG_35!#REF!</definedName>
    <definedName name="daklsñjfkjasñ" localSheetId="86">[7]PAG_35!#REF!</definedName>
    <definedName name="daklsñjfkjasñ">[7]PAG_35!#REF!</definedName>
    <definedName name="DatosExternos1" localSheetId="29">#REF!</definedName>
    <definedName name="DatosExternos1" localSheetId="39">#REF!</definedName>
    <definedName name="DatosExternos1" localSheetId="40">#REF!</definedName>
    <definedName name="DatosExternos1" localSheetId="77">#REF!</definedName>
    <definedName name="DatosExternos1" localSheetId="78">#REF!</definedName>
    <definedName name="DatosExternos1" localSheetId="79">#REF!</definedName>
    <definedName name="DatosExternos1" localSheetId="80">#REF!</definedName>
    <definedName name="DatosExternos1" localSheetId="81">#REF!</definedName>
    <definedName name="DatosExternos1" localSheetId="82">#REF!</definedName>
    <definedName name="DatosExternos1" localSheetId="83">#REF!</definedName>
    <definedName name="DatosExternos1" localSheetId="84">#REF!</definedName>
    <definedName name="DatosExternos1" localSheetId="85">#REF!</definedName>
    <definedName name="DatosExternos1" localSheetId="86">#REF!</definedName>
    <definedName name="DatosExternos1">#REF!</definedName>
    <definedName name="deer" localSheetId="29">#REF!</definedName>
    <definedName name="deer" localSheetId="39">#REF!</definedName>
    <definedName name="deer" localSheetId="40">#REF!</definedName>
    <definedName name="deer" localSheetId="77">#REF!</definedName>
    <definedName name="deer" localSheetId="78">#REF!</definedName>
    <definedName name="deer" localSheetId="79">#REF!</definedName>
    <definedName name="deer" localSheetId="80">#REF!</definedName>
    <definedName name="deer" localSheetId="81">#REF!</definedName>
    <definedName name="deer" localSheetId="82">#REF!</definedName>
    <definedName name="deer" localSheetId="83">#REF!</definedName>
    <definedName name="deer" localSheetId="84">#REF!</definedName>
    <definedName name="deer" localSheetId="85">#REF!</definedName>
    <definedName name="deer" localSheetId="86">#REF!</definedName>
    <definedName name="deer">#REF!</definedName>
    <definedName name="dfasñljskña" localSheetId="29">[7]PAG_35!#REF!</definedName>
    <definedName name="dfasñljskña" localSheetId="39">[7]PAG_35!#REF!</definedName>
    <definedName name="dfasñljskña" localSheetId="40">[7]PAG_35!#REF!</definedName>
    <definedName name="dfasñljskña" localSheetId="77">[7]PAG_35!#REF!</definedName>
    <definedName name="dfasñljskña" localSheetId="78">[7]PAG_35!#REF!</definedName>
    <definedName name="dfasñljskña" localSheetId="79">[7]PAG_35!#REF!</definedName>
    <definedName name="dfasñljskña" localSheetId="80">[7]PAG_35!#REF!</definedName>
    <definedName name="dfasñljskña" localSheetId="81">[7]PAG_35!#REF!</definedName>
    <definedName name="dfasñljskña" localSheetId="82">[7]PAG_35!#REF!</definedName>
    <definedName name="dfasñljskña" localSheetId="83">[7]PAG_35!#REF!</definedName>
    <definedName name="dfasñljskña" localSheetId="84">[7]PAG_35!#REF!</definedName>
    <definedName name="dfasñljskña" localSheetId="85">[7]PAG_35!#REF!</definedName>
    <definedName name="dfasñljskña" localSheetId="86">[7]PAG_35!#REF!</definedName>
    <definedName name="dfasñljskña">[7]PAG_35!#REF!</definedName>
    <definedName name="dfsfd" localSheetId="29">#REF!</definedName>
    <definedName name="dfsfd" localSheetId="39">#REF!</definedName>
    <definedName name="dfsfd" localSheetId="40">#REF!</definedName>
    <definedName name="dfsfd" localSheetId="77">#REF!</definedName>
    <definedName name="dfsfd" localSheetId="78">#REF!</definedName>
    <definedName name="dfsfd" localSheetId="79">#REF!</definedName>
    <definedName name="dfsfd" localSheetId="80">#REF!</definedName>
    <definedName name="dfsfd" localSheetId="81">#REF!</definedName>
    <definedName name="dfsfd" localSheetId="82">#REF!</definedName>
    <definedName name="dfsfd" localSheetId="83">#REF!</definedName>
    <definedName name="dfsfd" localSheetId="84">#REF!</definedName>
    <definedName name="dfsfd" localSheetId="85">#REF!</definedName>
    <definedName name="dfsfd" localSheetId="86">#REF!</definedName>
    <definedName name="dfsfd">#REF!</definedName>
    <definedName name="dklñfjadskfjañdf" localSheetId="29">[15]PAG_33!#REF!</definedName>
    <definedName name="dklñfjadskfjañdf" localSheetId="39">[15]PAG_33!#REF!</definedName>
    <definedName name="dklñfjadskfjañdf" localSheetId="40">[15]PAG_33!#REF!</definedName>
    <definedName name="dklñfjadskfjañdf" localSheetId="77">[15]PAG_33!#REF!</definedName>
    <definedName name="dklñfjadskfjañdf" localSheetId="78">[15]PAG_33!#REF!</definedName>
    <definedName name="dklñfjadskfjañdf" localSheetId="79">[15]PAG_33!#REF!</definedName>
    <definedName name="dklñfjadskfjañdf" localSheetId="80">[15]PAG_33!#REF!</definedName>
    <definedName name="dklñfjadskfjañdf" localSheetId="81">[15]PAG_33!#REF!</definedName>
    <definedName name="dklñfjadskfjañdf" localSheetId="82">[15]PAG_33!#REF!</definedName>
    <definedName name="dklñfjadskfjañdf" localSheetId="83">[15]PAG_33!#REF!</definedName>
    <definedName name="dklñfjadskfjañdf" localSheetId="84">[15]PAG_33!#REF!</definedName>
    <definedName name="dklñfjadskfjañdf" localSheetId="85">[15]PAG_33!#REF!</definedName>
    <definedName name="dklñfjadskfjañdf" localSheetId="86">[15]PAG_33!#REF!</definedName>
    <definedName name="dklñfjadskfjañdf">[15]PAG_33!#REF!</definedName>
    <definedName name="dos" localSheetId="29">[7]PAG_35!#REF!</definedName>
    <definedName name="dos" localSheetId="39">[7]PAG_35!#REF!</definedName>
    <definedName name="dos" localSheetId="40">[7]PAG_35!#REF!</definedName>
    <definedName name="dos" localSheetId="77">[7]PAG_35!#REF!</definedName>
    <definedName name="dos" localSheetId="78">[7]PAG_35!#REF!</definedName>
    <definedName name="dos" localSheetId="79">[7]PAG_35!#REF!</definedName>
    <definedName name="dos" localSheetId="80">[7]PAG_35!#REF!</definedName>
    <definedName name="dos" localSheetId="81">[7]PAG_35!#REF!</definedName>
    <definedName name="dos" localSheetId="82">[7]PAG_35!#REF!</definedName>
    <definedName name="dos" localSheetId="83">[7]PAG_35!#REF!</definedName>
    <definedName name="dos" localSheetId="84">[7]PAG_35!#REF!</definedName>
    <definedName name="dos" localSheetId="85">[7]PAG_35!#REF!</definedName>
    <definedName name="dos" localSheetId="86">[7]PAG_35!#REF!</definedName>
    <definedName name="dos">[7]PAG_35!#REF!</definedName>
    <definedName name="DStandard">[12]VC_Shar!$L$196:$Q$207</definedName>
    <definedName name="Edegel_S.A.A.">[8]Concen!$C$8:$IV$8</definedName>
    <definedName name="Edelnor_S.A.A.">[8]Concen!$C$16:$IV$16</definedName>
    <definedName name="EEV">'[16]Emisor e Instrumento'!$D$698:$E$65536</definedName>
    <definedName name="Emisores">[8]Concen!$D$4:$IV$25</definedName>
    <definedName name="evolfondo1" localSheetId="29">#REF!</definedName>
    <definedName name="evolfondo1" localSheetId="39">#REF!</definedName>
    <definedName name="evolfondo1" localSheetId="40">#REF!</definedName>
    <definedName name="evolfondo1" localSheetId="77">#REF!</definedName>
    <definedName name="evolfondo1" localSheetId="78">#REF!</definedName>
    <definedName name="evolfondo1" localSheetId="79">#REF!</definedName>
    <definedName name="evolfondo1" localSheetId="80">#REF!</definedName>
    <definedName name="evolfondo1" localSheetId="81">#REF!</definedName>
    <definedName name="evolfondo1" localSheetId="82">#REF!</definedName>
    <definedName name="evolfondo1" localSheetId="83">#REF!</definedName>
    <definedName name="evolfondo1" localSheetId="84">#REF!</definedName>
    <definedName name="evolfondo1" localSheetId="85">#REF!</definedName>
    <definedName name="evolfondo1" localSheetId="86">#REF!</definedName>
    <definedName name="evolfondo1">#REF!</definedName>
    <definedName name="evolfondo2" localSheetId="29">#REF!</definedName>
    <definedName name="evolfondo2" localSheetId="39">#REF!</definedName>
    <definedName name="evolfondo2" localSheetId="40">#REF!</definedName>
    <definedName name="evolfondo2" localSheetId="77">#REF!</definedName>
    <definedName name="evolfondo2" localSheetId="78">#REF!</definedName>
    <definedName name="evolfondo2" localSheetId="79">#REF!</definedName>
    <definedName name="evolfondo2" localSheetId="80">#REF!</definedName>
    <definedName name="evolfondo2" localSheetId="81">#REF!</definedName>
    <definedName name="evolfondo2" localSheetId="82">#REF!</definedName>
    <definedName name="evolfondo2" localSheetId="83">#REF!</definedName>
    <definedName name="evolfondo2" localSheetId="84">#REF!</definedName>
    <definedName name="evolfondo2" localSheetId="85">#REF!</definedName>
    <definedName name="evolfondo2" localSheetId="86">#REF!</definedName>
    <definedName name="evolfondo2">#REF!</definedName>
    <definedName name="evolfondo3" localSheetId="77">#REF!</definedName>
    <definedName name="evolfondo3" localSheetId="78">#REF!</definedName>
    <definedName name="evolfondo3" localSheetId="79">#REF!</definedName>
    <definedName name="evolfondo3" localSheetId="80">#REF!</definedName>
    <definedName name="evolfondo3" localSheetId="81">#REF!</definedName>
    <definedName name="evolfondo3" localSheetId="82">#REF!</definedName>
    <definedName name="evolfondo3" localSheetId="83">#REF!</definedName>
    <definedName name="evolfondo3" localSheetId="84">#REF!</definedName>
    <definedName name="evolfondo3" localSheetId="85">#REF!</definedName>
    <definedName name="evolfondo3" localSheetId="86">#REF!</definedName>
    <definedName name="evolfondo3">#REF!</definedName>
    <definedName name="evolfondos" localSheetId="77">#REF!</definedName>
    <definedName name="evolfondos" localSheetId="78">#REF!</definedName>
    <definedName name="evolfondos" localSheetId="79">#REF!</definedName>
    <definedName name="evolfondos" localSheetId="80">#REF!</definedName>
    <definedName name="evolfondos" localSheetId="81">#REF!</definedName>
    <definedName name="evolfondos" localSheetId="82">#REF!</definedName>
    <definedName name="evolfondos" localSheetId="83">#REF!</definedName>
    <definedName name="evolfondos" localSheetId="84">#REF!</definedName>
    <definedName name="evolfondos" localSheetId="85">#REF!</definedName>
    <definedName name="evolfondos" localSheetId="86">#REF!</definedName>
    <definedName name="evolfondos">#REF!</definedName>
    <definedName name="fadsfkañlj" localSheetId="29">#REF!,#REF!</definedName>
    <definedName name="fadsfkañlj" localSheetId="39">#REF!,#REF!</definedName>
    <definedName name="fadsfkañlj" localSheetId="40">#REF!,#REF!</definedName>
    <definedName name="fadsfkañlj" localSheetId="77">#REF!,#REF!</definedName>
    <definedName name="fadsfkañlj" localSheetId="78">#REF!,#REF!</definedName>
    <definedName name="fadsfkañlj" localSheetId="79">#REF!,#REF!</definedName>
    <definedName name="fadsfkañlj" localSheetId="80">#REF!,#REF!</definedName>
    <definedName name="fadsfkañlj" localSheetId="81">#REF!,#REF!</definedName>
    <definedName name="fadsfkañlj" localSheetId="82">#REF!,#REF!</definedName>
    <definedName name="fadsfkañlj" localSheetId="83">#REF!,#REF!</definedName>
    <definedName name="fadsfkañlj" localSheetId="84">#REF!,#REF!</definedName>
    <definedName name="fadsfkañlj" localSheetId="85">#REF!,#REF!</definedName>
    <definedName name="fadsfkañlj" localSheetId="86">#REF!,#REF!</definedName>
    <definedName name="fadsfkañlj">#REF!,#REF!</definedName>
    <definedName name="fajkdlñfjafklñdfjak" localSheetId="81">[17]PAG_34!#REF!</definedName>
    <definedName name="fajkdlñfjafklñdfjak" localSheetId="82">[17]PAG_34!#REF!</definedName>
    <definedName name="fajkdlñfjafklñdfjak" localSheetId="83">[17]PAG_34!#REF!</definedName>
    <definedName name="fajkdlñfjafklñdfjak" localSheetId="84">[17]PAG_34!#REF!</definedName>
    <definedName name="fajkdlñfjafklñdfjak" localSheetId="85">[17]PAG_34!#REF!</definedName>
    <definedName name="fajkdlñfjafklñdfjak" localSheetId="86">[17]PAG_34!#REF!</definedName>
    <definedName name="fajkdlñfjafklñdfjak">[17]PAG_34!#REF!</definedName>
    <definedName name="fgsg" localSheetId="81">[7]PAG_35!#REF!</definedName>
    <definedName name="fgsg" localSheetId="82">[7]PAG_35!#REF!</definedName>
    <definedName name="fgsg" localSheetId="83">[7]PAG_35!#REF!</definedName>
    <definedName name="fgsg" localSheetId="84">[7]PAG_35!#REF!</definedName>
    <definedName name="fgsg" localSheetId="85">[7]PAG_35!#REF!</definedName>
    <definedName name="fgsg" localSheetId="86">[7]PAG_35!#REF!</definedName>
    <definedName name="fgsg">[7]PAG_35!#REF!</definedName>
    <definedName name="FIN_3">[18]CD3!$Q$53</definedName>
    <definedName name="Flujoafil">'[19]Flujo N°'!$B$5:$Q$41</definedName>
    <definedName name="Flujomonto">'[19]Flujo montos'!$T$5:$AI$41</definedName>
    <definedName name="fondo0c" localSheetId="29">[20]CAXEmisor!#REF!</definedName>
    <definedName name="fondo0c" localSheetId="39">'38'!$D$513:$E$64207</definedName>
    <definedName name="fondo0c" localSheetId="40">[20]CAXEmisor!#REF!</definedName>
    <definedName name="fondo0c" localSheetId="81">#REF!</definedName>
    <definedName name="fondo0c" localSheetId="82">#REF!</definedName>
    <definedName name="fondo0c" localSheetId="83">#REF!</definedName>
    <definedName name="fondo0c" localSheetId="84">#REF!</definedName>
    <definedName name="fondo0c" localSheetId="85">#REF!</definedName>
    <definedName name="fondo0c" localSheetId="86">#REF!</definedName>
    <definedName name="fondo0c">[20]CAXEmisor!#REF!</definedName>
    <definedName name="Fondo1" localSheetId="29">[21]CAXEmisor!#REF!</definedName>
    <definedName name="Fondo1" localSheetId="39">[21]CAXEmisor!#REF!</definedName>
    <definedName name="Fondo1" localSheetId="40">[21]CAXEmisor!#REF!</definedName>
    <definedName name="Fondo1" localSheetId="77">[21]CAXEmisor!#REF!</definedName>
    <definedName name="Fondo1" localSheetId="78">[21]CAXEmisor!#REF!</definedName>
    <definedName name="Fondo1" localSheetId="79">[21]CAXEmisor!#REF!</definedName>
    <definedName name="Fondo1" localSheetId="80">[21]CAXEmisor!#REF!</definedName>
    <definedName name="Fondo1" localSheetId="81">[21]CAXEmisor!#REF!</definedName>
    <definedName name="Fondo1" localSheetId="82">[21]CAXEmisor!#REF!</definedName>
    <definedName name="Fondo1" localSheetId="83">[21]CAXEmisor!#REF!</definedName>
    <definedName name="Fondo1" localSheetId="84">[21]CAXEmisor!#REF!</definedName>
    <definedName name="Fondo1" localSheetId="85">[21]CAXEmisor!#REF!</definedName>
    <definedName name="Fondo1" localSheetId="86">[21]CAXEmisor!#REF!</definedName>
    <definedName name="Fondo1">[21]CAXEmisor!#REF!</definedName>
    <definedName name="Fondo1a" localSheetId="29">#REF!</definedName>
    <definedName name="Fondo1a" localSheetId="39">#REF!</definedName>
    <definedName name="Fondo1a" localSheetId="40">#REF!</definedName>
    <definedName name="Fondo1a" localSheetId="77">#REF!</definedName>
    <definedName name="Fondo1a" localSheetId="78">#REF!</definedName>
    <definedName name="Fondo1a" localSheetId="79">#REF!</definedName>
    <definedName name="Fondo1a" localSheetId="80">#REF!</definedName>
    <definedName name="Fondo1a" localSheetId="81">#REF!</definedName>
    <definedName name="Fondo1a" localSheetId="82">#REF!</definedName>
    <definedName name="Fondo1a" localSheetId="83">#REF!</definedName>
    <definedName name="Fondo1a" localSheetId="84">#REF!</definedName>
    <definedName name="Fondo1a" localSheetId="85">#REF!</definedName>
    <definedName name="Fondo1a" localSheetId="86">#REF!</definedName>
    <definedName name="Fondo1a">#REF!</definedName>
    <definedName name="Fondo1b" localSheetId="29">#REF!</definedName>
    <definedName name="Fondo1b" localSheetId="39">#REF!</definedName>
    <definedName name="Fondo1b" localSheetId="40">#REF!</definedName>
    <definedName name="Fondo1b" localSheetId="77">#REF!</definedName>
    <definedName name="Fondo1b" localSheetId="78">#REF!</definedName>
    <definedName name="Fondo1b" localSheetId="79">#REF!</definedName>
    <definedName name="Fondo1b" localSheetId="80">#REF!</definedName>
    <definedName name="Fondo1b" localSheetId="81">#REF!</definedName>
    <definedName name="Fondo1b" localSheetId="82">#REF!</definedName>
    <definedName name="Fondo1b" localSheetId="83">#REF!</definedName>
    <definedName name="Fondo1b" localSheetId="84">#REF!</definedName>
    <definedName name="Fondo1b" localSheetId="85">#REF!</definedName>
    <definedName name="Fondo1b" localSheetId="86">#REF!</definedName>
    <definedName name="Fondo1b">#REF!</definedName>
    <definedName name="fondo1c" localSheetId="29">[20]CAXEmisor!#REF!</definedName>
    <definedName name="fondo1c" localSheetId="39">'38'!$F$513:$H$64207</definedName>
    <definedName name="fondo1c" localSheetId="40">[20]CAXEmisor!#REF!</definedName>
    <definedName name="fondo1c" localSheetId="77">#REF!</definedName>
    <definedName name="fondo1c" localSheetId="78">#REF!</definedName>
    <definedName name="fondo1c" localSheetId="79">#REF!</definedName>
    <definedName name="fondo1c" localSheetId="80">#REF!</definedName>
    <definedName name="fondo1c" localSheetId="81">#REF!</definedName>
    <definedName name="fondo1c" localSheetId="82">#REF!</definedName>
    <definedName name="fondo1c" localSheetId="83">#REF!</definedName>
    <definedName name="fondo1c" localSheetId="84">#REF!</definedName>
    <definedName name="fondo1c" localSheetId="85">#REF!</definedName>
    <definedName name="fondo1c" localSheetId="86">#REF!</definedName>
    <definedName name="fondo1c">[20]CAXEmisor!#REF!</definedName>
    <definedName name="Fondo2" localSheetId="29">[21]CAXEmisor!#REF!</definedName>
    <definedName name="Fondo2" localSheetId="39">[21]CAXEmisor!#REF!</definedName>
    <definedName name="Fondo2" localSheetId="40">[21]CAXEmisor!#REF!</definedName>
    <definedName name="Fondo2" localSheetId="77">[21]CAXEmisor!#REF!</definedName>
    <definedName name="Fondo2" localSheetId="78">[21]CAXEmisor!#REF!</definedName>
    <definedName name="Fondo2" localSheetId="79">[21]CAXEmisor!#REF!</definedName>
    <definedName name="Fondo2" localSheetId="80">[21]CAXEmisor!#REF!</definedName>
    <definedName name="Fondo2" localSheetId="81">[21]CAXEmisor!#REF!</definedName>
    <definedName name="Fondo2" localSheetId="82">[21]CAXEmisor!#REF!</definedName>
    <definedName name="Fondo2" localSheetId="83">[21]CAXEmisor!#REF!</definedName>
    <definedName name="Fondo2" localSheetId="84">[21]CAXEmisor!#REF!</definedName>
    <definedName name="Fondo2" localSheetId="85">[21]CAXEmisor!#REF!</definedName>
    <definedName name="Fondo2" localSheetId="86">[21]CAXEmisor!#REF!</definedName>
    <definedName name="Fondo2">[21]CAXEmisor!#REF!</definedName>
    <definedName name="Fondo2a" localSheetId="29">#REF!</definedName>
    <definedName name="Fondo2a" localSheetId="39">#REF!</definedName>
    <definedName name="Fondo2a" localSheetId="40">#REF!</definedName>
    <definedName name="Fondo2a" localSheetId="77">#REF!</definedName>
    <definedName name="Fondo2a" localSheetId="78">#REF!</definedName>
    <definedName name="Fondo2a" localSheetId="79">#REF!</definedName>
    <definedName name="Fondo2a" localSheetId="80">#REF!</definedName>
    <definedName name="Fondo2a" localSheetId="81">#REF!</definedName>
    <definedName name="Fondo2a" localSheetId="82">#REF!</definedName>
    <definedName name="Fondo2a" localSheetId="83">#REF!</definedName>
    <definedName name="Fondo2a" localSheetId="84">#REF!</definedName>
    <definedName name="Fondo2a" localSheetId="85">#REF!</definedName>
    <definedName name="Fondo2a" localSheetId="86">#REF!</definedName>
    <definedName name="Fondo2a">#REF!</definedName>
    <definedName name="fondo2c" localSheetId="29">[20]CAXEmisor!#REF!</definedName>
    <definedName name="fondo2c" localSheetId="39">'38'!$K$513:$L$64207</definedName>
    <definedName name="fondo2c" localSheetId="40">[20]CAXEmisor!#REF!</definedName>
    <definedName name="fondo2c" localSheetId="77">#REF!</definedName>
    <definedName name="fondo2c" localSheetId="78">#REF!</definedName>
    <definedName name="fondo2c" localSheetId="79">#REF!</definedName>
    <definedName name="fondo2c" localSheetId="80">#REF!</definedName>
    <definedName name="fondo2c" localSheetId="81">#REF!</definedName>
    <definedName name="fondo2c" localSheetId="82">#REF!</definedName>
    <definedName name="fondo2c" localSheetId="83">#REF!</definedName>
    <definedName name="fondo2c" localSheetId="84">#REF!</definedName>
    <definedName name="fondo2c" localSheetId="85">#REF!</definedName>
    <definedName name="fondo2c" localSheetId="86">#REF!</definedName>
    <definedName name="fondo2c">[20]CAXEmisor!#REF!</definedName>
    <definedName name="Fondo3" localSheetId="29">[21]CAXEmisor!#REF!</definedName>
    <definedName name="Fondo3" localSheetId="39">[21]CAXEmisor!#REF!</definedName>
    <definedName name="Fondo3" localSheetId="40">[21]CAXEmisor!#REF!</definedName>
    <definedName name="Fondo3" localSheetId="77">[21]CAXEmisor!#REF!</definedName>
    <definedName name="Fondo3" localSheetId="78">[21]CAXEmisor!#REF!</definedName>
    <definedName name="Fondo3" localSheetId="79">[21]CAXEmisor!#REF!</definedName>
    <definedName name="Fondo3" localSheetId="80">[21]CAXEmisor!#REF!</definedName>
    <definedName name="Fondo3" localSheetId="81">[21]CAXEmisor!#REF!</definedName>
    <definedName name="Fondo3" localSheetId="82">[21]CAXEmisor!#REF!</definedName>
    <definedName name="Fondo3" localSheetId="83">[21]CAXEmisor!#REF!</definedName>
    <definedName name="Fondo3" localSheetId="84">[21]CAXEmisor!#REF!</definedName>
    <definedName name="Fondo3" localSheetId="85">[21]CAXEmisor!#REF!</definedName>
    <definedName name="Fondo3" localSheetId="86">[21]CAXEmisor!#REF!</definedName>
    <definedName name="Fondo3">[21]CAXEmisor!#REF!</definedName>
    <definedName name="Fondo3a" localSheetId="29">#REF!</definedName>
    <definedName name="Fondo3a" localSheetId="39">#REF!</definedName>
    <definedName name="Fondo3a" localSheetId="40">#REF!</definedName>
    <definedName name="Fondo3a" localSheetId="77">#REF!</definedName>
    <definedName name="Fondo3a" localSheetId="78">#REF!</definedName>
    <definedName name="Fondo3a" localSheetId="79">#REF!</definedName>
    <definedName name="Fondo3a" localSheetId="80">#REF!</definedName>
    <definedName name="Fondo3a" localSheetId="81">#REF!</definedName>
    <definedName name="Fondo3a" localSheetId="82">#REF!</definedName>
    <definedName name="Fondo3a" localSheetId="83">#REF!</definedName>
    <definedName name="Fondo3a" localSheetId="84">#REF!</definedName>
    <definedName name="Fondo3a" localSheetId="85">#REF!</definedName>
    <definedName name="Fondo3a" localSheetId="86">#REF!</definedName>
    <definedName name="Fondo3a">#REF!</definedName>
    <definedName name="fondo3c" localSheetId="29">[20]CAXEmisor!#REF!</definedName>
    <definedName name="fondo3c" localSheetId="39">'38'!$N$513:$O$64207</definedName>
    <definedName name="fondo3c" localSheetId="40">[20]CAXEmisor!#REF!</definedName>
    <definedName name="fondo3c" localSheetId="77">#REF!</definedName>
    <definedName name="fondo3c" localSheetId="78">#REF!</definedName>
    <definedName name="fondo3c" localSheetId="79">#REF!</definedName>
    <definedName name="fondo3c" localSheetId="80">#REF!</definedName>
    <definedName name="fondo3c" localSheetId="81">#REF!</definedName>
    <definedName name="fondo3c" localSheetId="82">#REF!</definedName>
    <definedName name="fondo3c" localSheetId="83">#REF!</definedName>
    <definedName name="fondo3c" localSheetId="84">#REF!</definedName>
    <definedName name="fondo3c" localSheetId="85">#REF!</definedName>
    <definedName name="fondo3c" localSheetId="86">#REF!</definedName>
    <definedName name="fondo3c">[20]CAXEmisor!#REF!</definedName>
    <definedName name="FondodePensiones">[8]Cartera!$O$3:$X$155</definedName>
    <definedName name="FRE" localSheetId="29">#REF!</definedName>
    <definedName name="FRE" localSheetId="39">#REF!</definedName>
    <definedName name="FRE" localSheetId="40">#REF!</definedName>
    <definedName name="FRE" localSheetId="77">#REF!</definedName>
    <definedName name="FRE" localSheetId="78">#REF!</definedName>
    <definedName name="FRE" localSheetId="79">#REF!</definedName>
    <definedName name="FRE" localSheetId="80">#REF!</definedName>
    <definedName name="FRE" localSheetId="81">#REF!</definedName>
    <definedName name="FRE" localSheetId="82">#REF!</definedName>
    <definedName name="FRE" localSheetId="83">#REF!</definedName>
    <definedName name="FRE" localSheetId="84">#REF!</definedName>
    <definedName name="FRE" localSheetId="85">#REF!</definedName>
    <definedName name="FRE" localSheetId="86">#REF!</definedName>
    <definedName name="FRE">#REF!</definedName>
    <definedName name="gfsg" localSheetId="29">[22]PAG_33!#REF!</definedName>
    <definedName name="gfsg" localSheetId="39">[22]PAG_33!#REF!</definedName>
    <definedName name="gfsg" localSheetId="40">[22]PAG_33!#REF!</definedName>
    <definedName name="gfsg" localSheetId="77">[22]PAG_33!#REF!</definedName>
    <definedName name="gfsg" localSheetId="78">[22]PAG_33!#REF!</definedName>
    <definedName name="gfsg" localSheetId="79">[22]PAG_33!#REF!</definedName>
    <definedName name="gfsg" localSheetId="80">[22]PAG_33!#REF!</definedName>
    <definedName name="gfsg" localSheetId="81">[22]PAG_33!#REF!</definedName>
    <definedName name="gfsg" localSheetId="82">[22]PAG_33!#REF!</definedName>
    <definedName name="gfsg" localSheetId="83">[22]PAG_33!#REF!</definedName>
    <definedName name="gfsg" localSheetId="84">[22]PAG_33!#REF!</definedName>
    <definedName name="gfsg" localSheetId="85">[22]PAG_33!#REF!</definedName>
    <definedName name="gfsg" localSheetId="86">[22]PAG_33!#REF!</definedName>
    <definedName name="gfsg">[22]PAG_33!#REF!</definedName>
    <definedName name="Gobierno_Central">[8]Concen!$C$5:$IV$5</definedName>
    <definedName name="Gobierno_de_los_Estados_Unidos_de_América">[8]Concen!$C$23:$IV$23</definedName>
    <definedName name="GRTES" localSheetId="29">#REF!</definedName>
    <definedName name="GRTES" localSheetId="39">#REF!</definedName>
    <definedName name="GRTES" localSheetId="40">#REF!</definedName>
    <definedName name="GRTES" localSheetId="77">#REF!</definedName>
    <definedName name="GRTES" localSheetId="78">#REF!</definedName>
    <definedName name="GRTES" localSheetId="79">#REF!</definedName>
    <definedName name="GRTES" localSheetId="80">#REF!</definedName>
    <definedName name="GRTES" localSheetId="81">#REF!</definedName>
    <definedName name="GRTES" localSheetId="82">#REF!</definedName>
    <definedName name="GRTES" localSheetId="83">#REF!</definedName>
    <definedName name="GRTES" localSheetId="84">#REF!</definedName>
    <definedName name="GRTES" localSheetId="85">#REF!</definedName>
    <definedName name="GRTES" localSheetId="86">#REF!</definedName>
    <definedName name="GRTES">#REF!</definedName>
    <definedName name="GS" localSheetId="29">#REF!</definedName>
    <definedName name="GS" localSheetId="39">#REF!</definedName>
    <definedName name="GS" localSheetId="40">#REF!</definedName>
    <definedName name="GS" localSheetId="77">#REF!</definedName>
    <definedName name="GS" localSheetId="78">#REF!</definedName>
    <definedName name="GS" localSheetId="79">#REF!</definedName>
    <definedName name="GS" localSheetId="80">#REF!</definedName>
    <definedName name="GS" localSheetId="81">#REF!</definedName>
    <definedName name="GS" localSheetId="82">#REF!</definedName>
    <definedName name="GS" localSheetId="83">#REF!</definedName>
    <definedName name="GS" localSheetId="84">#REF!</definedName>
    <definedName name="GS" localSheetId="85">#REF!</definedName>
    <definedName name="GS" localSheetId="86">#REF!</definedName>
    <definedName name="GS">#REF!</definedName>
    <definedName name="gsfdgs" localSheetId="29">#REF!,#REF!,#REF!,#REF!,#REF!</definedName>
    <definedName name="gsfdgs" localSheetId="39">#REF!,#REF!,#REF!,#REF!,#REF!</definedName>
    <definedName name="gsfdgs" localSheetId="40">#REF!,#REF!,#REF!,#REF!,#REF!</definedName>
    <definedName name="gsfdgs" localSheetId="77">#REF!,#REF!,#REF!,#REF!,#REF!</definedName>
    <definedName name="gsfdgs" localSheetId="78">#REF!,#REF!,#REF!,#REF!,#REF!</definedName>
    <definedName name="gsfdgs" localSheetId="79">#REF!,#REF!,#REF!,#REF!,#REF!</definedName>
    <definedName name="gsfdgs" localSheetId="80">#REF!,#REF!,#REF!,#REF!,#REF!</definedName>
    <definedName name="gsfdgs" localSheetId="81">#REF!,#REF!,#REF!,#REF!,#REF!</definedName>
    <definedName name="gsfdgs" localSheetId="82">#REF!,#REF!,#REF!,#REF!,#REF!</definedName>
    <definedName name="gsfdgs" localSheetId="83">#REF!,#REF!,#REF!,#REF!,#REF!</definedName>
    <definedName name="gsfdgs" localSheetId="84">#REF!,#REF!,#REF!,#REF!,#REF!</definedName>
    <definedName name="gsfdgs" localSheetId="85">#REF!,#REF!,#REF!,#REF!,#REF!</definedName>
    <definedName name="gsfdgs" localSheetId="86">#REF!,#REF!,#REF!,#REF!,#REF!</definedName>
    <definedName name="gsfdgs">#REF!,#REF!,#REF!,#REF!,#REF!</definedName>
    <definedName name="hhh" localSheetId="81">[23]PAG_33!#REF!</definedName>
    <definedName name="hhh" localSheetId="82">[23]PAG_33!#REF!</definedName>
    <definedName name="hhh" localSheetId="83">[23]PAG_33!#REF!</definedName>
    <definedName name="hhh" localSheetId="84">[23]PAG_33!#REF!</definedName>
    <definedName name="hhh" localSheetId="85">[23]PAG_33!#REF!</definedName>
    <definedName name="hhh" localSheetId="86">[23]PAG_33!#REF!</definedName>
    <definedName name="hhh">[23]PAG_33!#REF!</definedName>
    <definedName name="HO" localSheetId="29">#REF!</definedName>
    <definedName name="HO" localSheetId="39">#REF!</definedName>
    <definedName name="HO" localSheetId="40">#REF!</definedName>
    <definedName name="HO" localSheetId="77">#REF!</definedName>
    <definedName name="HO" localSheetId="78">#REF!</definedName>
    <definedName name="HO" localSheetId="79">#REF!</definedName>
    <definedName name="HO" localSheetId="80">#REF!</definedName>
    <definedName name="HO" localSheetId="81">#REF!</definedName>
    <definedName name="HO" localSheetId="82">#REF!</definedName>
    <definedName name="HO" localSheetId="83">#REF!</definedName>
    <definedName name="HO" localSheetId="84">#REF!</definedName>
    <definedName name="HO" localSheetId="85">#REF!</definedName>
    <definedName name="HO" localSheetId="86">#REF!</definedName>
    <definedName name="HO">#REF!</definedName>
    <definedName name="HO_2" localSheetId="81">'[24]Sol-Tras(30)'!#REF!</definedName>
    <definedName name="HO_2" localSheetId="82">'[24]Sol-Tras(30)'!#REF!</definedName>
    <definedName name="HO_2" localSheetId="83">'[24]Sol-Tras(30)'!#REF!</definedName>
    <definedName name="HO_2" localSheetId="84">'[24]Sol-Tras(30)'!#REF!</definedName>
    <definedName name="HO_2" localSheetId="85">'[24]Sol-Tras(30)'!#REF!</definedName>
    <definedName name="HO_2" localSheetId="86">'[24]Sol-Tras(30)'!#REF!</definedName>
    <definedName name="HO_2">'[24]Sol-Tras(30)'!#REF!</definedName>
    <definedName name="horizonte" localSheetId="29">#REF!</definedName>
    <definedName name="horizonte" localSheetId="39">#REF!</definedName>
    <definedName name="horizonte" localSheetId="40">#REF!</definedName>
    <definedName name="horizonte" localSheetId="77">#REF!</definedName>
    <definedName name="horizonte" localSheetId="78">#REF!</definedName>
    <definedName name="horizonte" localSheetId="79">#REF!</definedName>
    <definedName name="horizonte" localSheetId="80">#REF!</definedName>
    <definedName name="horizonte" localSheetId="81">#REF!</definedName>
    <definedName name="horizonte" localSheetId="82">#REF!</definedName>
    <definedName name="horizonte" localSheetId="83">#REF!</definedName>
    <definedName name="horizonte" localSheetId="84">#REF!</definedName>
    <definedName name="horizonte" localSheetId="85">#REF!</definedName>
    <definedName name="horizonte" localSheetId="86">#REF!</definedName>
    <definedName name="horizonte">#REF!</definedName>
    <definedName name="II" localSheetId="81">[1]PAG_35!#REF!</definedName>
    <definedName name="II" localSheetId="82">[1]PAG_35!#REF!</definedName>
    <definedName name="II" localSheetId="83">[1]PAG_35!#REF!</definedName>
    <definedName name="II" localSheetId="84">[1]PAG_35!#REF!</definedName>
    <definedName name="II" localSheetId="85">[1]PAG_35!#REF!</definedName>
    <definedName name="II" localSheetId="86">[1]PAG_35!#REF!</definedName>
    <definedName name="II">[1]PAG_35!#REF!</definedName>
    <definedName name="IMP" localSheetId="29">#REF!,#REF!,#REF!,#REF!,#REF!</definedName>
    <definedName name="IMP" localSheetId="39">#REF!,#REF!,#REF!,#REF!,#REF!</definedName>
    <definedName name="IMP" localSheetId="40">#REF!,#REF!,#REF!,#REF!,#REF!</definedName>
    <definedName name="IMP" localSheetId="77">#REF!,#REF!,#REF!,#REF!,#REF!</definedName>
    <definedName name="IMP" localSheetId="78">#REF!,#REF!,#REF!,#REF!,#REF!</definedName>
    <definedName name="IMP" localSheetId="79">#REF!,#REF!,#REF!,#REF!,#REF!</definedName>
    <definedName name="IMP" localSheetId="80">#REF!,#REF!,#REF!,#REF!,#REF!</definedName>
    <definedName name="IMP" localSheetId="81">#REF!,#REF!,#REF!,#REF!,#REF!</definedName>
    <definedName name="IMP" localSheetId="82">#REF!,#REF!,#REF!,#REF!,#REF!</definedName>
    <definedName name="IMP" localSheetId="83">#REF!,#REF!,#REF!,#REF!,#REF!</definedName>
    <definedName name="IMP" localSheetId="84">#REF!,#REF!,#REF!,#REF!,#REF!</definedName>
    <definedName name="IMP" localSheetId="85">#REF!,#REF!,#REF!,#REF!,#REF!</definedName>
    <definedName name="IMP" localSheetId="86">#REF!,#REF!,#REF!,#REF!,#REF!</definedName>
    <definedName name="IMP">#REF!,#REF!,#REF!,#REF!,#REF!</definedName>
    <definedName name="IMPR" localSheetId="29">#REF!,#REF!,#REF!</definedName>
    <definedName name="IMPR" localSheetId="39">#REF!,#REF!,#REF!</definedName>
    <definedName name="IMPR" localSheetId="40">#REF!,#REF!,#REF!</definedName>
    <definedName name="IMPR" localSheetId="77">#REF!,#REF!,#REF!</definedName>
    <definedName name="IMPR" localSheetId="78">#REF!,#REF!,#REF!</definedName>
    <definedName name="IMPR" localSheetId="79">#REF!,#REF!,#REF!</definedName>
    <definedName name="IMPR" localSheetId="80">#REF!,#REF!,#REF!</definedName>
    <definedName name="IMPR" localSheetId="81">#REF!,#REF!,#REF!</definedName>
    <definedName name="IMPR" localSheetId="82">#REF!,#REF!,#REF!</definedName>
    <definedName name="IMPR" localSheetId="83">#REF!,#REF!,#REF!</definedName>
    <definedName name="IMPR" localSheetId="84">#REF!,#REF!,#REF!</definedName>
    <definedName name="IMPR" localSheetId="85">#REF!,#REF!,#REF!</definedName>
    <definedName name="IMPR" localSheetId="86">#REF!,#REF!,#REF!</definedName>
    <definedName name="IMPR">#REF!,#REF!,#REF!</definedName>
    <definedName name="IMPRESION" localSheetId="29">#REF!,#REF!</definedName>
    <definedName name="IMPRESION" localSheetId="39">#REF!,#REF!</definedName>
    <definedName name="IMPRESION" localSheetId="40">#REF!,#REF!</definedName>
    <definedName name="IMPRESION" localSheetId="77">#REF!,#REF!</definedName>
    <definedName name="IMPRESION" localSheetId="78">#REF!,#REF!</definedName>
    <definedName name="IMPRESION" localSheetId="79">#REF!,#REF!</definedName>
    <definedName name="IMPRESION" localSheetId="80">#REF!,#REF!</definedName>
    <definedName name="IMPRESION" localSheetId="81">#REF!,#REF!</definedName>
    <definedName name="IMPRESION" localSheetId="82">#REF!,#REF!</definedName>
    <definedName name="IMPRESION" localSheetId="83">#REF!,#REF!</definedName>
    <definedName name="IMPRESION" localSheetId="84">#REF!,#REF!</definedName>
    <definedName name="IMPRESION" localSheetId="85">#REF!,#REF!</definedName>
    <definedName name="IMPRESION" localSheetId="86">#REF!,#REF!</definedName>
    <definedName name="IMPRESION">#REF!,#REF!</definedName>
    <definedName name="IN" localSheetId="29">#REF!</definedName>
    <definedName name="IN" localSheetId="39">#REF!</definedName>
    <definedName name="IN" localSheetId="40">#REF!</definedName>
    <definedName name="IN" localSheetId="77">#REF!</definedName>
    <definedName name="IN" localSheetId="78">#REF!</definedName>
    <definedName name="IN" localSheetId="79">#REF!</definedName>
    <definedName name="IN" localSheetId="80">#REF!</definedName>
    <definedName name="IN" localSheetId="81">#REF!</definedName>
    <definedName name="IN" localSheetId="82">#REF!</definedName>
    <definedName name="IN" localSheetId="83">#REF!</definedName>
    <definedName name="IN" localSheetId="84">#REF!</definedName>
    <definedName name="IN" localSheetId="85">#REF!</definedName>
    <definedName name="IN" localSheetId="86">#REF!</definedName>
    <definedName name="IN">#REF!</definedName>
    <definedName name="IN_2" localSheetId="29">'[24]Sol-Tras(30)'!#REF!</definedName>
    <definedName name="IN_2" localSheetId="39">'[24]Sol-Tras(30)'!#REF!</definedName>
    <definedName name="IN_2" localSheetId="40">'[24]Sol-Tras(30)'!#REF!</definedName>
    <definedName name="IN_2" localSheetId="77">'[24]Sol-Tras(30)'!#REF!</definedName>
    <definedName name="IN_2" localSheetId="78">'[24]Sol-Tras(30)'!#REF!</definedName>
    <definedName name="IN_2" localSheetId="79">'[24]Sol-Tras(30)'!#REF!</definedName>
    <definedName name="IN_2" localSheetId="80">'[24]Sol-Tras(30)'!#REF!</definedName>
    <definedName name="IN_2" localSheetId="81">'[24]Sol-Tras(30)'!#REF!</definedName>
    <definedName name="IN_2" localSheetId="82">'[24]Sol-Tras(30)'!#REF!</definedName>
    <definedName name="IN_2" localSheetId="83">'[24]Sol-Tras(30)'!#REF!</definedName>
    <definedName name="IN_2" localSheetId="84">'[24]Sol-Tras(30)'!#REF!</definedName>
    <definedName name="IN_2" localSheetId="85">'[24]Sol-Tras(30)'!#REF!</definedName>
    <definedName name="IN_2" localSheetId="86">'[24]Sol-Tras(30)'!#REF!</definedName>
    <definedName name="IN_2">'[24]Sol-Tras(30)'!#REF!</definedName>
    <definedName name="indice2" localSheetId="29">'[25]CD 6'!#REF!</definedName>
    <definedName name="indice2" localSheetId="39">'[25]CD 6'!#REF!</definedName>
    <definedName name="indice2" localSheetId="40">'[25]CD 6'!#REF!</definedName>
    <definedName name="indice2" localSheetId="77">'[25]CD 6'!#REF!</definedName>
    <definedName name="indice2" localSheetId="78">'[25]CD 6'!#REF!</definedName>
    <definedName name="indice2" localSheetId="79">'[25]CD 6'!#REF!</definedName>
    <definedName name="indice2" localSheetId="80">'[25]CD 6'!#REF!</definedName>
    <definedName name="indice2" localSheetId="81">'[25]CD 6'!#REF!</definedName>
    <definedName name="indice2" localSheetId="82">'[25]CD 6'!#REF!</definedName>
    <definedName name="indice2" localSheetId="83">'[25]CD 6'!#REF!</definedName>
    <definedName name="indice2" localSheetId="84">'[25]CD 6'!#REF!</definedName>
    <definedName name="indice2" localSheetId="85">'[25]CD 6'!#REF!</definedName>
    <definedName name="indice2" localSheetId="86">'[25]CD 6'!#REF!</definedName>
    <definedName name="indice2">'[25]CD 6'!#REF!</definedName>
    <definedName name="Inicio_1">'[18]CD 1-2'!$I$5</definedName>
    <definedName name="Inicio_3">[18]CD3!$D$9</definedName>
    <definedName name="Inicio_4">[18]CD4!$D$9</definedName>
    <definedName name="Inicio_a" localSheetId="29">[26]UT!#REF!</definedName>
    <definedName name="Inicio_a" localSheetId="39">[26]UT!#REF!</definedName>
    <definedName name="Inicio_a" localSheetId="40">[26]UT!#REF!</definedName>
    <definedName name="Inicio_a" localSheetId="77">[26]UT!#REF!</definedName>
    <definedName name="Inicio_a" localSheetId="78">[26]UT!#REF!</definedName>
    <definedName name="Inicio_a" localSheetId="79">[26]UT!#REF!</definedName>
    <definedName name="Inicio_a" localSheetId="80">[26]UT!#REF!</definedName>
    <definedName name="Inicio_a" localSheetId="81">[26]UT!#REF!</definedName>
    <definedName name="Inicio_a" localSheetId="82">[26]UT!#REF!</definedName>
    <definedName name="Inicio_a" localSheetId="83">[26]UT!#REF!</definedName>
    <definedName name="Inicio_a" localSheetId="84">[26]UT!#REF!</definedName>
    <definedName name="Inicio_a" localSheetId="85">[26]UT!#REF!</definedName>
    <definedName name="Inicio_a" localSheetId="86">[26]UT!#REF!</definedName>
    <definedName name="Inicio_a">[26]UT!#REF!</definedName>
    <definedName name="Inicio_F">[18]Fondo!$C$3</definedName>
    <definedName name="Inicio_UV1">'[18]CD 1-2'!$I$9</definedName>
    <definedName name="Inicio_V">'[18]Valor Cuota'!$G$3</definedName>
    <definedName name="Inicio_VC">'[18]Valor Cuota'!$G$4</definedName>
    <definedName name="Instrumentos" localSheetId="29">#REF!</definedName>
    <definedName name="Instrumentos" localSheetId="39">#REF!</definedName>
    <definedName name="Instrumentos" localSheetId="40">#REF!</definedName>
    <definedName name="Instrumentos" localSheetId="77">#REF!</definedName>
    <definedName name="Instrumentos" localSheetId="78">#REF!</definedName>
    <definedName name="Instrumentos" localSheetId="79">#REF!</definedName>
    <definedName name="Instrumentos" localSheetId="80">#REF!</definedName>
    <definedName name="Instrumentos" localSheetId="81">#REF!</definedName>
    <definedName name="Instrumentos" localSheetId="82">#REF!</definedName>
    <definedName name="Instrumentos" localSheetId="83">#REF!</definedName>
    <definedName name="Instrumentos" localSheetId="84">#REF!</definedName>
    <definedName name="Instrumentos" localSheetId="85">#REF!</definedName>
    <definedName name="Instrumentos" localSheetId="86">#REF!</definedName>
    <definedName name="Instrumentos">#REF!</definedName>
    <definedName name="integra" localSheetId="29">#REF!</definedName>
    <definedName name="integra" localSheetId="39">#REF!</definedName>
    <definedName name="integra" localSheetId="40">#REF!</definedName>
    <definedName name="integra" localSheetId="77">#REF!</definedName>
    <definedName name="integra" localSheetId="78">#REF!</definedName>
    <definedName name="integra" localSheetId="79">#REF!</definedName>
    <definedName name="integra" localSheetId="80">#REF!</definedName>
    <definedName name="integra" localSheetId="81">#REF!</definedName>
    <definedName name="integra" localSheetId="82">#REF!</definedName>
    <definedName name="integra" localSheetId="83">#REF!</definedName>
    <definedName name="integra" localSheetId="84">#REF!</definedName>
    <definedName name="integra" localSheetId="85">#REF!</definedName>
    <definedName name="integra" localSheetId="86">#REF!</definedName>
    <definedName name="integra">#REF!</definedName>
    <definedName name="INVALIDEZ" localSheetId="77">#REF!</definedName>
    <definedName name="INVALIDEZ" localSheetId="78">#REF!</definedName>
    <definedName name="INVALIDEZ" localSheetId="79">#REF!</definedName>
    <definedName name="INVALIDEZ" localSheetId="80">#REF!</definedName>
    <definedName name="INVALIDEZ" localSheetId="81">#REF!</definedName>
    <definedName name="INVALIDEZ" localSheetId="82">#REF!</definedName>
    <definedName name="INVALIDEZ" localSheetId="83">#REF!</definedName>
    <definedName name="INVALIDEZ" localSheetId="84">#REF!</definedName>
    <definedName name="INVALIDEZ" localSheetId="85">#REF!</definedName>
    <definedName name="INVALIDEZ" localSheetId="86">#REF!</definedName>
    <definedName name="INVALIDEZ">#REF!</definedName>
    <definedName name="ipc" localSheetId="77">#REF!</definedName>
    <definedName name="ipc" localSheetId="78">#REF!</definedName>
    <definedName name="ipc" localSheetId="79">#REF!</definedName>
    <definedName name="ipc" localSheetId="80">#REF!</definedName>
    <definedName name="ipc" localSheetId="81">#REF!</definedName>
    <definedName name="ipc" localSheetId="82">#REF!</definedName>
    <definedName name="ipc" localSheetId="83">#REF!</definedName>
    <definedName name="ipc" localSheetId="84">#REF!</definedName>
    <definedName name="ipc" localSheetId="85">#REF!</definedName>
    <definedName name="ipc" localSheetId="86">#REF!</definedName>
    <definedName name="ipc">#REF!</definedName>
    <definedName name="ita" localSheetId="86">[27]CAXEmisor!#REF!</definedName>
    <definedName name="ita">[27]CAXEmisor!#REF!</definedName>
    <definedName name="itau" localSheetId="86">[27]CAXEmisor!#REF!</definedName>
    <definedName name="itau">[27]CAXEmisor!#REF!</definedName>
    <definedName name="jhgfjh" localSheetId="29">#REF!,#REF!,#REF!</definedName>
    <definedName name="jhgfjh" localSheetId="39">#REF!,#REF!,#REF!</definedName>
    <definedName name="jhgfjh" localSheetId="40">#REF!,#REF!,#REF!</definedName>
    <definedName name="jhgfjh" localSheetId="77">#REF!,#REF!,#REF!</definedName>
    <definedName name="jhgfjh" localSheetId="78">#REF!,#REF!,#REF!</definedName>
    <definedName name="jhgfjh" localSheetId="79">#REF!,#REF!,#REF!</definedName>
    <definedName name="jhgfjh" localSheetId="80">#REF!,#REF!,#REF!</definedName>
    <definedName name="jhgfjh" localSheetId="81">#REF!,#REF!,#REF!</definedName>
    <definedName name="jhgfjh" localSheetId="82">#REF!,#REF!,#REF!</definedName>
    <definedName name="jhgfjh" localSheetId="83">#REF!,#REF!,#REF!</definedName>
    <definedName name="jhgfjh" localSheetId="84">#REF!,#REF!,#REF!</definedName>
    <definedName name="jhgfjh" localSheetId="85">#REF!,#REF!,#REF!</definedName>
    <definedName name="jhgfjh" localSheetId="86">#REF!,#REF!,#REF!</definedName>
    <definedName name="jhgfjh">#REF!,#REF!,#REF!</definedName>
    <definedName name="kghiog" localSheetId="29">#REF!,#REF!</definedName>
    <definedName name="kghiog" localSheetId="39">#REF!,#REF!</definedName>
    <definedName name="kghiog" localSheetId="40">#REF!,#REF!</definedName>
    <definedName name="kghiog" localSheetId="77">#REF!,#REF!</definedName>
    <definedName name="kghiog" localSheetId="78">#REF!,#REF!</definedName>
    <definedName name="kghiog" localSheetId="79">#REF!,#REF!</definedName>
    <definedName name="kghiog" localSheetId="80">#REF!,#REF!</definedName>
    <definedName name="kghiog" localSheetId="81">#REF!,#REF!</definedName>
    <definedName name="kghiog" localSheetId="82">#REF!,#REF!</definedName>
    <definedName name="kghiog" localSheetId="83">#REF!,#REF!</definedName>
    <definedName name="kghiog" localSheetId="84">#REF!,#REF!</definedName>
    <definedName name="kghiog" localSheetId="85">#REF!,#REF!</definedName>
    <definedName name="kghiog" localSheetId="86">#REF!,#REF!</definedName>
    <definedName name="kghiog">#REF!,#REF!</definedName>
    <definedName name="Mesquetoca">[8]Intru!$E$5:$IV$7</definedName>
    <definedName name="mICHI" localSheetId="29">[28]PAG40!#REF!</definedName>
    <definedName name="mICHI" localSheetId="39">[28]PAG40!#REF!</definedName>
    <definedName name="mICHI" localSheetId="40">[28]PAG40!#REF!</definedName>
    <definedName name="mICHI" localSheetId="77">[28]PAG40!#REF!</definedName>
    <definedName name="mICHI" localSheetId="78">[28]PAG40!#REF!</definedName>
    <definedName name="mICHI" localSheetId="79">[28]PAG40!#REF!</definedName>
    <definedName name="mICHI" localSheetId="80">[28]PAG40!#REF!</definedName>
    <definedName name="mICHI" localSheetId="81">[28]PAG40!#REF!</definedName>
    <definedName name="mICHI" localSheetId="82">[28]PAG40!#REF!</definedName>
    <definedName name="mICHI" localSheetId="83">[28]PAG40!#REF!</definedName>
    <definedName name="mICHI" localSheetId="84">[28]PAG40!#REF!</definedName>
    <definedName name="mICHI" localSheetId="85">[28]PAG40!#REF!</definedName>
    <definedName name="mICHI" localSheetId="86">[28]PAG40!#REF!</definedName>
    <definedName name="mICHI">[28]PAG40!#REF!</definedName>
    <definedName name="Minsur_S.A.">[8]Concen!$C$9:$IV$9</definedName>
    <definedName name="normal" localSheetId="29">#REF!</definedName>
    <definedName name="normal" localSheetId="39">#REF!</definedName>
    <definedName name="normal" localSheetId="40">#REF!</definedName>
    <definedName name="normal" localSheetId="77">#REF!</definedName>
    <definedName name="normal" localSheetId="78">#REF!</definedName>
    <definedName name="normal" localSheetId="79">#REF!</definedName>
    <definedName name="normal" localSheetId="80">#REF!</definedName>
    <definedName name="normal" localSheetId="81">#REF!</definedName>
    <definedName name="normal" localSheetId="82">#REF!</definedName>
    <definedName name="normal" localSheetId="83">#REF!</definedName>
    <definedName name="normal" localSheetId="84">#REF!</definedName>
    <definedName name="normal" localSheetId="85">#REF!</definedName>
    <definedName name="normal" localSheetId="86">#REF!</definedName>
    <definedName name="normal">#REF!</definedName>
    <definedName name="normal2" localSheetId="29">#REF!</definedName>
    <definedName name="normal2" localSheetId="39">#REF!</definedName>
    <definedName name="normal2" localSheetId="40">#REF!</definedName>
    <definedName name="normal2" localSheetId="77">#REF!</definedName>
    <definedName name="normal2" localSheetId="78">#REF!</definedName>
    <definedName name="normal2" localSheetId="79">#REF!</definedName>
    <definedName name="normal2" localSheetId="80">#REF!</definedName>
    <definedName name="normal2" localSheetId="81">#REF!</definedName>
    <definedName name="normal2" localSheetId="82">#REF!</definedName>
    <definedName name="normal2" localSheetId="83">#REF!</definedName>
    <definedName name="normal2" localSheetId="84">#REF!</definedName>
    <definedName name="normal2" localSheetId="85">#REF!</definedName>
    <definedName name="normal2" localSheetId="86">#REF!</definedName>
    <definedName name="normal2">#REF!</definedName>
    <definedName name="NV" localSheetId="77">#REF!</definedName>
    <definedName name="NV" localSheetId="78">#REF!</definedName>
    <definedName name="NV" localSheetId="79">#REF!</definedName>
    <definedName name="NV" localSheetId="80">#REF!</definedName>
    <definedName name="NV" localSheetId="81">#REF!</definedName>
    <definedName name="NV" localSheetId="82">#REF!</definedName>
    <definedName name="NV" localSheetId="83">#REF!</definedName>
    <definedName name="NV" localSheetId="84">#REF!</definedName>
    <definedName name="NV" localSheetId="85">#REF!</definedName>
    <definedName name="NV" localSheetId="86">#REF!</definedName>
    <definedName name="NV">#REF!</definedName>
    <definedName name="NV_2" localSheetId="29">'[24]Sol-Tras(30)'!#REF!</definedName>
    <definedName name="NV_2" localSheetId="39">'[24]Sol-Tras(30)'!#REF!</definedName>
    <definedName name="NV_2" localSheetId="40">'[24]Sol-Tras(30)'!#REF!</definedName>
    <definedName name="NV_2" localSheetId="77">'[24]Sol-Tras(30)'!#REF!</definedName>
    <definedName name="NV_2" localSheetId="78">'[24]Sol-Tras(30)'!#REF!</definedName>
    <definedName name="NV_2" localSheetId="79">'[24]Sol-Tras(30)'!#REF!</definedName>
    <definedName name="NV_2" localSheetId="80">'[24]Sol-Tras(30)'!#REF!</definedName>
    <definedName name="NV_2" localSheetId="81">'[24]Sol-Tras(30)'!#REF!</definedName>
    <definedName name="NV_2" localSheetId="82">'[24]Sol-Tras(30)'!#REF!</definedName>
    <definedName name="NV_2" localSheetId="83">'[24]Sol-Tras(30)'!#REF!</definedName>
    <definedName name="NV_2" localSheetId="84">'[24]Sol-Tras(30)'!#REF!</definedName>
    <definedName name="NV_2" localSheetId="85">'[24]Sol-Tras(30)'!#REF!</definedName>
    <definedName name="NV_2" localSheetId="86">'[24]Sol-Tras(30)'!#REF!</definedName>
    <definedName name="NV_2">'[24]Sol-Tras(30)'!#REF!</definedName>
    <definedName name="Ordenrent" localSheetId="29">'[29]Sol traspaso'!#REF!</definedName>
    <definedName name="Ordenrent" localSheetId="39">'[29]Sol traspaso'!#REF!</definedName>
    <definedName name="Ordenrent" localSheetId="40">'[29]Sol traspaso'!#REF!</definedName>
    <definedName name="Ordenrent" localSheetId="77">'[29]Sol traspaso'!#REF!</definedName>
    <definedName name="Ordenrent" localSheetId="78">'[29]Sol traspaso'!#REF!</definedName>
    <definedName name="Ordenrent" localSheetId="79">'[29]Sol traspaso'!#REF!</definedName>
    <definedName name="Ordenrent" localSheetId="80">'[29]Sol traspaso'!#REF!</definedName>
    <definedName name="Ordenrent" localSheetId="81">'[29]Sol traspaso'!#REF!</definedName>
    <definedName name="Ordenrent" localSheetId="82">'[29]Sol traspaso'!#REF!</definedName>
    <definedName name="Ordenrent" localSheetId="83">'[29]Sol traspaso'!#REF!</definedName>
    <definedName name="Ordenrent" localSheetId="84">'[29]Sol traspaso'!#REF!</definedName>
    <definedName name="Ordenrent" localSheetId="85">'[29]Sol traspaso'!#REF!</definedName>
    <definedName name="Ordenrent" localSheetId="86">'[29]Sol traspaso'!#REF!</definedName>
    <definedName name="Ordenrent">'[29]Sol traspaso'!#REF!</definedName>
    <definedName name="Porcentaje" localSheetId="29">#REF!</definedName>
    <definedName name="Porcentaje" localSheetId="39">#REF!</definedName>
    <definedName name="Porcentaje" localSheetId="40">#REF!</definedName>
    <definedName name="Porcentaje" localSheetId="77">#REF!</definedName>
    <definedName name="Porcentaje" localSheetId="78">#REF!</definedName>
    <definedName name="Porcentaje" localSheetId="79">#REF!</definedName>
    <definedName name="Porcentaje" localSheetId="80">#REF!</definedName>
    <definedName name="Porcentaje" localSheetId="81">#REF!</definedName>
    <definedName name="Porcentaje" localSheetId="82">#REF!</definedName>
    <definedName name="Porcentaje" localSheetId="83">#REF!</definedName>
    <definedName name="Porcentaje" localSheetId="84">#REF!</definedName>
    <definedName name="Porcentaje" localSheetId="85">#REF!</definedName>
    <definedName name="Porcentaje" localSheetId="86">#REF!</definedName>
    <definedName name="Porcentaje">#REF!</definedName>
    <definedName name="porcentajes" localSheetId="29">#REF!</definedName>
    <definedName name="porcentajes" localSheetId="39">#REF!</definedName>
    <definedName name="porcentajes" localSheetId="40">#REF!</definedName>
    <definedName name="porcentajes" localSheetId="77">#REF!</definedName>
    <definedName name="porcentajes" localSheetId="78">#REF!</definedName>
    <definedName name="porcentajes" localSheetId="79">#REF!</definedName>
    <definedName name="porcentajes" localSheetId="80">#REF!</definedName>
    <definedName name="porcentajes" localSheetId="81">#REF!</definedName>
    <definedName name="porcentajes" localSheetId="82">#REF!</definedName>
    <definedName name="porcentajes" localSheetId="83">#REF!</definedName>
    <definedName name="porcentajes" localSheetId="84">#REF!</definedName>
    <definedName name="porcentajes" localSheetId="85">#REF!</definedName>
    <definedName name="porcentajes" localSheetId="86">#REF!</definedName>
    <definedName name="porcentajes">#REF!</definedName>
    <definedName name="PR" localSheetId="77">#REF!</definedName>
    <definedName name="PR" localSheetId="78">#REF!</definedName>
    <definedName name="PR" localSheetId="79">#REF!</definedName>
    <definedName name="PR" localSheetId="80">#REF!</definedName>
    <definedName name="PR" localSheetId="81">#REF!</definedName>
    <definedName name="PR" localSheetId="82">#REF!</definedName>
    <definedName name="PR" localSheetId="83">#REF!</definedName>
    <definedName name="PR" localSheetId="84">#REF!</definedName>
    <definedName name="PR" localSheetId="85">#REF!</definedName>
    <definedName name="PR" localSheetId="86">#REF!</definedName>
    <definedName name="PR">#REF!</definedName>
    <definedName name="PR_2" localSheetId="29">'[24]Sol-Tras(30)'!#REF!</definedName>
    <definedName name="PR_2" localSheetId="39">'[24]Sol-Tras(30)'!#REF!</definedName>
    <definedName name="PR_2" localSheetId="40">'[24]Sol-Tras(30)'!#REF!</definedName>
    <definedName name="PR_2" localSheetId="77">'[24]Sol-Tras(30)'!#REF!</definedName>
    <definedName name="PR_2" localSheetId="78">'[24]Sol-Tras(30)'!#REF!</definedName>
    <definedName name="PR_2" localSheetId="79">'[24]Sol-Tras(30)'!#REF!</definedName>
    <definedName name="PR_2" localSheetId="80">'[24]Sol-Tras(30)'!#REF!</definedName>
    <definedName name="PR_2" localSheetId="81">'[24]Sol-Tras(30)'!#REF!</definedName>
    <definedName name="PR_2" localSheetId="82">'[24]Sol-Tras(30)'!#REF!</definedName>
    <definedName name="PR_2" localSheetId="83">'[24]Sol-Tras(30)'!#REF!</definedName>
    <definedName name="PR_2" localSheetId="84">'[24]Sol-Tras(30)'!#REF!</definedName>
    <definedName name="PR_2" localSheetId="85">'[24]Sol-Tras(30)'!#REF!</definedName>
    <definedName name="PR_2" localSheetId="86">'[24]Sol-Tras(30)'!#REF!</definedName>
    <definedName name="PR_2">'[24]Sol-Tras(30)'!#REF!</definedName>
    <definedName name="prima" localSheetId="29">#REF!</definedName>
    <definedName name="prima" localSheetId="39">#REF!</definedName>
    <definedName name="prima" localSheetId="40">#REF!</definedName>
    <definedName name="prima" localSheetId="77">#REF!</definedName>
    <definedName name="prima" localSheetId="78">#REF!</definedName>
    <definedName name="prima" localSheetId="79">#REF!</definedName>
    <definedName name="prima" localSheetId="80">#REF!</definedName>
    <definedName name="prima" localSheetId="81">#REF!</definedName>
    <definedName name="prima" localSheetId="82">#REF!</definedName>
    <definedName name="prima" localSheetId="83">#REF!</definedName>
    <definedName name="prima" localSheetId="84">#REF!</definedName>
    <definedName name="prima" localSheetId="85">#REF!</definedName>
    <definedName name="prima" localSheetId="86">#REF!</definedName>
    <definedName name="prima">#REF!</definedName>
    <definedName name="Procentaje" localSheetId="29">#REF!</definedName>
    <definedName name="Procentaje" localSheetId="39">#REF!</definedName>
    <definedName name="Procentaje" localSheetId="40">#REF!</definedName>
    <definedName name="Procentaje" localSheetId="77">#REF!</definedName>
    <definedName name="Procentaje" localSheetId="78">#REF!</definedName>
    <definedName name="Procentaje" localSheetId="79">#REF!</definedName>
    <definedName name="Procentaje" localSheetId="80">#REF!</definedName>
    <definedName name="Procentaje" localSheetId="81">#REF!</definedName>
    <definedName name="Procentaje" localSheetId="82">#REF!</definedName>
    <definedName name="Procentaje" localSheetId="83">#REF!</definedName>
    <definedName name="Procentaje" localSheetId="84">#REF!</definedName>
    <definedName name="Procentaje" localSheetId="85">#REF!</definedName>
    <definedName name="Procentaje" localSheetId="86">#REF!</definedName>
    <definedName name="Procentaje">#REF!</definedName>
    <definedName name="profuturo" localSheetId="77">#REF!</definedName>
    <definedName name="profuturo" localSheetId="78">#REF!</definedName>
    <definedName name="profuturo" localSheetId="79">#REF!</definedName>
    <definedName name="profuturo" localSheetId="80">#REF!</definedName>
    <definedName name="profuturo" localSheetId="81">#REF!</definedName>
    <definedName name="profuturo" localSheetId="82">#REF!</definedName>
    <definedName name="profuturo" localSheetId="83">#REF!</definedName>
    <definedName name="profuturo" localSheetId="84">#REF!</definedName>
    <definedName name="profuturo" localSheetId="85">#REF!</definedName>
    <definedName name="profuturo" localSheetId="86">#REF!</definedName>
    <definedName name="profuturo">#REF!</definedName>
    <definedName name="Pruebita">[8]Concen!$B$5:$C$15</definedName>
    <definedName name="Rentab">'[8]Rent 12m'!$B$4:$K$141</definedName>
    <definedName name="Rentab1">'[8]Rent 12m'!$B$4:$Q$141</definedName>
    <definedName name="Rentabilidad_promedio">[12]VC_Shar!$L$181:$Q$194</definedName>
    <definedName name="rentames" localSheetId="29">'[29]Sol traspaso'!#REF!</definedName>
    <definedName name="rentames" localSheetId="39">'[29]Sol traspaso'!#REF!</definedName>
    <definedName name="rentames" localSheetId="40">'[29]Sol traspaso'!#REF!</definedName>
    <definedName name="rentames" localSheetId="77">'[29]Sol traspaso'!#REF!</definedName>
    <definedName name="rentames" localSheetId="78">'[29]Sol traspaso'!#REF!</definedName>
    <definedName name="rentames" localSheetId="79">'[29]Sol traspaso'!#REF!</definedName>
    <definedName name="rentames" localSheetId="80">'[29]Sol traspaso'!#REF!</definedName>
    <definedName name="rentames" localSheetId="81">'[29]Sol traspaso'!#REF!</definedName>
    <definedName name="rentames" localSheetId="82">'[29]Sol traspaso'!#REF!</definedName>
    <definedName name="rentames" localSheetId="83">'[29]Sol traspaso'!#REF!</definedName>
    <definedName name="rentames" localSheetId="84">'[29]Sol traspaso'!#REF!</definedName>
    <definedName name="rentames" localSheetId="85">'[29]Sol traspaso'!#REF!</definedName>
    <definedName name="rentames" localSheetId="86">'[29]Sol traspaso'!#REF!</definedName>
    <definedName name="rentames">'[29]Sol traspaso'!#REF!</definedName>
    <definedName name="rfd" localSheetId="29">[7]PAG_35!#REF!</definedName>
    <definedName name="rfd" localSheetId="39">[7]PAG_35!#REF!</definedName>
    <definedName name="rfd" localSheetId="40">[7]PAG_35!#REF!</definedName>
    <definedName name="rfd" localSheetId="77">[7]PAG_35!#REF!</definedName>
    <definedName name="rfd" localSheetId="78">[7]PAG_35!#REF!</definedName>
    <definedName name="rfd" localSheetId="79">[7]PAG_35!#REF!</definedName>
    <definedName name="rfd" localSheetId="80">[7]PAG_35!#REF!</definedName>
    <definedName name="rfd" localSheetId="81">[7]PAG_35!#REF!</definedName>
    <definedName name="rfd" localSheetId="82">[7]PAG_35!#REF!</definedName>
    <definedName name="rfd" localSheetId="83">[7]PAG_35!#REF!</definedName>
    <definedName name="rfd" localSheetId="84">[7]PAG_35!#REF!</definedName>
    <definedName name="rfd" localSheetId="85">[7]PAG_35!#REF!</definedName>
    <definedName name="rfd" localSheetId="86">[7]PAG_35!#REF!</definedName>
    <definedName name="rfd">[7]PAG_35!#REF!</definedName>
    <definedName name="RO" localSheetId="29">#REF!</definedName>
    <definedName name="RO" localSheetId="39">#REF!</definedName>
    <definedName name="RO" localSheetId="40">#REF!</definedName>
    <definedName name="RO" localSheetId="77">#REF!</definedName>
    <definedName name="RO" localSheetId="78">#REF!</definedName>
    <definedName name="RO" localSheetId="79">#REF!</definedName>
    <definedName name="RO" localSheetId="80">#REF!</definedName>
    <definedName name="RO" localSheetId="81">#REF!</definedName>
    <definedName name="RO" localSheetId="82">#REF!</definedName>
    <definedName name="RO" localSheetId="83">#REF!</definedName>
    <definedName name="RO" localSheetId="84">#REF!</definedName>
    <definedName name="RO" localSheetId="85">#REF!</definedName>
    <definedName name="RO" localSheetId="86">#REF!</definedName>
    <definedName name="RO">#REF!</definedName>
    <definedName name="RO_2" localSheetId="29">'[24]Sol-Tras(30)'!#REF!</definedName>
    <definedName name="RO_2" localSheetId="39">'[24]Sol-Tras(30)'!#REF!</definedName>
    <definedName name="RO_2" localSheetId="40">'[24]Sol-Tras(30)'!#REF!</definedName>
    <definedName name="RO_2" localSheetId="77">'[24]Sol-Tras(30)'!#REF!</definedName>
    <definedName name="RO_2" localSheetId="78">'[24]Sol-Tras(30)'!#REF!</definedName>
    <definedName name="RO_2" localSheetId="79">'[24]Sol-Tras(30)'!#REF!</definedName>
    <definedName name="RO_2" localSheetId="80">'[24]Sol-Tras(30)'!#REF!</definedName>
    <definedName name="RO_2" localSheetId="81">'[24]Sol-Tras(30)'!#REF!</definedName>
    <definedName name="RO_2" localSheetId="82">'[24]Sol-Tras(30)'!#REF!</definedName>
    <definedName name="RO_2" localSheetId="83">'[24]Sol-Tras(30)'!#REF!</definedName>
    <definedName name="RO_2" localSheetId="84">'[24]Sol-Tras(30)'!#REF!</definedName>
    <definedName name="RO_2" localSheetId="85">'[24]Sol-Tras(30)'!#REF!</definedName>
    <definedName name="RO_2" localSheetId="86">'[24]Sol-Tras(30)'!#REF!</definedName>
    <definedName name="RO_2">'[24]Sol-Tras(30)'!#REF!</definedName>
    <definedName name="sad" localSheetId="29">[7]PAG_35!#REF!</definedName>
    <definedName name="sad" localSheetId="39">[7]PAG_35!#REF!</definedName>
    <definedName name="sad" localSheetId="40">[7]PAG_35!#REF!</definedName>
    <definedName name="sad" localSheetId="77">[7]PAG_35!#REF!</definedName>
    <definedName name="sad" localSheetId="78">[7]PAG_35!#REF!</definedName>
    <definedName name="sad" localSheetId="79">[7]PAG_35!#REF!</definedName>
    <definedName name="sad" localSheetId="80">[7]PAG_35!#REF!</definedName>
    <definedName name="sad" localSheetId="81">[7]PAG_35!#REF!</definedName>
    <definedName name="sad" localSheetId="82">[7]PAG_35!#REF!</definedName>
    <definedName name="sad" localSheetId="83">[7]PAG_35!#REF!</definedName>
    <definedName name="sad" localSheetId="84">[7]PAG_35!#REF!</definedName>
    <definedName name="sad" localSheetId="85">[7]PAG_35!#REF!</definedName>
    <definedName name="sad" localSheetId="86">[7]PAG_35!#REF!</definedName>
    <definedName name="sad">[7]PAG_35!#REF!</definedName>
    <definedName name="sadgfdfs" localSheetId="29">#REF!,#REF!</definedName>
    <definedName name="sadgfdfs" localSheetId="39">#REF!,#REF!</definedName>
    <definedName name="sadgfdfs" localSheetId="40">#REF!,#REF!</definedName>
    <definedName name="sadgfdfs" localSheetId="77">#REF!,#REF!</definedName>
    <definedName name="sadgfdfs" localSheetId="78">#REF!,#REF!</definedName>
    <definedName name="sadgfdfs" localSheetId="79">#REF!,#REF!</definedName>
    <definedName name="sadgfdfs" localSheetId="80">#REF!,#REF!</definedName>
    <definedName name="sadgfdfs" localSheetId="81">#REF!,#REF!</definedName>
    <definedName name="sadgfdfs" localSheetId="82">#REF!,#REF!</definedName>
    <definedName name="sadgfdfs" localSheetId="83">#REF!,#REF!</definedName>
    <definedName name="sadgfdfs" localSheetId="84">#REF!,#REF!</definedName>
    <definedName name="sadgfdfs" localSheetId="85">#REF!,#REF!</definedName>
    <definedName name="sadgfdfs" localSheetId="86">#REF!,#REF!</definedName>
    <definedName name="sadgfdfs">#REF!,#REF!</definedName>
    <definedName name="sdd" localSheetId="29">#REF!,#REF!,#REF!,#REF!,#REF!</definedName>
    <definedName name="sdd" localSheetId="39">#REF!,#REF!,#REF!,#REF!,#REF!</definedName>
    <definedName name="sdd" localSheetId="40">#REF!,#REF!,#REF!,#REF!,#REF!</definedName>
    <definedName name="sdd" localSheetId="77">#REF!,#REF!,#REF!,#REF!,#REF!</definedName>
    <definedName name="sdd" localSheetId="78">#REF!,#REF!,#REF!,#REF!,#REF!</definedName>
    <definedName name="sdd" localSheetId="79">#REF!,#REF!,#REF!,#REF!,#REF!</definedName>
    <definedName name="sdd" localSheetId="80">#REF!,#REF!,#REF!,#REF!,#REF!</definedName>
    <definedName name="sdd" localSheetId="81">#REF!,#REF!,#REF!,#REF!,#REF!</definedName>
    <definedName name="sdd" localSheetId="82">#REF!,#REF!,#REF!,#REF!,#REF!</definedName>
    <definedName name="sdd" localSheetId="83">#REF!,#REF!,#REF!,#REF!,#REF!</definedName>
    <definedName name="sdd" localSheetId="84">#REF!,#REF!,#REF!,#REF!,#REF!</definedName>
    <definedName name="sdd" localSheetId="85">#REF!,#REF!,#REF!,#REF!,#REF!</definedName>
    <definedName name="sdd" localSheetId="86">#REF!,#REF!,#REF!,#REF!,#REF!</definedName>
    <definedName name="sdd">#REF!,#REF!,#REF!,#REF!,#REF!</definedName>
    <definedName name="sdsadfd" localSheetId="29">#REF!,#REF!,#REF!</definedName>
    <definedName name="sdsadfd" localSheetId="39">#REF!,#REF!,#REF!</definedName>
    <definedName name="sdsadfd" localSheetId="40">#REF!,#REF!,#REF!</definedName>
    <definedName name="sdsadfd" localSheetId="77">#REF!,#REF!,#REF!</definedName>
    <definedName name="sdsadfd" localSheetId="78">#REF!,#REF!,#REF!</definedName>
    <definedName name="sdsadfd" localSheetId="79">#REF!,#REF!,#REF!</definedName>
    <definedName name="sdsadfd" localSheetId="80">#REF!,#REF!,#REF!</definedName>
    <definedName name="sdsadfd" localSheetId="81">#REF!,#REF!,#REF!</definedName>
    <definedName name="sdsadfd" localSheetId="82">#REF!,#REF!,#REF!</definedName>
    <definedName name="sdsadfd" localSheetId="83">#REF!,#REF!,#REF!</definedName>
    <definedName name="sdsadfd" localSheetId="84">#REF!,#REF!,#REF!</definedName>
    <definedName name="sdsadfd" localSheetId="85">#REF!,#REF!,#REF!</definedName>
    <definedName name="sdsadfd" localSheetId="86">#REF!,#REF!,#REF!</definedName>
    <definedName name="sdsadfd">#REF!,#REF!,#REF!</definedName>
    <definedName name="sgfsg" localSheetId="29">#REF!</definedName>
    <definedName name="sgfsg" localSheetId="39">#REF!</definedName>
    <definedName name="sgfsg" localSheetId="40">#REF!</definedName>
    <definedName name="sgfsg" localSheetId="77">#REF!</definedName>
    <definedName name="sgfsg" localSheetId="78">#REF!</definedName>
    <definedName name="sgfsg" localSheetId="79">#REF!</definedName>
    <definedName name="sgfsg" localSheetId="80">#REF!</definedName>
    <definedName name="sgfsg" localSheetId="81">#REF!</definedName>
    <definedName name="sgfsg" localSheetId="82">#REF!</definedName>
    <definedName name="sgfsg" localSheetId="83">#REF!</definedName>
    <definedName name="sgfsg" localSheetId="84">#REF!</definedName>
    <definedName name="sgfsg" localSheetId="85">#REF!</definedName>
    <definedName name="sgfsg" localSheetId="86">#REF!</definedName>
    <definedName name="sgfsg">#REF!</definedName>
    <definedName name="Sharpe">[12]VC_Shar!$L$224:$P$236</definedName>
    <definedName name="SOBREVIVENCIA" localSheetId="29">#REF!</definedName>
    <definedName name="SOBREVIVENCIA" localSheetId="39">#REF!</definedName>
    <definedName name="SOBREVIVENCIA" localSheetId="40">#REF!</definedName>
    <definedName name="SOBREVIVENCIA" localSheetId="77">#REF!</definedName>
    <definedName name="SOBREVIVENCIA" localSheetId="78">#REF!</definedName>
    <definedName name="SOBREVIVENCIA" localSheetId="79">#REF!</definedName>
    <definedName name="SOBREVIVENCIA" localSheetId="80">#REF!</definedName>
    <definedName name="SOBREVIVENCIA" localSheetId="81">#REF!</definedName>
    <definedName name="SOBREVIVENCIA" localSheetId="82">#REF!</definedName>
    <definedName name="SOBREVIVENCIA" localSheetId="83">#REF!</definedName>
    <definedName name="SOBREVIVENCIA" localSheetId="84">#REF!</definedName>
    <definedName name="SOBREVIVENCIA" localSheetId="85">#REF!</definedName>
    <definedName name="SOBREVIVENCIA" localSheetId="86">#REF!</definedName>
    <definedName name="SOBREVIVENCIA">#REF!</definedName>
    <definedName name="Southern_Peru_Copper_Corporation">[8]Concen!$C$12:$IV$12</definedName>
    <definedName name="SPP">[18]CD3!$P$9</definedName>
    <definedName name="sss" localSheetId="29">#REF!,#REF!</definedName>
    <definedName name="sss" localSheetId="39">#REF!,#REF!</definedName>
    <definedName name="sss" localSheetId="40">#REF!,#REF!</definedName>
    <definedName name="sss" localSheetId="77">#REF!,#REF!</definedName>
    <definedName name="sss" localSheetId="78">#REF!,#REF!</definedName>
    <definedName name="sss" localSheetId="79">#REF!,#REF!</definedName>
    <definedName name="sss" localSheetId="80">#REF!,#REF!</definedName>
    <definedName name="sss" localSheetId="81">#REF!,#REF!</definedName>
    <definedName name="sss" localSheetId="82">#REF!,#REF!</definedName>
    <definedName name="sss" localSheetId="83">#REF!,#REF!</definedName>
    <definedName name="sss" localSheetId="84">#REF!,#REF!</definedName>
    <definedName name="sss" localSheetId="85">#REF!,#REF!</definedName>
    <definedName name="sss" localSheetId="86">#REF!,#REF!</definedName>
    <definedName name="sss">#REF!,#REF!</definedName>
    <definedName name="State_Street_Bank_and_Trust_Company">[8]Concen!$C$24:$IV$24</definedName>
    <definedName name="Stock_A" localSheetId="29">[26]UT!#REF!</definedName>
    <definedName name="Stock_A" localSheetId="39">[26]UT!#REF!</definedName>
    <definedName name="Stock_A" localSheetId="40">[26]UT!#REF!</definedName>
    <definedName name="Stock_A" localSheetId="77">[26]UT!#REF!</definedName>
    <definedName name="Stock_A" localSheetId="78">[26]UT!#REF!</definedName>
    <definedName name="Stock_A" localSheetId="79">[26]UT!#REF!</definedName>
    <definedName name="Stock_A" localSheetId="80">[26]UT!#REF!</definedName>
    <definedName name="Stock_A" localSheetId="81">[26]UT!#REF!</definedName>
    <definedName name="Stock_A" localSheetId="82">[26]UT!#REF!</definedName>
    <definedName name="Stock_A" localSheetId="83">[26]UT!#REF!</definedName>
    <definedName name="Stock_A" localSheetId="84">[26]UT!#REF!</definedName>
    <definedName name="Stock_A" localSheetId="85">[26]UT!#REF!</definedName>
    <definedName name="Stock_A" localSheetId="86">[26]UT!#REF!</definedName>
    <definedName name="Stock_A">[26]UT!#REF!</definedName>
    <definedName name="svs" localSheetId="29">[30]PAG42!#REF!</definedName>
    <definedName name="svs" localSheetId="39">[30]PAG42!#REF!</definedName>
    <definedName name="svs" localSheetId="40">[30]PAG42!#REF!</definedName>
    <definedName name="svs" localSheetId="77">[30]PAG42!#REF!</definedName>
    <definedName name="svs" localSheetId="78">[30]PAG42!#REF!</definedName>
    <definedName name="svs" localSheetId="79">[30]PAG42!#REF!</definedName>
    <definedName name="svs" localSheetId="80">[30]PAG42!#REF!</definedName>
    <definedName name="svs" localSheetId="81">[30]PAG42!#REF!</definedName>
    <definedName name="svs" localSheetId="82">[30]PAG42!#REF!</definedName>
    <definedName name="svs" localSheetId="83">[30]PAG42!#REF!</definedName>
    <definedName name="svs" localSheetId="84">[30]PAG42!#REF!</definedName>
    <definedName name="svs" localSheetId="85">[30]PAG42!#REF!</definedName>
    <definedName name="svs" localSheetId="86">[30]PAG42!#REF!</definedName>
    <definedName name="svs">[30]PAG42!#REF!</definedName>
    <definedName name="Tasa_libre_riesgo">[12]VC_Shar!$L$209:$O$221</definedName>
    <definedName name="Telefónica_del_Perú_S.A.A.">[8]Concen!$C$14:$IV$14</definedName>
    <definedName name="Todo">[8]Concen!$B$4:$BJ$26</definedName>
    <definedName name="UN" localSheetId="29">#REF!</definedName>
    <definedName name="UN" localSheetId="39">#REF!</definedName>
    <definedName name="UN" localSheetId="40">#REF!</definedName>
    <definedName name="UN" localSheetId="77">#REF!</definedName>
    <definedName name="UN" localSheetId="78">#REF!</definedName>
    <definedName name="UN" localSheetId="79">#REF!</definedName>
    <definedName name="UN" localSheetId="80">#REF!</definedName>
    <definedName name="UN" localSheetId="81">#REF!</definedName>
    <definedName name="UN" localSheetId="82">#REF!</definedName>
    <definedName name="UN" localSheetId="83">#REF!</definedName>
    <definedName name="UN" localSheetId="84">#REF!</definedName>
    <definedName name="UN" localSheetId="85">#REF!</definedName>
    <definedName name="UN" localSheetId="86">#REF!</definedName>
    <definedName name="UN">#REF!</definedName>
    <definedName name="UN_2" localSheetId="29">'[24]Sol-Tras(30)'!#REF!</definedName>
    <definedName name="UN_2" localSheetId="39">'[24]Sol-Tras(30)'!#REF!</definedName>
    <definedName name="UN_2" localSheetId="40">'[24]Sol-Tras(30)'!#REF!</definedName>
    <definedName name="UN_2" localSheetId="77">'[24]Sol-Tras(30)'!#REF!</definedName>
    <definedName name="UN_2" localSheetId="78">'[24]Sol-Tras(30)'!#REF!</definedName>
    <definedName name="UN_2" localSheetId="79">'[24]Sol-Tras(30)'!#REF!</definedName>
    <definedName name="UN_2" localSheetId="80">'[24]Sol-Tras(30)'!#REF!</definedName>
    <definedName name="UN_2" localSheetId="81">'[24]Sol-Tras(30)'!#REF!</definedName>
    <definedName name="UN_2" localSheetId="82">'[24]Sol-Tras(30)'!#REF!</definedName>
    <definedName name="UN_2" localSheetId="83">'[24]Sol-Tras(30)'!#REF!</definedName>
    <definedName name="UN_2" localSheetId="84">'[24]Sol-Tras(30)'!#REF!</definedName>
    <definedName name="UN_2" localSheetId="85">'[24]Sol-Tras(30)'!#REF!</definedName>
    <definedName name="UN_2" localSheetId="86">'[24]Sol-Tras(30)'!#REF!</definedName>
    <definedName name="UN_2">'[24]Sol-Tras(30)'!#REF!</definedName>
    <definedName name="Unión_de_Cerv._Peruanas_Backus_y_Johnston_S.A.A.">[8]Concen!$C$20:$IV$20</definedName>
    <definedName name="UNIÓN_VIDA" localSheetId="29">[8]Intru!$155:$155</definedName>
    <definedName name="UNIÓN_VIDA" localSheetId="32">[8]Intru!$155:$155</definedName>
    <definedName name="UNIÓN_VIDA" localSheetId="38">[8]Intru!$155:$155</definedName>
    <definedName name="UNIÓN_VIDA" localSheetId="39">[8]Intru!$155:$155</definedName>
    <definedName name="UNIÓN_VIDA" localSheetId="40">[8]Intru!$155:$155</definedName>
    <definedName name="UNIÓN_VIDA" localSheetId="77">[8]Intru!$A$155:$IV$155</definedName>
    <definedName name="UNIÓN_VIDA" localSheetId="78">[8]Intru!$A$155:$IV$155</definedName>
    <definedName name="UNIÓN_VIDA" localSheetId="79">[8]Intru!$A$155:$IV$155</definedName>
    <definedName name="UNIÓN_VIDA" localSheetId="80">[8]Intru!$A$155:$IV$155</definedName>
    <definedName name="UNIÓN_VIDA" localSheetId="81">[8]Intru!$155:$155</definedName>
    <definedName name="UNIÓN_VIDA" localSheetId="82">[8]Intru!$155:$155</definedName>
    <definedName name="UNIÓN_VIDA" localSheetId="83">[8]Intru!$155:$155</definedName>
    <definedName name="UNIÓN_VIDA" localSheetId="84">[8]Intru!$155:$155</definedName>
    <definedName name="UNIÓN_VIDA" localSheetId="85">[8]Intru!$155:$155</definedName>
    <definedName name="UNIÓN_VIDA" localSheetId="86">[8]Intru!$155:$155</definedName>
    <definedName name="UNIÓN_VIDA">[8]Intru!$155:$155</definedName>
    <definedName name="unionvida" localSheetId="29">#REF!</definedName>
    <definedName name="unionvida" localSheetId="39">#REF!</definedName>
    <definedName name="unionvida" localSheetId="40">#REF!</definedName>
    <definedName name="unionvida" localSheetId="77">#REF!</definedName>
    <definedName name="unionvida" localSheetId="78">#REF!</definedName>
    <definedName name="unionvida" localSheetId="79">#REF!</definedName>
    <definedName name="unionvida" localSheetId="80">#REF!</definedName>
    <definedName name="unionvida" localSheetId="81">#REF!</definedName>
    <definedName name="unionvida" localSheetId="82">#REF!</definedName>
    <definedName name="unionvida" localSheetId="83">#REF!</definedName>
    <definedName name="unionvida" localSheetId="84">#REF!</definedName>
    <definedName name="unionvida" localSheetId="85">#REF!</definedName>
    <definedName name="unionvida" localSheetId="86">#REF!</definedName>
    <definedName name="unionvida">#REF!</definedName>
    <definedName name="uno" localSheetId="29">#REF!</definedName>
    <definedName name="uno" localSheetId="39">#REF!</definedName>
    <definedName name="uno" localSheetId="40">#REF!</definedName>
    <definedName name="uno" localSheetId="77">#REF!</definedName>
    <definedName name="uno" localSheetId="78">#REF!</definedName>
    <definedName name="uno" localSheetId="79">#REF!</definedName>
    <definedName name="uno" localSheetId="80">#REF!</definedName>
    <definedName name="uno" localSheetId="81">#REF!</definedName>
    <definedName name="uno" localSheetId="82">#REF!</definedName>
    <definedName name="uno" localSheetId="83">#REF!</definedName>
    <definedName name="uno" localSheetId="84">#REF!</definedName>
    <definedName name="uno" localSheetId="85">#REF!</definedName>
    <definedName name="uno" localSheetId="86">#REF!</definedName>
    <definedName name="uno">#REF!</definedName>
    <definedName name="UV">[18]CD3!$M$9</definedName>
    <definedName name="Valor_Cuota1" localSheetId="29">'[31]Valor Cuota'!$3:$7</definedName>
    <definedName name="Valor_Cuota1" localSheetId="32">'[31]Valor Cuota'!$3:$7</definedName>
    <definedName name="Valor_Cuota1" localSheetId="38">'[31]Valor Cuota'!$3:$7</definedName>
    <definedName name="Valor_Cuota1" localSheetId="39">'[31]Valor Cuota'!$3:$7</definedName>
    <definedName name="Valor_Cuota1" localSheetId="40">'[31]Valor Cuota'!$3:$7</definedName>
    <definedName name="Valor_Cuota1" localSheetId="77">'[31]Valor Cuota'!$A$3:$IV$7</definedName>
    <definedName name="Valor_Cuota1" localSheetId="78">'[31]Valor Cuota'!$A$3:$IV$7</definedName>
    <definedName name="Valor_Cuota1" localSheetId="79">'[31]Valor Cuota'!$A$3:$IV$7</definedName>
    <definedName name="Valor_Cuota1" localSheetId="80">'[31]Valor Cuota'!$A$3:$IV$7</definedName>
    <definedName name="Valor_Cuota1" localSheetId="81">'[31]Valor Cuota'!$3:$7</definedName>
    <definedName name="Valor_Cuota1" localSheetId="82">'[31]Valor Cuota'!$3:$7</definedName>
    <definedName name="Valor_Cuota1" localSheetId="83">'[31]Valor Cuota'!$3:$7</definedName>
    <definedName name="Valor_Cuota1" localSheetId="84">'[31]Valor Cuota'!$3:$7</definedName>
    <definedName name="Valor_Cuota1" localSheetId="85">'[31]Valor Cuota'!$3:$7</definedName>
    <definedName name="Valor_Cuota1" localSheetId="86">'[31]Valor Cuota'!$3:$7</definedName>
    <definedName name="Valor_Cuota1">'[31]Valor Cuota'!$3:$7</definedName>
    <definedName name="Valor_Cuota2" localSheetId="29">'[31]Valor Cuota'!$11:$16</definedName>
    <definedName name="Valor_Cuota2" localSheetId="32">'[31]Valor Cuota'!$11:$16</definedName>
    <definedName name="Valor_Cuota2" localSheetId="38">'[31]Valor Cuota'!$11:$16</definedName>
    <definedName name="Valor_Cuota2" localSheetId="39">'[31]Valor Cuota'!$11:$16</definedName>
    <definedName name="Valor_Cuota2" localSheetId="40">'[31]Valor Cuota'!$11:$16</definedName>
    <definedName name="Valor_Cuota2" localSheetId="77">'[31]Valor Cuota'!$A$11:$IV$16</definedName>
    <definedName name="Valor_Cuota2" localSheetId="78">'[31]Valor Cuota'!$A$11:$IV$16</definedName>
    <definedName name="Valor_Cuota2" localSheetId="79">'[31]Valor Cuota'!$A$11:$IV$16</definedName>
    <definedName name="Valor_Cuota2" localSheetId="80">'[31]Valor Cuota'!$A$11:$IV$16</definedName>
    <definedName name="Valor_Cuota2" localSheetId="81">'[31]Valor Cuota'!$11:$16</definedName>
    <definedName name="Valor_Cuota2" localSheetId="82">'[31]Valor Cuota'!$11:$16</definedName>
    <definedName name="Valor_Cuota2" localSheetId="83">'[31]Valor Cuota'!$11:$16</definedName>
    <definedName name="Valor_Cuota2" localSheetId="84">'[31]Valor Cuota'!$11:$16</definedName>
    <definedName name="Valor_Cuota2" localSheetId="85">'[31]Valor Cuota'!$11:$16</definedName>
    <definedName name="Valor_Cuota2" localSheetId="86">'[31]Valor Cuota'!$11:$16</definedName>
    <definedName name="Valor_Cuota2">'[31]Valor Cuota'!$11:$16</definedName>
    <definedName name="Valor_cuota3" localSheetId="29">'[31]Valor Cuota'!$19:$24</definedName>
    <definedName name="Valor_cuota3" localSheetId="32">'[31]Valor Cuota'!$19:$24</definedName>
    <definedName name="Valor_cuota3" localSheetId="38">'[31]Valor Cuota'!$19:$24</definedName>
    <definedName name="Valor_cuota3" localSheetId="39">'[31]Valor Cuota'!$19:$24</definedName>
    <definedName name="Valor_cuota3" localSheetId="40">'[31]Valor Cuota'!$19:$24</definedName>
    <definedName name="Valor_cuota3" localSheetId="77">'[31]Valor Cuota'!$A$19:$IV$24</definedName>
    <definedName name="Valor_cuota3" localSheetId="78">'[31]Valor Cuota'!$A$19:$IV$24</definedName>
    <definedName name="Valor_cuota3" localSheetId="79">'[31]Valor Cuota'!$A$19:$IV$24</definedName>
    <definedName name="Valor_cuota3" localSheetId="80">'[31]Valor Cuota'!$A$19:$IV$24</definedName>
    <definedName name="Valor_cuota3" localSheetId="81">'[31]Valor Cuota'!$19:$24</definedName>
    <definedName name="Valor_cuota3" localSheetId="82">'[31]Valor Cuota'!$19:$24</definedName>
    <definedName name="Valor_cuota3" localSheetId="83">'[31]Valor Cuota'!$19:$24</definedName>
    <definedName name="Valor_cuota3" localSheetId="84">'[31]Valor Cuota'!$19:$24</definedName>
    <definedName name="Valor_cuota3" localSheetId="85">'[31]Valor Cuota'!$19:$24</definedName>
    <definedName name="Valor_cuota3" localSheetId="86">'[31]Valor Cuota'!$19:$24</definedName>
    <definedName name="Valor_cuota3">'[31]Valor Cuota'!$19:$24</definedName>
    <definedName name="VC_Rentab">'[32]CD 1-2'!$A$1:$S$27</definedName>
    <definedName name="zssdd" localSheetId="29">#REF!</definedName>
    <definedName name="zssdd" localSheetId="39">#REF!</definedName>
    <definedName name="zssdd" localSheetId="40">#REF!</definedName>
    <definedName name="zssdd" localSheetId="77">#REF!</definedName>
    <definedName name="zssdd" localSheetId="78">#REF!</definedName>
    <definedName name="zssdd" localSheetId="79">#REF!</definedName>
    <definedName name="zssdd" localSheetId="80">#REF!</definedName>
    <definedName name="zssdd" localSheetId="81">#REF!</definedName>
    <definedName name="zssdd" localSheetId="82">#REF!</definedName>
    <definedName name="zssdd" localSheetId="83">#REF!</definedName>
    <definedName name="zssdd" localSheetId="84">#REF!</definedName>
    <definedName name="zssdd" localSheetId="85">#REF!</definedName>
    <definedName name="zssdd" localSheetId="86">#REF!</definedName>
    <definedName name="zssdd">#REF!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5" i="80" l="1"/>
  <c r="M5" i="80" s="1"/>
  <c r="L5" i="80" s="1"/>
  <c r="K5" i="80" s="1"/>
  <c r="J5" i="80" s="1"/>
  <c r="I5" i="80" s="1"/>
  <c r="H5" i="80" s="1"/>
  <c r="G5" i="80" s="1"/>
  <c r="F5" i="80" s="1"/>
  <c r="E5" i="80" s="1"/>
  <c r="D5" i="80" s="1"/>
  <c r="C5" i="80" s="1"/>
  <c r="N4" i="79"/>
  <c r="M4" i="79" s="1"/>
  <c r="L4" i="79" s="1"/>
  <c r="K4" i="79" s="1"/>
  <c r="J4" i="79" s="1"/>
  <c r="I4" i="79" s="1"/>
  <c r="H4" i="79" s="1"/>
  <c r="G4" i="79" s="1"/>
  <c r="F4" i="79" s="1"/>
  <c r="E4" i="79" s="1"/>
  <c r="D4" i="79" s="1"/>
  <c r="C4" i="79" s="1"/>
  <c r="M21" i="78"/>
  <c r="M19" i="78" s="1"/>
  <c r="L21" i="78"/>
  <c r="L19" i="78" s="1"/>
  <c r="K21" i="78"/>
  <c r="J21" i="78"/>
  <c r="J19" i="78" s="1"/>
  <c r="I21" i="78"/>
  <c r="H21" i="78"/>
  <c r="G21" i="78"/>
  <c r="F21" i="78"/>
  <c r="F19" i="78" s="1"/>
  <c r="E21" i="78"/>
  <c r="E19" i="78" s="1"/>
  <c r="D21" i="78"/>
  <c r="N21" i="78" s="1"/>
  <c r="C21" i="78"/>
  <c r="M20" i="78"/>
  <c r="L20" i="78"/>
  <c r="K20" i="78"/>
  <c r="K19" i="78" s="1"/>
  <c r="J20" i="78"/>
  <c r="I20" i="78"/>
  <c r="H20" i="78"/>
  <c r="G20" i="78"/>
  <c r="F20" i="78"/>
  <c r="N20" i="78" s="1"/>
  <c r="E20" i="78"/>
  <c r="D20" i="78"/>
  <c r="C20" i="78"/>
  <c r="I19" i="78"/>
  <c r="H19" i="78"/>
  <c r="G19" i="78"/>
  <c r="D19" i="78"/>
  <c r="C19" i="78"/>
  <c r="O17" i="78"/>
  <c r="N16" i="78"/>
  <c r="O18" i="78" s="1"/>
  <c r="M16" i="78"/>
  <c r="L16" i="78"/>
  <c r="K16" i="78"/>
  <c r="J16" i="78"/>
  <c r="I16" i="78"/>
  <c r="H16" i="78"/>
  <c r="G16" i="78"/>
  <c r="F16" i="78"/>
  <c r="E16" i="78"/>
  <c r="D16" i="78"/>
  <c r="C16" i="78"/>
  <c r="O15" i="78"/>
  <c r="O14" i="78"/>
  <c r="O13" i="78"/>
  <c r="N13" i="78"/>
  <c r="M13" i="78"/>
  <c r="L13" i="78"/>
  <c r="K13" i="78"/>
  <c r="J13" i="78"/>
  <c r="I13" i="78"/>
  <c r="H13" i="78"/>
  <c r="G13" i="78"/>
  <c r="F13" i="78"/>
  <c r="E13" i="78"/>
  <c r="D13" i="78"/>
  <c r="C13" i="78"/>
  <c r="O11" i="78"/>
  <c r="O10" i="78"/>
  <c r="N10" i="78"/>
  <c r="O12" i="78" s="1"/>
  <c r="M10" i="78"/>
  <c r="L10" i="78"/>
  <c r="K10" i="78"/>
  <c r="J10" i="78"/>
  <c r="I10" i="78"/>
  <c r="H10" i="78"/>
  <c r="G10" i="78"/>
  <c r="F10" i="78"/>
  <c r="E10" i="78"/>
  <c r="D10" i="78"/>
  <c r="C10" i="78"/>
  <c r="O8" i="78"/>
  <c r="N7" i="78"/>
  <c r="O9" i="78" s="1"/>
  <c r="M7" i="78"/>
  <c r="L7" i="78"/>
  <c r="K7" i="78"/>
  <c r="J7" i="78"/>
  <c r="I7" i="78"/>
  <c r="H7" i="78"/>
  <c r="G7" i="78"/>
  <c r="F7" i="78"/>
  <c r="E7" i="78"/>
  <c r="D7" i="78"/>
  <c r="C7" i="78"/>
  <c r="N19" i="78" l="1"/>
  <c r="E22" i="78"/>
  <c r="I22" i="78"/>
  <c r="H22" i="78"/>
  <c r="F22" i="78"/>
  <c r="O20" i="78"/>
  <c r="J22" i="78"/>
  <c r="C22" i="78"/>
  <c r="D22" i="78"/>
  <c r="K22" i="78"/>
  <c r="L22" i="78"/>
  <c r="M22" i="78"/>
  <c r="O7" i="78"/>
  <c r="O16" i="78"/>
  <c r="P7" i="78"/>
  <c r="P16" i="78"/>
  <c r="N22" i="78" l="1"/>
  <c r="P19" i="78"/>
  <c r="P10" i="78"/>
  <c r="O19" i="78"/>
  <c r="P13" i="78"/>
  <c r="G22" i="78"/>
  <c r="O21" i="78"/>
</calcChain>
</file>

<file path=xl/sharedStrings.xml><?xml version="1.0" encoding="utf-8"?>
<sst xmlns="http://schemas.openxmlformats.org/spreadsheetml/2006/main" count="5717" uniqueCount="1615">
  <si>
    <t>Número de Afiliados Activos por AFP, Sexo y Edad Actual</t>
  </si>
  <si>
    <t>Rango de Edad</t>
  </si>
  <si>
    <t xml:space="preserve">Total </t>
  </si>
  <si>
    <t>Part. por</t>
  </si>
  <si>
    <t>&lt; 21</t>
  </si>
  <si>
    <t>21 - 25</t>
  </si>
  <si>
    <t>26 - 30</t>
  </si>
  <si>
    <t>31 - 35</t>
  </si>
  <si>
    <t>36 - 40</t>
  </si>
  <si>
    <t>41 - 45</t>
  </si>
  <si>
    <t>46 - 50</t>
  </si>
  <si>
    <t>51 - 55</t>
  </si>
  <si>
    <t>56 - 60</t>
  </si>
  <si>
    <t>61 - 65</t>
  </si>
  <si>
    <t>&gt; 65</t>
  </si>
  <si>
    <t>sexo (%)</t>
  </si>
  <si>
    <t>AFP (%)</t>
  </si>
  <si>
    <t>Habitat</t>
  </si>
  <si>
    <t>Hombres</t>
  </si>
  <si>
    <t>Mujeres</t>
  </si>
  <si>
    <t>Integra</t>
  </si>
  <si>
    <t>Prima</t>
  </si>
  <si>
    <t>Profuturo</t>
  </si>
  <si>
    <t>Total SPP</t>
  </si>
  <si>
    <t>Distri. por Rango de Edad (%)</t>
  </si>
  <si>
    <t>Notas: (1) La información corresponde al número de afiliados sin distinción del tipo de Fondos de Pensiones al que pertenecen.</t>
  </si>
  <si>
    <t>Número de Afiliados Activos por AFP, Sexo y Edad de Afiliación</t>
  </si>
  <si>
    <t xml:space="preserve">Prima </t>
  </si>
  <si>
    <t>Notas: (1) La información corresponde al número de afiliados sin distinción del tipo de Fondos de Pensiones al que pertenecen. Pueden existir ligeras diferencias entre los montos de afiliados consignados en este cuadro y los registrados en el resto de cuadros de Afiliados Activos. Tales diferencias ocurren debido a que los procesos informáticos de cada cuadro cierran en fechas distintas.</t>
  </si>
  <si>
    <r>
      <t xml:space="preserve">Número de Afiliados Activos por AFP, Departamento y Sexo </t>
    </r>
    <r>
      <rPr>
        <vertAlign val="superscript"/>
        <sz val="22"/>
        <rFont val="Times New Roman"/>
        <family val="1"/>
      </rPr>
      <t>(2)</t>
    </r>
  </si>
  <si>
    <t>Departamento</t>
  </si>
  <si>
    <t>Total</t>
  </si>
  <si>
    <t>%</t>
  </si>
  <si>
    <t>Amazonas</t>
  </si>
  <si>
    <t>Ancash</t>
  </si>
  <si>
    <t>Apurimac</t>
  </si>
  <si>
    <t>Arequipa</t>
  </si>
  <si>
    <t>Ayacucho</t>
  </si>
  <si>
    <t>Cajamarca</t>
  </si>
  <si>
    <t>Callao</t>
  </si>
  <si>
    <t>Cusco</t>
  </si>
  <si>
    <t>Huancavelica</t>
  </si>
  <si>
    <t>Huanuco</t>
  </si>
  <si>
    <t>Ica</t>
  </si>
  <si>
    <t>Junin</t>
  </si>
  <si>
    <t>La Libertad</t>
  </si>
  <si>
    <t>Lambayeque</t>
  </si>
  <si>
    <t>Lima</t>
  </si>
  <si>
    <t>Loreto</t>
  </si>
  <si>
    <t>Madre De Dios</t>
  </si>
  <si>
    <t>Moquegua</t>
  </si>
  <si>
    <t>Pasco</t>
  </si>
  <si>
    <t>Piura</t>
  </si>
  <si>
    <t>Puno</t>
  </si>
  <si>
    <t>San Martin</t>
  </si>
  <si>
    <t>Tacna</t>
  </si>
  <si>
    <t>Tumbes</t>
  </si>
  <si>
    <t>Ucayali</t>
  </si>
  <si>
    <t>Extranjero</t>
  </si>
  <si>
    <t>Sin Informacion (1)</t>
  </si>
  <si>
    <t>(1)  Afiliados sin información sobre el lugar de residencia.</t>
  </si>
  <si>
    <t>(2) Pueden existir ligeras diferencias entre los montos de afiliados consignados en este cuadro y los registrados en el resto de cuadros de Afiliados Activos. Tales diferencias ocurren debido a que los procesos informáticos de cada cuadro cierran en fechas distintas.</t>
  </si>
  <si>
    <t>Número de Afiliados Activos del Fondo Tipo 0 por AFP, Sexo y Rango de Edad</t>
  </si>
  <si>
    <t>65&gt;</t>
  </si>
  <si>
    <t>Número de Afiliados Activos del Fondo Tipo 1 por AFP, Sexo y Rango de Edad</t>
  </si>
  <si>
    <t>Número de Afiliados Activos del Fondo Tipo 2 por AFP, Sexo y Rango de Edad</t>
  </si>
  <si>
    <t>Nota: Se está incluyendo en el Fondo 2 aquellos afiliados que provisionalmente no registran información de tipo de fondo</t>
  </si>
  <si>
    <t>Número de Afiliados Activos del Fondo Tipo 3 por AFP, Sexo y Rango de Edad</t>
  </si>
  <si>
    <t>Por clasificar</t>
  </si>
  <si>
    <t>Número de Afiliados Activos por AFP, Sexo y Rango de Edad</t>
  </si>
  <si>
    <t>Notas: (1) Pueden existir ligeras diferencias entre los montos de afiliados consignados en este cuadro y los registrados en el resto de cuadros de Afiliados Activos. Tales diferencias ocurren debido a que los procesos informáticos de cada cuadro cierran en fechas distintas.</t>
  </si>
  <si>
    <t>Evolución del Número de Afiliados Activos por Tipo de Fondo de Pensiones y AFP</t>
  </si>
  <si>
    <t>Fondo 0</t>
  </si>
  <si>
    <t>Fondo 1</t>
  </si>
  <si>
    <t>Fondo 2</t>
  </si>
  <si>
    <t>Fondo 3</t>
  </si>
  <si>
    <t>Notas: (1) En los meses en que el último día calendario no es un día útil pueden existir ligeras diferencias entre los montos de afiliados consignados en este cuadro y los registrados en el resto de cuadros de Afiliados Activos. Tales diferencias ocurren debido a que los procesos informáticos de cada cuadro cierran en fechas distintas.</t>
  </si>
  <si>
    <t>Afiliados Activos por Procedimiento de Incorporación, Sexo y Edad Actual</t>
  </si>
  <si>
    <t>Afiliados Pre-Reforma 1/</t>
  </si>
  <si>
    <t xml:space="preserve"> Afiliados por Asignacion 2/</t>
  </si>
  <si>
    <t xml:space="preserve"> Afiliados Post- Asignación 3/</t>
  </si>
  <si>
    <t xml:space="preserve"> Afiliados 1ra Licitacion 4/</t>
  </si>
  <si>
    <t xml:space="preserve"> Afiliados 2da Licitacion 5/</t>
  </si>
  <si>
    <t xml:space="preserve"> Afiliados 3ra Licitacion 6/</t>
  </si>
  <si>
    <t xml:space="preserve"> Afiliados 4ta Licitacion 7/</t>
  </si>
  <si>
    <t xml:space="preserve"> Afiliados 5ta Licitacion 8/</t>
  </si>
  <si>
    <t xml:space="preserve"> Total  SPP 9/</t>
  </si>
  <si>
    <t>1/ Considera a los afiliados antes del 24 de setiembre de 2012 y a los afiliados al amparo del Regimen Especial de Pensiones del Trabajador Pesquero (Ley 30003).</t>
  </si>
  <si>
    <t>2/ La afiliación por asignación estuvo vigente desde el 24 de setiembre 2012 hasta el 31 de enero de 2013. Durante este período los nuevos afiliados se incorporaron a la AFP con menor comisión por administración en ese período (Prima AFP).</t>
  </si>
  <si>
    <t>3/ Los afiliados consignados en el rubro Afiliados Post-Asignación corresponden a aquellos ingresados al SPP a partir del 1 de febrero de 2013 y hasta el 31 de mayo de 2013, día anterior al inicio de operaciones de la AFP ganadora de la primera licitación.</t>
  </si>
  <si>
    <t>4/ La afiliación por 1ra Licitación rige desde  el inicio de operaciones de la AFP ganadora de la licitación y hasta el término del plazo de licitación (del 1 de junio de 2013 hasta el 31 de mayo de 2015).</t>
  </si>
  <si>
    <t>5/ La afiliación por 2da Licitación rige desde  el inicio de operaciones de la AFP ganadora de la licitación y hasta el término del plazo de licitación (del 1 de junio de 2015 hasta el 31 de mayo de 2017).</t>
  </si>
  <si>
    <t>Part. por esquema</t>
  </si>
  <si>
    <t xml:space="preserve">de cobro </t>
  </si>
  <si>
    <t>Comisión sobre Remuneración</t>
  </si>
  <si>
    <t xml:space="preserve"> Total SPP 3/</t>
  </si>
  <si>
    <t>Distri. por Rango de Edad - Com Remuneración (%)</t>
  </si>
  <si>
    <t/>
  </si>
  <si>
    <t>Part. por sexo</t>
  </si>
  <si>
    <t>(%)</t>
  </si>
  <si>
    <r>
      <t>Afiliados Activos bajo Comisión sobre Remuneración según sexo, AFP y edad actual</t>
    </r>
    <r>
      <rPr>
        <vertAlign val="superscript"/>
        <sz val="9"/>
        <rFont val="Times New Roman"/>
        <family val="1"/>
      </rPr>
      <t xml:space="preserve"> 1/ </t>
    </r>
  </si>
  <si>
    <t>1/ La comisión sobre remuneración se aplica a los afiliados que ingresaron al SPP antes del 1 de febrero de 2013 y que manifestaron expresamente  su deseo  de permanecer bajo este esquema  de cobro.</t>
  </si>
  <si>
    <r>
      <t>Número de Nuevos Afiliados por AFP, Tipo de Trabajador y Rango de Edad</t>
    </r>
    <r>
      <rPr>
        <vertAlign val="superscript"/>
        <sz val="22"/>
        <rFont val="Times New Roman"/>
        <family val="1"/>
      </rPr>
      <t xml:space="preserve"> </t>
    </r>
  </si>
  <si>
    <t>Dependientes</t>
  </si>
  <si>
    <t>Independientes</t>
  </si>
  <si>
    <r>
      <t>Dependientes</t>
    </r>
    <r>
      <rPr>
        <vertAlign val="superscript"/>
        <sz val="9"/>
        <rFont val="Arial Narrow"/>
        <family val="2"/>
      </rPr>
      <t xml:space="preserve"> </t>
    </r>
  </si>
  <si>
    <t>Notas:</t>
  </si>
  <si>
    <t>(1) No incluye traspasos.</t>
  </si>
  <si>
    <t>(2) A partir del 1 de junio del año 2013 los nuevos afiliados son asignados a la AFP ganadora del proceso de Licitación. Los nuevos afiliados registrados por las administradoras no ganadoras de la Licitación se encuentran dentro del Régimen Especial de Pensiones para Trabajadores Pesqueros- Ley  N° 30003.</t>
  </si>
  <si>
    <r>
      <t>Número de Nuevos Afiliados por AFP, Sexo y Rango de Edad</t>
    </r>
    <r>
      <rPr>
        <vertAlign val="superscript"/>
        <sz val="22"/>
        <rFont val="Times New Roman"/>
        <family val="1"/>
      </rPr>
      <t xml:space="preserve"> (1)</t>
    </r>
  </si>
  <si>
    <t xml:space="preserve">Notas: (1) A partir del 24 de setiembre de 2012 los nuevos afiliados son asignados a la AFP ganadora del proceso de Asignación. </t>
  </si>
  <si>
    <t>Nuevos Afiliados por AFP, Sexo y Departamento</t>
  </si>
  <si>
    <t xml:space="preserve">(1)  A partir del 24 de setiembre de 2012 los nuevos afiliados son asignados a la AFP ganadora del proceso de Asignación. </t>
  </si>
  <si>
    <t>Número de Solicitudes de Traspaso por AFP</t>
  </si>
  <si>
    <t>AFP de Origen</t>
  </si>
  <si>
    <t>AFP de Destino</t>
  </si>
  <si>
    <t>Presentadas</t>
  </si>
  <si>
    <t>Rechazadas</t>
  </si>
  <si>
    <t>Aceptadas</t>
  </si>
  <si>
    <t>Nota: Las solicitudes de traspaso aceptadas y rechazadas corresponden a las solicitudes de traspaso presentadas ante la AFP de Destino en el mes anterior.</t>
  </si>
  <si>
    <t>Número de Solicitudes de Traspaso Aceptadas por AFP de Destino</t>
  </si>
  <si>
    <t>Horizonte (2)</t>
  </si>
  <si>
    <t>Unión Vida (1)</t>
  </si>
  <si>
    <t>Total SPP (3)</t>
  </si>
  <si>
    <t xml:space="preserve">Acumulado </t>
  </si>
  <si>
    <t>(1) AFP Unión Vida se fusionó con Prima AFP el 1º de diciembre de 2006.</t>
  </si>
  <si>
    <t>(2) Mediante las Resoluciones SBS N° 4747-2013 y N° 5071-2013 se aprobó la escisión de Horizonte y su fusión con Integra y Profuturo. Ambos procesos se llevaron a cabo operativamente el 29 de agosto por lo que Horizonte dejó de operar como AFP en dicha fecha.</t>
  </si>
  <si>
    <t>(3) Incluye información de AFP fusionadas.</t>
  </si>
  <si>
    <t>Nota: Las solicitudes de traspaso aceptadas en un mes corresponden a las solicitudes de traspaso presentadas ante la AFP de Destino en el mes anterior.</t>
  </si>
  <si>
    <t>Número de Traspasos Efectivos según AFP</t>
  </si>
  <si>
    <t>Salidas</t>
  </si>
  <si>
    <t>Ingresos</t>
  </si>
  <si>
    <t>Movimiento del Fondo de Pensiones por Traspasos Efectivos según AFP</t>
  </si>
  <si>
    <t>(En miles de soles)</t>
  </si>
  <si>
    <t>Número Acumulado de Traspasos Efectivos por AFP</t>
  </si>
  <si>
    <t>Horizonte</t>
  </si>
  <si>
    <t>Neto</t>
  </si>
  <si>
    <t>Nota: Incluye los traspasos efectivos entre AFP El Roble (fusionada con AFP Profuturo) y el resto de AFP y los traspasos efectivos entre AFP Unión (que junto a AFP Nueva Vida dieron origen a AFP Unión Vida y que luego se fusionó con Prima AFP) y el resto de AFP. Incluye los traspasos efectivos acumulados de AFP Horizonte hasta agosto de 2013, mes en el que dejó de operar (se fusionó con Integra y Profuturo).</t>
  </si>
  <si>
    <t>Numero de Traspasos Efectivos según AFP y Departamento</t>
  </si>
  <si>
    <t>Sin Informacion</t>
  </si>
  <si>
    <t>Número de Cotizantes, Índices de Cotización y Aporte por Cotizante según AFP</t>
  </si>
  <si>
    <t>Número de Cotizantes (1)</t>
  </si>
  <si>
    <t xml:space="preserve">Profuturo </t>
  </si>
  <si>
    <t>Indice de Cotización (2)</t>
  </si>
  <si>
    <t>Indice de Cotización Ajustado (3)</t>
  </si>
  <si>
    <t>(1) La información corresponde al número de afiliados que registraron el pago de su(s) aporte(s) el mes siguiente al mes de referencia, habiendo devengado el (los) aporte(s) en el mes de referencia o en meses anteriores.</t>
  </si>
  <si>
    <t xml:space="preserve">(2) Relación entre el número de cotizantes y el número total de afiliados activos del mes de referencia. </t>
  </si>
  <si>
    <t xml:space="preserve">(3) Relación entre el número de cotizantes y el número total de afiliados activos del mes de referencia, deducidos aquellos que no han registrado cotizaciones durante su permanencia en el SPP. </t>
  </si>
  <si>
    <t>Número de Cotizantes por AFP, Sexo y Rango de Edad</t>
  </si>
  <si>
    <t>Al 30 de Abril 2023</t>
  </si>
  <si>
    <t>&lt;21</t>
  </si>
  <si>
    <t>21-25</t>
  </si>
  <si>
    <t>26-30</t>
  </si>
  <si>
    <t>31-35</t>
  </si>
  <si>
    <t>36-40</t>
  </si>
  <si>
    <t>41-45</t>
  </si>
  <si>
    <t>46-50</t>
  </si>
  <si>
    <t>51-55</t>
  </si>
  <si>
    <t>56-60</t>
  </si>
  <si>
    <t>61-65</t>
  </si>
  <si>
    <t>&gt;65</t>
  </si>
  <si>
    <t>Índice de Cotización Simple por AFP, Sexo y Rango de Edad</t>
  </si>
  <si>
    <t xml:space="preserve">Número de Cotizantes por AFP, Departamento y Sexo </t>
  </si>
  <si>
    <t>(1)  Cotizantes sin información sobre el lugar de residencia.</t>
  </si>
  <si>
    <t xml:space="preserve">Índice de Cotización Simple por AFP, Departamento y Sexo </t>
  </si>
  <si>
    <t>Ingresos y Egresos del Fondo de Pensiones por AFP</t>
  </si>
  <si>
    <t>Aportes</t>
  </si>
  <si>
    <t>Traspasos Netos</t>
  </si>
  <si>
    <t>Bono de Reconocimiento</t>
  </si>
  <si>
    <t>Egresos del Fondo de Pensiones para el pago de Pensiones</t>
  </si>
  <si>
    <t>Otros (2)</t>
  </si>
  <si>
    <t>Traspasos Netos (1)</t>
  </si>
  <si>
    <t>(1) Los traspasos netos a nivel de SPP pueden ser diferentes de cero debido al efecto del impuesto a la ganancia del capital en los movimientos de fondos en los Aportes Voluntarios Sin Fin Previsional.</t>
  </si>
  <si>
    <t xml:space="preserve">(2) Ingresos al fondo de pensiones por regularización de aportes, regularización de beneficios e intereses moratorios menos egresos del fondo de pensiones por retiro de ahorro voluntario, extornos de recaudación, nulidad de afiliación, rezagos, gastos de sepelio, retiro hereditario, excedente </t>
  </si>
  <si>
    <t>de pensión, devolución de aportes a afiliados jubilados, transferencias de fondos al exterior y retiro de CIC por la ley N° 30425.</t>
  </si>
  <si>
    <t>Nota: La información incluye los datos de todos los tipos de Fondos de Pensiones.</t>
  </si>
  <si>
    <t>Solicitudes de Bono de Reconocimiento 1992 Presentadas a la ONP por AFP (1)</t>
  </si>
  <si>
    <t>Número de Solicitudes</t>
  </si>
  <si>
    <t>Valor Nominal (2)</t>
  </si>
  <si>
    <t>Valor Actualizado</t>
  </si>
  <si>
    <t>Emisión</t>
  </si>
  <si>
    <t>Emisión y</t>
  </si>
  <si>
    <t>de la Emisión</t>
  </si>
  <si>
    <t>Ordinaria</t>
  </si>
  <si>
    <t xml:space="preserve">Redención </t>
  </si>
  <si>
    <t>Ordinaria (3)</t>
  </si>
  <si>
    <t xml:space="preserve"> (1)  Solicitudes de bonos según AFP actual del afiliado.</t>
  </si>
  <si>
    <t>(2)  En miles de Soles de Diciembre de 1992.</t>
  </si>
  <si>
    <t>(3)  Ajustado por la variación del Indice de Precios al Consumidor de Lima Metropolitana entre Diciembre de 1992 y Mayo de 2023.</t>
  </si>
  <si>
    <t>Solicitudes de Bono de Reconocimiento 1996 Presentadas a la ONP por AFP (1)</t>
  </si>
  <si>
    <t>(2)  En miles de  Soles de Enero de 1997.</t>
  </si>
  <si>
    <t>(3)  Ajustado por la variación del Indice de Precios al Consumidor de Lima Metropolitana entre Enero de 1997 y Mayo de 2023.</t>
  </si>
  <si>
    <t>Solicitudes de Bono de Reconocimiento 2001 Presentadas a la ONP por AFP (1)</t>
  </si>
  <si>
    <t>(2)  En miles de Soles de Enero de 2002.</t>
  </si>
  <si>
    <t>(3)  Ajustado por la variación del Indice de Precios al Consumidor de Lima Metropolitana entre Enero de 2002 y Mayo de 2023.</t>
  </si>
  <si>
    <t>Aportes Voluntarios Con Fin Previsional por AFP y Tipo de Fondo de Pensiones</t>
  </si>
  <si>
    <t>Fondo Tipo 0</t>
  </si>
  <si>
    <t>Fondo Tipo 1</t>
  </si>
  <si>
    <t>Fondo Tipo 2</t>
  </si>
  <si>
    <t>Fondo Tipo 3</t>
  </si>
  <si>
    <t>Fuente: Balance de Comprobación de la Cartera Administrada</t>
  </si>
  <si>
    <t>Aportes Voluntarios Sin Fin Previsional por AFP y Tipo de Fondo de Pensiones</t>
  </si>
  <si>
    <t>Balance General de los Fondos de Pensiones por AFP</t>
  </si>
  <si>
    <t>ACTIVO</t>
  </si>
  <si>
    <t>TOTAL SPP</t>
  </si>
  <si>
    <t xml:space="preserve">CAJA Y BANCOS </t>
  </si>
  <si>
    <t xml:space="preserve">CUENTAS POR COBRAR </t>
  </si>
  <si>
    <t>INVERSIONES</t>
  </si>
  <si>
    <t>INVERSIONES LOCALES</t>
  </si>
  <si>
    <t>Gobierno</t>
  </si>
  <si>
    <t>Sistema Financiero (1)</t>
  </si>
  <si>
    <t xml:space="preserve">Empresas no Financieras </t>
  </si>
  <si>
    <t>Administradoras de Fondos</t>
  </si>
  <si>
    <t>Sociedades Titulizadoras</t>
  </si>
  <si>
    <t>INVERSIONES EN EL EXTERIOR</t>
  </si>
  <si>
    <t>Empresas no Financieras</t>
  </si>
  <si>
    <t>TOTAL ACTIVO</t>
  </si>
  <si>
    <t>PASIVO Y PATRIMONIO</t>
  </si>
  <si>
    <t>CUENTAS POR PAGAR</t>
  </si>
  <si>
    <t>ENCAJE MANTENIDO</t>
  </si>
  <si>
    <t>Encaje Mantenido del Fondo de Pensiones Tipo 0</t>
  </si>
  <si>
    <t>Encaje Mantenido del Fondo de Pensiones Tipo 1</t>
  </si>
  <si>
    <t>Encaje Mantenido del Fondo de Pensiones Tipo 2</t>
  </si>
  <si>
    <t>Encaje Mantenido del Fondo de Pensiones Tipo 3</t>
  </si>
  <si>
    <t>TOTAL PASIVO</t>
  </si>
  <si>
    <t>CUENTAS INDIVIDUALES DE CAPITALIZACIÓN (CIC9</t>
  </si>
  <si>
    <t>CIC del Fondo de Pensiones Tipo 0</t>
  </si>
  <si>
    <t>CIC del Fondo de Pensiones Tipo 1</t>
  </si>
  <si>
    <t>CIC del Fondo de Pensiones Tipo 2</t>
  </si>
  <si>
    <t>CIC del Fondo de Pensiones Tipo 3</t>
  </si>
  <si>
    <t xml:space="preserve">TOTAL PATRIMONIO  </t>
  </si>
  <si>
    <t xml:space="preserve">TOTAL PASIVO Y PATRIMONIO </t>
  </si>
  <si>
    <t>(1) No incluye información de caja y bancos (cuenta corriente).</t>
  </si>
  <si>
    <t>Nota: Incluye información de los Fondos de Pensiones Tipo 0, 1, 2 y 3.</t>
  </si>
  <si>
    <t xml:space="preserve">   </t>
  </si>
  <si>
    <t>Carteras Administradas por Categoría de Riesgo Equivalente y Tipo de Fondo de Pensiones</t>
  </si>
  <si>
    <t>Fondo de Pensiones Tipo 0</t>
  </si>
  <si>
    <t>Fondo de Pensiones Tipo 1</t>
  </si>
  <si>
    <t>Fondo de Pensiones Tipo 2</t>
  </si>
  <si>
    <t>Fondo de Pensiones Tipo 3</t>
  </si>
  <si>
    <t>I.  INVERSIONES LOCALES</t>
  </si>
  <si>
    <t xml:space="preserve">Instrumentos de Corto Plazo </t>
  </si>
  <si>
    <t>CP-1</t>
  </si>
  <si>
    <t>CP-2</t>
  </si>
  <si>
    <t>CP-3</t>
  </si>
  <si>
    <t>CP-4</t>
  </si>
  <si>
    <t>E / V</t>
  </si>
  <si>
    <t>A-1+</t>
  </si>
  <si>
    <t>Instrumentos de CP del Exterior  (1)</t>
  </si>
  <si>
    <t>CP-1 (e)</t>
  </si>
  <si>
    <t>CP-2 (e)</t>
  </si>
  <si>
    <t>CP-3 (e)</t>
  </si>
  <si>
    <t>CP-4 ( e)</t>
  </si>
  <si>
    <t>E / V (e)</t>
  </si>
  <si>
    <t>Instrumentos de Largo Plazo</t>
  </si>
  <si>
    <t>AAA</t>
  </si>
  <si>
    <t>AA</t>
  </si>
  <si>
    <t>A</t>
  </si>
  <si>
    <t>A-</t>
  </si>
  <si>
    <t>AF</t>
  </si>
  <si>
    <t>AAF</t>
  </si>
  <si>
    <t>BBB+</t>
  </si>
  <si>
    <t>BBB</t>
  </si>
  <si>
    <t>A(e)</t>
  </si>
  <si>
    <t>BBB(e)</t>
  </si>
  <si>
    <t>B(e)</t>
  </si>
  <si>
    <t>CCC(e)</t>
  </si>
  <si>
    <t>CC(e)</t>
  </si>
  <si>
    <t>C</t>
  </si>
  <si>
    <t>D</t>
  </si>
  <si>
    <t>BB(e)</t>
  </si>
  <si>
    <t>E2</t>
  </si>
  <si>
    <t>Instrumentos de LP del Exterior  (1)</t>
  </si>
  <si>
    <t>AAA(e)</t>
  </si>
  <si>
    <t>AA(e)</t>
  </si>
  <si>
    <t>C(e)</t>
  </si>
  <si>
    <t>E(e) / V(e)</t>
  </si>
  <si>
    <t>Acciones Preferentes</t>
  </si>
  <si>
    <t>BB</t>
  </si>
  <si>
    <t>B</t>
  </si>
  <si>
    <t>CCC</t>
  </si>
  <si>
    <t>Cuotas de Participación de Fondos de Inversión</t>
  </si>
  <si>
    <t>4  (5)</t>
  </si>
  <si>
    <t>Instrumentos sin Categoría de Riesgo Equivalente</t>
  </si>
  <si>
    <t>Títulos de Deuda del Gobierno (2)</t>
  </si>
  <si>
    <t>Certificados Banco Central de Reserva (3)</t>
  </si>
  <si>
    <t xml:space="preserve">Fondos Mutuos </t>
  </si>
  <si>
    <t xml:space="preserve">Acciones y Valores representativos sobre Acciones </t>
  </si>
  <si>
    <t>Cuenta Corriente</t>
  </si>
  <si>
    <t>II.  INVERSIONES EN EL EXTERIOR</t>
  </si>
  <si>
    <t>Instrumentos de Inversión de Corto Plazo con Equivalencia de Clasificación</t>
  </si>
  <si>
    <t>A-1</t>
  </si>
  <si>
    <t xml:space="preserve"> A-2</t>
  </si>
  <si>
    <t>Instrumentos de Inversión de Largo Plazo con Equivalencia de Clasificación</t>
  </si>
  <si>
    <t>AA+</t>
  </si>
  <si>
    <t>AA-</t>
  </si>
  <si>
    <t>A+</t>
  </si>
  <si>
    <t>Fondos Mutuos   (4)</t>
  </si>
  <si>
    <t>Fondos de Inversión Tradicional</t>
  </si>
  <si>
    <t>III. OPERACIONES EN TRÁNSITO</t>
  </si>
  <si>
    <t>TOTAL</t>
  </si>
  <si>
    <t xml:space="preserve"> (1) Financian actividad desarrollada en el país.</t>
  </si>
  <si>
    <t xml:space="preserve">  (2) Incluye inversiones en Bonos Estructurados cuyo capital protegido corresponde a Instrumentos de Deuda del Gobierno Central.</t>
  </si>
  <si>
    <t>(3) Incluye Depósitos Overnight y Certificados de Depósito con Negociación Restringida del BCRP.</t>
  </si>
  <si>
    <t>(4) Incluye la participación de las AFP en Fondos Mutuos Alternativos.</t>
  </si>
  <si>
    <t>(5) Categoría de riesgo equivalente para acciones y valores representativos de derechos sobre acciones, según lo indicado en el Anexo IV de la Circular Nº AFP-044-2004</t>
  </si>
  <si>
    <t>(e) Clasificación de riesgo otorgada por empresas Clasificadoras del Exterior.</t>
  </si>
  <si>
    <t>Nota:  Las Categorías E y E(e) corresponden a los Títulos que no tienen información suficiente y las categorías V y V(e) se asignan cuando la categoría de riesgo ha sido observada, por considerar que el instrumento tiene una categoría de riesgo correpondiente al grado especulativo.</t>
  </si>
  <si>
    <t>Inversión de las Carteras Administradas en Infraestructura dentro del Territorio Peruano</t>
  </si>
  <si>
    <t>Sector</t>
  </si>
  <si>
    <t>Sub Sector</t>
  </si>
  <si>
    <t>Miles de S/</t>
  </si>
  <si>
    <t>% del Fondo de Pensiones (en %)</t>
  </si>
  <si>
    <t>Telecomunicaciones</t>
  </si>
  <si>
    <t>Telecomunicaciones (1)</t>
  </si>
  <si>
    <t>Total  Sector Telecomunicaciones</t>
  </si>
  <si>
    <t>Energía</t>
  </si>
  <si>
    <t>Distribución Eléctrica (2)</t>
  </si>
  <si>
    <t>Generación Eléctrica (3)</t>
  </si>
  <si>
    <t>Transmisión eléctrica (4)</t>
  </si>
  <si>
    <t>Proyectos Hidroenergéticos (5)</t>
  </si>
  <si>
    <t>Hidrocarburos (6)</t>
  </si>
  <si>
    <t>Total Sector Energía</t>
  </si>
  <si>
    <t>Infraestructura de Transporte</t>
  </si>
  <si>
    <t>Redes Viales (7)</t>
  </si>
  <si>
    <t>Ferrocarriles (8)</t>
  </si>
  <si>
    <t>Aerocomercial y Portuario (9)</t>
  </si>
  <si>
    <t>Total Sector Infraestructura de Transporte</t>
  </si>
  <si>
    <t>Saneamiento</t>
  </si>
  <si>
    <t>Saneamiento (10)</t>
  </si>
  <si>
    <t>Total  Sector Saneamiento</t>
  </si>
  <si>
    <t>Infraestructura para la Salud</t>
  </si>
  <si>
    <t>Infraestructura para la Salud (11)</t>
  </si>
  <si>
    <t>Total Sector Infraestructura para la Salud</t>
  </si>
  <si>
    <t>Total Infraestructura (12)</t>
  </si>
  <si>
    <t>A la fecha, la relación de emisores por cada Subsector es la siguiente:</t>
  </si>
  <si>
    <t xml:space="preserve">   1.- Telefónica Móviles, América Móviles, Telefónica del Perú y Red Dorsal</t>
  </si>
  <si>
    <t xml:space="preserve">   2.- Luz del Sur , Edelnor y Fondo de Inversión Energético Americano de Larraín Vial </t>
  </si>
  <si>
    <t xml:space="preserve">   3 .- Cahua, Duke Egenor, Edegel, Enersur, Electroandes,Inkia Energy,Fondo de Inversión Energético Americano de Larraín Vial,  Kallpa, Southern Cone, Energía Eólica, Engie Energia P, </t>
  </si>
  <si>
    <t xml:space="preserve">            Chinango, Fondo de Inversión Energético Americano de Larraín Vial y Fondo de Inversión en Infraestructura de AC Capitales.</t>
  </si>
  <si>
    <t xml:space="preserve">   4.- Abengoa, Consorcio Transmantaro, Fondo de Inversión Energético Americano de Larraín Vial, Red de Energía del Perú, Aguaytía, Redesur-Tesur,</t>
  </si>
  <si>
    <t xml:space="preserve">             y los Fondos de Inversión en Infraestructura de AC Capitales, de Sigma, y de Macrocapitales.</t>
  </si>
  <si>
    <t xml:space="preserve">   5 .- Consorcio Trasvase Olmos y  Fondo de Inversión Energético Americano de Larraín Vial</t>
  </si>
  <si>
    <t xml:space="preserve">   6 .- Relapasa, Transportadora de Gas del Perú, Perú LNG, Plus Camisea, Fondo de Inversión Energético Americano de Larraín Vial,</t>
  </si>
  <si>
    <t xml:space="preserve">            Maple, Hunt Oil, Calidda, Plus Lote 56 y  Fondo de Inversión en Infraestructura de AC Capitales</t>
  </si>
  <si>
    <t xml:space="preserve">   7 .- IIRSA Sur (Tramos 2, 3 y 4) , IIRSA Norte, Interoceánica V , CRPAO PEN Trust, CRPAO VAC Trust, Rutas de Lima, ICCGSA, GyM Ferrovias, </t>
  </si>
  <si>
    <t xml:space="preserve">            Línea 2, Norvial, Cosapi, Línea Amarilla y Fondo de Inversión en Infraestructura de Sigma.</t>
  </si>
  <si>
    <t xml:space="preserve">   8 .- No se tiene inversión en este subsector</t>
  </si>
  <si>
    <t xml:space="preserve">   9.- Terminales Portuarios Euroandinos - Paita, Lima Airport Partners, Andino Investmen Holdings y Fondo de Inversión en Infraestructura de AC Capitales </t>
  </si>
  <si>
    <t xml:space="preserve">   10.- H2Olmos, Huascacocha, Taboada, Fondo de Inversión en Infraestructura de AC Capitales.</t>
  </si>
  <si>
    <t xml:space="preserve">   11.- Peru Payroll Deduction Finance Limited</t>
  </si>
  <si>
    <t xml:space="preserve">   12.- Los porcentajes de distribución entre subsectores correspondientes al Fondo de Inversión en Infraestructura de AC Capitales corresponden al 28 de abril del 2023.</t>
  </si>
  <si>
    <t>Evolución de los Fondos de Pensiones por AFP</t>
  </si>
  <si>
    <t>AFP</t>
  </si>
  <si>
    <t>SISTEMA</t>
  </si>
  <si>
    <t>Carteras Administradas por Plazo de Maduración y Tipo de Fondo de Pensiones</t>
  </si>
  <si>
    <t>(en miles de soles)</t>
  </si>
  <si>
    <t>0 - 1 Año</t>
  </si>
  <si>
    <t>1 - 2 Años</t>
  </si>
  <si>
    <t>2 - 5 Años</t>
  </si>
  <si>
    <t>&gt; 5 años</t>
  </si>
  <si>
    <t>Indefinido</t>
  </si>
  <si>
    <t>Consolidado de las Carteras Administradas por Instrumento Financiero y AFP</t>
  </si>
  <si>
    <t>Monto</t>
  </si>
  <si>
    <t>I. INVERSIONES LOCALES</t>
  </si>
  <si>
    <t>1. Gobierno</t>
  </si>
  <si>
    <t>Certificados y Depósitos a Plazo del BCRP  (1)</t>
  </si>
  <si>
    <t>Bonos del Gobierno Central</t>
  </si>
  <si>
    <t>Bonos Brady</t>
  </si>
  <si>
    <t>Letras del Tesoro</t>
  </si>
  <si>
    <t>2. Sistema Financiero</t>
  </si>
  <si>
    <t>Certificados y Depósitos a Plazo (2)</t>
  </si>
  <si>
    <t>Papeles Comerciales</t>
  </si>
  <si>
    <t>Títulos de Deuda emitidos por Organismos Internacionales en el mercado local</t>
  </si>
  <si>
    <t xml:space="preserve">Títulos de Deuda emitidos por Entidades Financieras del Exterior en el mercado local </t>
  </si>
  <si>
    <t xml:space="preserve">Bonos de Arrendamiento Financiero </t>
  </si>
  <si>
    <t>Bonos Subordinados</t>
  </si>
  <si>
    <t>Otros Bonos Sector Financiero</t>
  </si>
  <si>
    <t>Letras Hipotecarias</t>
  </si>
  <si>
    <t>Bonos Hipotecarios</t>
  </si>
  <si>
    <t>Acciones y Valores representativos sobre Acciones</t>
  </si>
  <si>
    <t xml:space="preserve">3. Empresas no Financieras </t>
  </si>
  <si>
    <t>Pagarés LP</t>
  </si>
  <si>
    <t xml:space="preserve">Títulos de Deuda emitidos por Entidades No Financieras del Exterior en el mercado local </t>
  </si>
  <si>
    <t xml:space="preserve">Bonos de Empresas no Financieras </t>
  </si>
  <si>
    <t>Bonos para Nuevos Proyectos</t>
  </si>
  <si>
    <t>Bonos Estructurados</t>
  </si>
  <si>
    <t>Bonos convertibles emitidos en el mercado local</t>
  </si>
  <si>
    <t>Certificados de Suscripción Preferente</t>
  </si>
  <si>
    <t>Certificados Prov. Acc.</t>
  </si>
  <si>
    <t>Fondo de inversiones alternativos</t>
  </si>
  <si>
    <t>4. Administradoras de Fondos</t>
  </si>
  <si>
    <t>Fondos Mutuos del Extranjero - ETF del mercado local</t>
  </si>
  <si>
    <t>Fondo Mutuo  Alternativo Extranjero - Límite</t>
  </si>
  <si>
    <t>Fondo Mutuo Local</t>
  </si>
  <si>
    <t>Fondo de Inversión Tradicional</t>
  </si>
  <si>
    <t>Fondo de Inversión Alternativo</t>
  </si>
  <si>
    <t>5. Sociedades Titulizadoras</t>
  </si>
  <si>
    <t>Bonos de Titulización (5)</t>
  </si>
  <si>
    <t>Titulos con Derecho de Participación</t>
  </si>
  <si>
    <t>Papel Comercial</t>
  </si>
  <si>
    <t>Papel Comercial TIT</t>
  </si>
  <si>
    <t>II. INVERSIONES EN EL EXTERIOR</t>
  </si>
  <si>
    <t>Títulos de Deuda</t>
  </si>
  <si>
    <t>Bonos del Sistema Financiero</t>
  </si>
  <si>
    <t>Títulos de Deuda Emitidos por Organismo Internacional</t>
  </si>
  <si>
    <t>Certificados y Depósitos a Plazo (2) (4)</t>
  </si>
  <si>
    <t>Fondos Mutuos</t>
  </si>
  <si>
    <t>3. Empresas no Financieras</t>
  </si>
  <si>
    <t>Bonos Corporativos</t>
  </si>
  <si>
    <t>Depósitos del Extranjero</t>
  </si>
  <si>
    <t>Fondos Mutuos Alternativos del Extranjero</t>
  </si>
  <si>
    <t>Fondos Mutuos del Extranjero</t>
  </si>
  <si>
    <t>Fondos de inversión</t>
  </si>
  <si>
    <t>Bonos de Titulización</t>
  </si>
  <si>
    <t>Fondo de Pensiones</t>
  </si>
  <si>
    <t>Encaje Legal</t>
  </si>
  <si>
    <t>(1)  Incluye Depósitos Overnight y Certificados de Depósito con Negociación Restringida del BCRP</t>
  </si>
  <si>
    <t>(2)  Incluye Cuenta Corriente.</t>
  </si>
  <si>
    <t>(3) Corresponden a acciones de Capital Social no listadas en Bolsa.</t>
  </si>
  <si>
    <t>(4) Incluye transferencias para liquidar Operaciones en Tránsito generadas por inversiones en  el exterior.</t>
  </si>
  <si>
    <t>(5) Incluye Bonos de Titulización Hipotecarios.</t>
  </si>
  <si>
    <t xml:space="preserve">Cartera Administrada del Fondo de Pensiones Tipo 0 por Instrumento Financiero y AFP </t>
  </si>
  <si>
    <t>(1)  Incluye Depósitos Overnight y Certificados de Depóstito con Negociación Restringida del BCRP</t>
  </si>
  <si>
    <t>(3) Corresponden a acciones de Capital Social no listadas en Bolsa</t>
  </si>
  <si>
    <t>(4) Incluye transferencias para liquidar Operaciones en Tránsito generadas por Inversiones en el Exterior.</t>
  </si>
  <si>
    <t xml:space="preserve">Cartera Administrada del Fondo de Pensiones Tipo 1 por Instrumento Financiero y AFP </t>
  </si>
  <si>
    <t xml:space="preserve">Cartera Administrada del Fondo de Pensiones Tipo 2 por Instrumento Financiero y AFP </t>
  </si>
  <si>
    <t xml:space="preserve">Cartera Administrada del Fondo de Pensiones Tipo 3 por Instrumento Financiero y AFP </t>
  </si>
  <si>
    <t>Consolidado de las Carteras Administradas por Moneda</t>
  </si>
  <si>
    <t>Soles</t>
  </si>
  <si>
    <t>VAC</t>
  </si>
  <si>
    <t>Dólares</t>
  </si>
  <si>
    <t>Euros</t>
  </si>
  <si>
    <t>Yen</t>
  </si>
  <si>
    <t>Libra Esterlina</t>
  </si>
  <si>
    <t>Dólar canadiense</t>
  </si>
  <si>
    <t>Real Brasileño</t>
  </si>
  <si>
    <t>Peso Mexicano</t>
  </si>
  <si>
    <t>Dólar Australiano</t>
  </si>
  <si>
    <t>Peso Chileno</t>
  </si>
  <si>
    <t>Pesos Colombianos</t>
  </si>
  <si>
    <t>Dólar de Hong Kong</t>
  </si>
  <si>
    <t>Renminbi Chino Onshore</t>
  </si>
  <si>
    <t>Won Coreano</t>
  </si>
  <si>
    <t>Nuevo Dólar de Taiwan</t>
  </si>
  <si>
    <t>Franco Suizo</t>
  </si>
  <si>
    <t>Lira Turca</t>
  </si>
  <si>
    <t>Sistema Financiero</t>
  </si>
  <si>
    <t>TOTAL SIN COBERTURA CAMBIARIA</t>
  </si>
  <si>
    <t>IV. POSICIÓN FORWARDS (1)</t>
  </si>
  <si>
    <t>TOTAL CON COBERTURA CAMBIARIA</t>
  </si>
  <si>
    <t>Tipo de Cambio (Soles/Moneda Extranjera) (2) (3)</t>
  </si>
  <si>
    <t>(1) Posiciones nocionales de los contratos forwards de moneda expresados en soles al tipo de cambio vector de la fecha del reporte</t>
  </si>
  <si>
    <t>(2) Tipo de cambio aplicado para valorizar las carteras administradas en Soles.</t>
  </si>
  <si>
    <t>(3) Tipo de Cambio al al 31 de Mayo de 2023</t>
  </si>
  <si>
    <t>Cartera Administrada del Fondo de Pensiones Tipo 0 por Moneda</t>
  </si>
  <si>
    <t>II. OPERACIONES EN TRÁNSITO</t>
  </si>
  <si>
    <t>III. POSICIÓN FORWARDS (1)</t>
  </si>
  <si>
    <t>Cartera Administrada del Fondo de Pensiones Tipo 1 por Moneda</t>
  </si>
  <si>
    <t>Cartera Administrada del Fondo de Pensiones Tipo 2 por Moneda</t>
  </si>
  <si>
    <t>Fondos de Inversión</t>
  </si>
  <si>
    <t>Cartera Administrada del Fondo de Pensiones Tipo 3 por Moneda</t>
  </si>
  <si>
    <t>Carteras Administradas por Emisor y Tipo de Fondo de Pensiones</t>
  </si>
  <si>
    <t xml:space="preserve">Monto </t>
  </si>
  <si>
    <t>I. EMISORES LOCALES</t>
  </si>
  <si>
    <t>GOBIERNO</t>
  </si>
  <si>
    <t>Banco Central de Reserva del Perú</t>
  </si>
  <si>
    <t>Gobierno Central</t>
  </si>
  <si>
    <t>CORPORACION FINANCIERA DE DESARROLLO</t>
  </si>
  <si>
    <t>EMPRESAS BANCARIAS Y FINANCIERAS</t>
  </si>
  <si>
    <t>Banco BCI Peru S.A.</t>
  </si>
  <si>
    <t>Banco Continental</t>
  </si>
  <si>
    <t>Banco de Crédito del Perú</t>
  </si>
  <si>
    <t>Banco de la Nación</t>
  </si>
  <si>
    <t>Banco Falabella</t>
  </si>
  <si>
    <t>Banco Financiero</t>
  </si>
  <si>
    <t>Banco Interamericano de Finanzas</t>
  </si>
  <si>
    <t xml:space="preserve">Banco Internacional del Perú </t>
  </si>
  <si>
    <t>Banco Pichincha</t>
  </si>
  <si>
    <t>Banco Ripley</t>
  </si>
  <si>
    <t>Banco Santander</t>
  </si>
  <si>
    <t>Caja Municipal de Ahorro y Crédito de Arequip</t>
  </si>
  <si>
    <t>Citibank del Perú</t>
  </si>
  <si>
    <t>Compartamos Financiera S.A.</t>
  </si>
  <si>
    <t>Crediscotia Financiera</t>
  </si>
  <si>
    <t xml:space="preserve">Deutsche Bank, London Branch - Perú </t>
  </si>
  <si>
    <t>Deutsche Bank (PERU) S.A.</t>
  </si>
  <si>
    <t>Edpyme Santander Consumo Perú S.A.</t>
  </si>
  <si>
    <t>Edyficar</t>
  </si>
  <si>
    <t>Financiera Confianza S.A.A.</t>
  </si>
  <si>
    <t>Financiera Efectiva S.A.</t>
  </si>
  <si>
    <t>Financiera Oh! S.A.</t>
  </si>
  <si>
    <t>Financiera Uno S.A.</t>
  </si>
  <si>
    <t>Fondo Mivivienda</t>
  </si>
  <si>
    <t>ICBC Perú Bank S.A.</t>
  </si>
  <si>
    <t>ITAU Corpbanca / Corpbanca NY Branch</t>
  </si>
  <si>
    <t>Banco GNB Perú</t>
  </si>
  <si>
    <t>Mibanco</t>
  </si>
  <si>
    <t>Scotiabank Peru</t>
  </si>
  <si>
    <t>EMPRESAS DE ARRENDAMIENTO FINANCIERO</t>
  </si>
  <si>
    <t>Leasing Total</t>
  </si>
  <si>
    <t>SOCIEDADES TITULIZADORAS</t>
  </si>
  <si>
    <t>BCP-PF Fideicomiso en Infraestructura</t>
  </si>
  <si>
    <t>Continetal Senior Trust</t>
  </si>
  <si>
    <t>Continetal Senior Trust II</t>
  </si>
  <si>
    <t>Continental Sociedad Titulizadora</t>
  </si>
  <si>
    <t>Credicorp Capital Sociedad Titulizadora S.A.</t>
  </si>
  <si>
    <t>CCR Inc. MT-100 Payment Rights Master Trust</t>
  </si>
  <si>
    <t>Continental Trust</t>
  </si>
  <si>
    <t xml:space="preserve">CRPAO Pen Trust </t>
  </si>
  <si>
    <t>CRPAO VAC Trust, Series 2009-100</t>
  </si>
  <si>
    <t>Huascacocha Finance Limited</t>
  </si>
  <si>
    <t>IBK DPR Securitizadora</t>
  </si>
  <si>
    <t>InRetail Consumer</t>
  </si>
  <si>
    <t>InRetail Shopping Malls</t>
  </si>
  <si>
    <t>Internacional de Títulos Sociedad Titulizadora</t>
  </si>
  <si>
    <t>Interoceanica IV Finance Limited</t>
  </si>
  <si>
    <t>Interoceanica V Finance Limited</t>
  </si>
  <si>
    <t>IIRSA Norte Finance Limited</t>
  </si>
  <si>
    <t>Lima Metro Line 2 Finance Limited</t>
  </si>
  <si>
    <t xml:space="preserve">Peru Enhanced Pass Trough SSCN </t>
  </si>
  <si>
    <t>Peru Payroll Deduction Finance Limited</t>
  </si>
  <si>
    <t>Red Dorsal Finance Limited</t>
  </si>
  <si>
    <t>Scotiabank Fideicomiso de Infraestructura 2</t>
  </si>
  <si>
    <t xml:space="preserve">Scotia Sociedad Titulizadora </t>
  </si>
  <si>
    <t>Scotia Bank Peru DPR Finance Company</t>
  </si>
  <si>
    <t>Taboada Finance Limited</t>
  </si>
  <si>
    <t>FONDOS DE INVERSIÓN</t>
  </si>
  <si>
    <t xml:space="preserve">AC Capitales SAFI </t>
  </si>
  <si>
    <t>BD Capital SAFI SAC</t>
  </si>
  <si>
    <t>BlackRock Institutional Trust Company</t>
  </si>
  <si>
    <t>Carlyle Peru GP, L.P.</t>
  </si>
  <si>
    <t xml:space="preserve">Compass Group SAFI </t>
  </si>
  <si>
    <t>Credifondo SA SAF</t>
  </si>
  <si>
    <t>Acces SEAF SAFI SAC</t>
  </si>
  <si>
    <t>El Dorado Asset Management</t>
  </si>
  <si>
    <t>ENFOCA SAFI S.A.</t>
  </si>
  <si>
    <t>HMC Asset Management S.A. SAFI</t>
  </si>
  <si>
    <t>HMC Asset Management S.A. Sociedad Administra</t>
  </si>
  <si>
    <t>Faro Capital SAFI S.A.</t>
  </si>
  <si>
    <t>Macrocapitales SAFI S.A.</t>
  </si>
  <si>
    <t xml:space="preserve">Sigma SAFI </t>
  </si>
  <si>
    <t>Summa SAFI</t>
  </si>
  <si>
    <t>Larraín Vial SAFI</t>
  </si>
  <si>
    <t>W Capital SAFI S.A.</t>
  </si>
  <si>
    <t>Union para la Infraestructura Peru SAC</t>
  </si>
  <si>
    <t>ORGANISMOS MULTILATERALES</t>
  </si>
  <si>
    <t>Corporación Andina de Fomento</t>
  </si>
  <si>
    <t>Banco Interamericano de Desarrollo</t>
  </si>
  <si>
    <t>ENTIDADES FINANCIERAS INTERNACIONALES</t>
  </si>
  <si>
    <t>JP Morgan Chase &amp; Co - Perú</t>
  </si>
  <si>
    <t>COMPAÑÍAS DE SEGUROS</t>
  </si>
  <si>
    <t>Interseguro</t>
  </si>
  <si>
    <t>Pacifico Compañía de Seguros y Reaseguros</t>
  </si>
  <si>
    <t>HOLDINGS</t>
  </si>
  <si>
    <t>Credicorp LTD.</t>
  </si>
  <si>
    <t>Intercorp Perú</t>
  </si>
  <si>
    <t>Intercorp Financial Services Inc.</t>
  </si>
  <si>
    <t xml:space="preserve">Intergroup </t>
  </si>
  <si>
    <t>INDUSTRIA</t>
  </si>
  <si>
    <t>Alimentos y Bebidas</t>
  </si>
  <si>
    <t xml:space="preserve">Alicorp </t>
  </si>
  <si>
    <t>Camposol S.A.</t>
  </si>
  <si>
    <t xml:space="preserve">Gloria </t>
  </si>
  <si>
    <t>Corporación Azucarera del Perú S.A.</t>
  </si>
  <si>
    <t>Corporación J.R. Lindley</t>
  </si>
  <si>
    <t>Compañía Nacional de Chocolates</t>
  </si>
  <si>
    <t>Palmas del Espino</t>
  </si>
  <si>
    <t>Unión de Cervecerías Peruanas Backus &amp; Johnston</t>
  </si>
  <si>
    <t>Cemento</t>
  </si>
  <si>
    <t xml:space="preserve">Cementos Pacasmayo </t>
  </si>
  <si>
    <t xml:space="preserve">Cementos Yura </t>
  </si>
  <si>
    <t>UNACEM CORP S.A.A.</t>
  </si>
  <si>
    <t xml:space="preserve">Maquinaria </t>
  </si>
  <si>
    <t>Ferreycorp S.A.A.</t>
  </si>
  <si>
    <t>INMOBILIARIA Y CONSTRUCCIÓN</t>
  </si>
  <si>
    <t>AENZA S.A.A. (antes Graña &amp; Montero S.A.A.)</t>
  </si>
  <si>
    <t>GyM Ferrovias</t>
  </si>
  <si>
    <t>Cosapi S.A.</t>
  </si>
  <si>
    <t>HIDROCARBUROS</t>
  </si>
  <si>
    <t xml:space="preserve">Refinería La Pampilla </t>
  </si>
  <si>
    <t xml:space="preserve">Perú LNG </t>
  </si>
  <si>
    <t xml:space="preserve">Pluspetrol Camisea </t>
  </si>
  <si>
    <t>Pluspetrol Lote 56</t>
  </si>
  <si>
    <t>Petróleos del Perú - Petroperú S.A.</t>
  </si>
  <si>
    <t xml:space="preserve">Transportadora de Gas del Perú </t>
  </si>
  <si>
    <t>Corporación Primax</t>
  </si>
  <si>
    <t>MINERAS</t>
  </si>
  <si>
    <t>Cía. Minera Ares</t>
  </si>
  <si>
    <t>Cía. Minera Atacocha</t>
  </si>
  <si>
    <t xml:space="preserve">Cía. de Minas Buenaventura </t>
  </si>
  <si>
    <t xml:space="preserve">Cía. Minera Milpo </t>
  </si>
  <si>
    <t>Hochschild Mining</t>
  </si>
  <si>
    <t>Minsur</t>
  </si>
  <si>
    <t>Nexa Resources Atacocha S.A.A.</t>
  </si>
  <si>
    <t>Sociedad Minera Cerro Verde</t>
  </si>
  <si>
    <t>Sociedad Minera El Brocal</t>
  </si>
  <si>
    <t>Volcan Cía. Minera</t>
  </si>
  <si>
    <t>SERVICIOS PÚBLICOS</t>
  </si>
  <si>
    <t>Consorcio Transmantaro</t>
  </si>
  <si>
    <t xml:space="preserve">Duke Energy International Egenor </t>
  </si>
  <si>
    <t>Electro Dunas S.A.A.</t>
  </si>
  <si>
    <t xml:space="preserve">Ene Distribución Perú </t>
  </si>
  <si>
    <t xml:space="preserve">Enel Generación Perú </t>
  </si>
  <si>
    <t xml:space="preserve">Energía del Sur </t>
  </si>
  <si>
    <t>Energía Eólica</t>
  </si>
  <si>
    <t>Engie Energía Perú S.A.</t>
  </si>
  <si>
    <t>Fenix Power Perú S.A.</t>
  </si>
  <si>
    <t>Gas Natural de Lima y Callao</t>
  </si>
  <si>
    <t>Kallpa Generación S.A</t>
  </si>
  <si>
    <t xml:space="preserve">Luz del Sur </t>
  </si>
  <si>
    <t>Orazul Energy Egenor S. EN C. POR A.</t>
  </si>
  <si>
    <t xml:space="preserve">Planta de Reserva Fría de Generación de Eten </t>
  </si>
  <si>
    <t xml:space="preserve">Telefónica del Perú </t>
  </si>
  <si>
    <t xml:space="preserve">Telefónica Móviles </t>
  </si>
  <si>
    <t>SOCIEDADES CONCESIONARIAS</t>
  </si>
  <si>
    <t>H2Olmos S.A.</t>
  </si>
  <si>
    <t xml:space="preserve">Red de Energía del Perú </t>
  </si>
  <si>
    <t xml:space="preserve">Concesionario Trasvase Olmos </t>
  </si>
  <si>
    <t>Línea Amarilla S.A.C.</t>
  </si>
  <si>
    <t>Norvial S.A.</t>
  </si>
  <si>
    <t>ALMACENES COMERCIALES</t>
  </si>
  <si>
    <t>Cencosud Perú</t>
  </si>
  <si>
    <t>InRetail Peru</t>
  </si>
  <si>
    <t>Ripley Perú</t>
  </si>
  <si>
    <t xml:space="preserve">Saga Falabella </t>
  </si>
  <si>
    <t>Falabella Perú S.A.</t>
  </si>
  <si>
    <t>DIVERSAS</t>
  </si>
  <si>
    <t xml:space="preserve">Administradora Jockey Plaza Shopping Center </t>
  </si>
  <si>
    <t>Corporación Aceros Arequipa</t>
  </si>
  <si>
    <t>Asociación Tecsup N° 2</t>
  </si>
  <si>
    <t>Cineplex S.A.</t>
  </si>
  <si>
    <t>Complejo Agroindustrial Beta S.A.</t>
  </si>
  <si>
    <t>Empresa Editora El Comercio</t>
  </si>
  <si>
    <t>Fossal S.A.A.</t>
  </si>
  <si>
    <t>Hermes Transportes Blindados S.A.</t>
  </si>
  <si>
    <t>Inca Rail S.A.C.</t>
  </si>
  <si>
    <t>Ingenieros Civiles y Contratistas Generales</t>
  </si>
  <si>
    <t>InRetail Pharma S.A.</t>
  </si>
  <si>
    <t>Inverfal Perú S.A.</t>
  </si>
  <si>
    <t>Inversiones Nacionales de Turismo S.A.</t>
  </si>
  <si>
    <t>AL Inversiones Palo Alto II S. A. C.</t>
  </si>
  <si>
    <t>Hunt Oil Company of Peru L.L.C.,</t>
  </si>
  <si>
    <t>Lima Airport Partners</t>
  </si>
  <si>
    <t>Nexa Resources S.A. Peru</t>
  </si>
  <si>
    <t>Nexa Resources Perú S.A.A.</t>
  </si>
  <si>
    <t>Pacifico S.A. Entidad Prestadora de Salud</t>
  </si>
  <si>
    <t>Pesquera Exalmar</t>
  </si>
  <si>
    <t>Productos Tissue del Perú S.A.C.</t>
  </si>
  <si>
    <t>Promigas S.A. E.S.P. / Gases del Pacífico S.A</t>
  </si>
  <si>
    <t>Rutas de Lima</t>
  </si>
  <si>
    <t>San Miguel Industrias Pet S.A.</t>
  </si>
  <si>
    <t>Terminales Portuarios Euroandinos Paita S.A.</t>
  </si>
  <si>
    <t>Efic Partners S.A.</t>
  </si>
  <si>
    <t>Sierra Metals Inc. - PE</t>
  </si>
  <si>
    <t>II. EMISORES EXTRANJEROS</t>
  </si>
  <si>
    <t>Gobierno de Australia</t>
  </si>
  <si>
    <t>Gobierno de Canadá</t>
  </si>
  <si>
    <t>Gobierno de Colombia</t>
  </si>
  <si>
    <t>Gobierno de Chile</t>
  </si>
  <si>
    <t>Gobierno de los Estados Unidos</t>
  </si>
  <si>
    <t>Gobierno de Japón</t>
  </si>
  <si>
    <t>Gobierno de México</t>
  </si>
  <si>
    <t>República Federal de Brasil</t>
  </si>
  <si>
    <t>Australia and New Zealand Banking Group</t>
  </si>
  <si>
    <t>Banco Bilbao Vizcaya Argentaria Colombia S.A.</t>
  </si>
  <si>
    <t>Banco BTG Pactual S.A.</t>
  </si>
  <si>
    <t>Banco Davivienda S.A.</t>
  </si>
  <si>
    <t>Banco de Bogotá</t>
  </si>
  <si>
    <t>Banco de Chile</t>
  </si>
  <si>
    <t>Banco do Brasil</t>
  </si>
  <si>
    <t>Bancolombia S.A.</t>
  </si>
  <si>
    <t>Banco Santander de Brasil</t>
  </si>
  <si>
    <t>Banco Santander México</t>
  </si>
  <si>
    <t>BBVA Bancomer</t>
  </si>
  <si>
    <t>Berkshire Hathaway</t>
  </si>
  <si>
    <t>BNP Paribas</t>
  </si>
  <si>
    <t>Brown Brothers Harriman &amp; Co</t>
  </si>
  <si>
    <t>Central American Bank for Economic Integration</t>
  </si>
  <si>
    <t>Citibank</t>
  </si>
  <si>
    <t>DBS Bank Ltd</t>
  </si>
  <si>
    <t>Deutsche Bank AG</t>
  </si>
  <si>
    <t>Discover Financial Services</t>
  </si>
  <si>
    <t>DnB Bank ASA</t>
  </si>
  <si>
    <t>Export-Import Bank of Korea</t>
  </si>
  <si>
    <t>Financiera de Desarrollo Territorial</t>
  </si>
  <si>
    <t>Grupo de Inversiones Suramericana S.A.</t>
  </si>
  <si>
    <t>GRUPO FINANCIERO BANORTE</t>
  </si>
  <si>
    <t>Grupo Financiero Santander México</t>
  </si>
  <si>
    <t>Grupo Aval Acciones y Valores</t>
  </si>
  <si>
    <t>INTL FCStone Financial Inc.</t>
  </si>
  <si>
    <t>Itau Unibanco Holding S.A.</t>
  </si>
  <si>
    <t>JP Morgan Chase &amp; Co</t>
  </si>
  <si>
    <t>J.P Morgan Chase Bank N.A</t>
  </si>
  <si>
    <t>Merry Lynch &amp; Co</t>
  </si>
  <si>
    <t>Morgan Stanley</t>
  </si>
  <si>
    <t>National Australia Bank Limited</t>
  </si>
  <si>
    <t>Nordea Bank</t>
  </si>
  <si>
    <t>The Bank  of Nova Scotia</t>
  </si>
  <si>
    <t>Skandinaviska Enskilda Banken AB</t>
  </si>
  <si>
    <t>Societe Generale</t>
  </si>
  <si>
    <t>State Street Corporation</t>
  </si>
  <si>
    <t xml:space="preserve">State Street Bank and Trust Company </t>
  </si>
  <si>
    <t>Sumitomo Mitsui Banking Corporation</t>
  </si>
  <si>
    <t>Sura Asset Management S.A.</t>
  </si>
  <si>
    <t>Visa</t>
  </si>
  <si>
    <t>Wells Fargo Bank</t>
  </si>
  <si>
    <t>ADMINISTRADORAS DE FONDOS</t>
  </si>
  <si>
    <t>Aberdeen Global Services S.A.</t>
  </si>
  <si>
    <t>Global Infrastructure GP IV, L.P.</t>
  </si>
  <si>
    <t>Hellman &amp; Friedman Investors IX, L.P.</t>
  </si>
  <si>
    <t>Oaktree Special Situations Fund II GP, L.P.</t>
  </si>
  <si>
    <t>PAI Europe VII GP S.à r.l.</t>
  </si>
  <si>
    <t>PAI Europe VII GP SAS</t>
  </si>
  <si>
    <t>Platinum Equity Partners V, L.P.</t>
  </si>
  <si>
    <t>Strategic Partners Fund Solutions GP (Offshor</t>
  </si>
  <si>
    <t>TS European VIII GP S.á.r.l</t>
  </si>
  <si>
    <t>Vista Equity Partners Fund VII GP, L.P.</t>
  </si>
  <si>
    <t>Actis GP, LLP</t>
  </si>
  <si>
    <t>Alliance Bernstein, LP</t>
  </si>
  <si>
    <t>Allianz Global Investors</t>
  </si>
  <si>
    <t>Altamar Private Equity</t>
  </si>
  <si>
    <t>Amundi Asset Management</t>
  </si>
  <si>
    <t>Antin Infrastructure Partners IV Luxembourg G</t>
  </si>
  <si>
    <t>Antin Infrastructure Partners V Luxembourg GP</t>
  </si>
  <si>
    <t>APAX X USD Feeder L.P.</t>
  </si>
  <si>
    <t>Apax VIII GP, LP</t>
  </si>
  <si>
    <t>Apax IX GP Co. Limited</t>
  </si>
  <si>
    <t>Apollo Credit Opportunity Advisors III, LP</t>
  </si>
  <si>
    <t>Apollo EPF Adivosrs III, LP</t>
  </si>
  <si>
    <t>Arcano Capital, SGECR, S.A.</t>
  </si>
  <si>
    <t>Arias Resource Capital GP Ltd</t>
  </si>
  <si>
    <t>Arias Resource Capital GP II Ltd.</t>
  </si>
  <si>
    <t>Ashmore Investment Management (Ireland) Limit</t>
  </si>
  <si>
    <t>ASSF Operating Manager IV, LP</t>
  </si>
  <si>
    <t>ASF Cosmos Co-Invest L.P.</t>
  </si>
  <si>
    <t>ASF VII GP Limited</t>
  </si>
  <si>
    <t>ASF VIII GP Limited</t>
  </si>
  <si>
    <t>Ashmore Investment Management Limited</t>
  </si>
  <si>
    <t>Avenue Europe Capital Partners III, LLC</t>
  </si>
  <si>
    <t>Axa Funds Management</t>
  </si>
  <si>
    <t>AZ Fund Management S.A.</t>
  </si>
  <si>
    <t>Baillie Gifford &amp; Co Ltd</t>
  </si>
  <si>
    <t>Baillie Gifford Overseas Growth Funds ICVC</t>
  </si>
  <si>
    <t>Bain Capital Distressed and Special Situation</t>
  </si>
  <si>
    <t>Bank of New York</t>
  </si>
  <si>
    <t>Baring International Fund Managers (IRL) LTD</t>
  </si>
  <si>
    <t>BlackRock Asset Management Ireland Limited</t>
  </si>
  <si>
    <t>BlackRock Asset Management (Deutschland) AG</t>
  </si>
  <si>
    <t>BlackRock Fund Advisors</t>
  </si>
  <si>
    <t>BlackRock Luxembourg S.A.</t>
  </si>
  <si>
    <t>Blackstone Growth Associates L.P.</t>
  </si>
  <si>
    <t xml:space="preserve">Blackstone Real Estate Associates Europe VI </t>
  </si>
  <si>
    <t>BlueBay Funds Management Company S.A.</t>
  </si>
  <si>
    <t>BNP Paribas Investment Partners Luxembourg</t>
  </si>
  <si>
    <t>BNP PARIBAS ASSET MANAGEMENT S.A.S</t>
  </si>
  <si>
    <t>Bridgepoint Advisers Limited</t>
  </si>
  <si>
    <t>Buyout VII Management SAS</t>
  </si>
  <si>
    <t>Candriam Luxembourg</t>
  </si>
  <si>
    <t>Carlyle Partners VII</t>
  </si>
  <si>
    <t>Carlyle Realty VIII, LLC</t>
  </si>
  <si>
    <t>Carlyle South America Buyout General Partner</t>
  </si>
  <si>
    <t>CD&amp;R Associates XI, L.P.</t>
  </si>
  <si>
    <t>CEP V Lux GP S.à.r.l</t>
  </si>
  <si>
    <t>Cortland Enhanced Value Fund V GP, LLC</t>
  </si>
  <si>
    <t>Cinven Capital Management (VII) Limited Partn</t>
  </si>
  <si>
    <t>CIP VI Overseas Feeder, Ltd.</t>
  </si>
  <si>
    <t>Coller International General Partner VIII,L.P</t>
  </si>
  <si>
    <t>Coller International General Partner VI, LP</t>
  </si>
  <si>
    <t>Coller International General Partner VII, LP</t>
  </si>
  <si>
    <t>Comgest Asset Management International</t>
  </si>
  <si>
    <t>Compass Group Chile S.A. Administradora Gener</t>
  </si>
  <si>
    <t>CPS Associates</t>
  </si>
  <si>
    <t>Credit Suisse Asset Management Fund Service</t>
  </si>
  <si>
    <t>Credit Suisse Fund Management S.A.</t>
  </si>
  <si>
    <t>Crown Global Secondaries V GP S.à r.l.</t>
  </si>
  <si>
    <t>CVC Capital Partners VII Limited</t>
  </si>
  <si>
    <t>CVC Credit Partners Global Special Situations</t>
  </si>
  <si>
    <t>Degroof Petercam Asset Services S.A.</t>
  </si>
  <si>
    <t>Deutsche Asset Management S.A.</t>
  </si>
  <si>
    <t>Dimensional Fund Advisors</t>
  </si>
  <si>
    <t>DMS Investment Management Services (Europe) L</t>
  </si>
  <si>
    <t>Dover VII Associates</t>
  </si>
  <si>
    <t>Dover X Associates L.P.</t>
  </si>
  <si>
    <t>DWS Investments</t>
  </si>
  <si>
    <t>DBX Advisors LLC</t>
  </si>
  <si>
    <t>Eastspring Investments (Luxembourg) S.A.</t>
  </si>
  <si>
    <t>EDM Gestión, S.A., S.G.I.I.C.</t>
  </si>
  <si>
    <t>Edmond de Rothschild Asset Management Luxembo</t>
  </si>
  <si>
    <t>EQT Infrastructure IV (GP) SCS</t>
  </si>
  <si>
    <t>EQT Infrastructure V (General Partner) S.à.r.</t>
  </si>
  <si>
    <t>EQT IX (General Partner) S.à r.l.</t>
  </si>
  <si>
    <t>Federated Investment Management Company</t>
  </si>
  <si>
    <t>Fidelity International Ltd.</t>
  </si>
  <si>
    <t>FIL Investment Management (Luxembourg) S.A.</t>
  </si>
  <si>
    <t>First Trust Advisors, LP</t>
  </si>
  <si>
    <t>First Trust Portfolios LP</t>
  </si>
  <si>
    <t>Francisco Partners GP VI, L.P.</t>
  </si>
  <si>
    <t>Franklin Templeton International Services</t>
  </si>
  <si>
    <t>FRO Fund III GP LLC</t>
  </si>
  <si>
    <t>GAM (Luxembourg) S.A.</t>
  </si>
  <si>
    <t>GAM Fund Management Limited</t>
  </si>
  <si>
    <t>GAM International Management Limited</t>
  </si>
  <si>
    <t>Gartmore Investment Limited</t>
  </si>
  <si>
    <t>GBM Administradora de Activos</t>
  </si>
  <si>
    <t>Goldman Sachs Asset Management</t>
  </si>
  <si>
    <t>Global Evolution Manco S.A.</t>
  </si>
  <si>
    <t>Global X Management Company LLC</t>
  </si>
  <si>
    <t>Groupama Asset Management</t>
  </si>
  <si>
    <t>GSO Capital Solutions Associates III, LP</t>
  </si>
  <si>
    <t>G Squared Equity GP V S.à.r.l</t>
  </si>
  <si>
    <t>Hamilton Lane Global SMID II GP LLC</t>
  </si>
  <si>
    <t>HarbourVest IX-Buyout Associates, LLC</t>
  </si>
  <si>
    <t>HarbourVest Partners, LP</t>
  </si>
  <si>
    <t>Harbourvest Co-Investment IV Associates, LP</t>
  </si>
  <si>
    <t>HSBC Global Liquidity Funds plc</t>
  </si>
  <si>
    <t>Henderson Management SA</t>
  </si>
  <si>
    <t>HIPEP VI-Associates, LP</t>
  </si>
  <si>
    <t>HIPEP VII Associates, LLC</t>
  </si>
  <si>
    <t>ICG Europe Fund VI GP Limited</t>
  </si>
  <si>
    <t>IK IX Fund GP s.à.r.l</t>
  </si>
  <si>
    <t>InfraVia European Fund V SCSp</t>
  </si>
  <si>
    <t>Insight Associates XI, L.P.</t>
  </si>
  <si>
    <t>Insight Associates XII, L.P</t>
  </si>
  <si>
    <t>Invesco Capital Management LLC</t>
  </si>
  <si>
    <t>Invesco Global Asset Management Limited</t>
  </si>
  <si>
    <t>Invesco Fund Managers Limited</t>
  </si>
  <si>
    <t>Invesco Management S.A.</t>
  </si>
  <si>
    <t>Investec Asset Management Limited</t>
  </si>
  <si>
    <t>Investec Global Strategy Fund</t>
  </si>
  <si>
    <t>Investec Asset Management Luxembourg S.A.</t>
  </si>
  <si>
    <t>Joh. Berenberg, Gossier &amp; Co. KG</t>
  </si>
  <si>
    <t>J.P Morgan Asset Management (Europe)</t>
  </si>
  <si>
    <t>J.P. Morgan Fleming Funds SICAV</t>
  </si>
  <si>
    <t>J.P. Morgan Investment Management Inc.</t>
  </si>
  <si>
    <t>Jupiter Unit Trust Managers Limited</t>
  </si>
  <si>
    <t>KKR Associates Americas XII, LP</t>
  </si>
  <si>
    <t>Knightsbridge Management X, LLC</t>
  </si>
  <si>
    <t xml:space="preserve">Larrain Vial </t>
  </si>
  <si>
    <t>Larrrainvial Asset Management SICAV</t>
  </si>
  <si>
    <t>Lazard Freres Gestion SAS</t>
  </si>
  <si>
    <t>Legg Mason Investment Funds Limited</t>
  </si>
  <si>
    <t>Lexington Partners GP Holdings VII, LLC</t>
  </si>
  <si>
    <t>Lexington Partners GP Holdings VIII, LLC</t>
  </si>
  <si>
    <t>Lexington Partners GP Holdings IX LLC</t>
  </si>
  <si>
    <t>LionTrust European Dynamic</t>
  </si>
  <si>
    <t>Lord Abbet (Ireland) Ltd.</t>
  </si>
  <si>
    <t>Man Fund Management UK Limited</t>
  </si>
  <si>
    <t>Matthews International Capital Management, LLC</t>
  </si>
  <si>
    <t>MDO Management Company S.A.</t>
  </si>
  <si>
    <t>Mellon Global Management Limited</t>
  </si>
  <si>
    <t>MFS International, Ltd.</t>
  </si>
  <si>
    <t>M&amp;G Luxembourg S.A.</t>
  </si>
  <si>
    <t>M&amp;G Securities Limited</t>
  </si>
  <si>
    <t xml:space="preserve">Moneda Asset Management </t>
  </si>
  <si>
    <t>Moneda S.A. Administradora General de Fondos</t>
  </si>
  <si>
    <t>Morgan Stanley Investment Advisors</t>
  </si>
  <si>
    <t>Morgan Stanley Investment Management Inc.</t>
  </si>
  <si>
    <t>Morgan Stanley Infrastructure III Investors G</t>
  </si>
  <si>
    <t>MREP-SCIF II GP, L.P.</t>
  </si>
  <si>
    <t>MSIM Fund Management (Ireland) Limited</t>
  </si>
  <si>
    <t>Muzinich &amp; Co. (Ireland) Limited</t>
  </si>
  <si>
    <t>NB Private Debt Associates III, LP</t>
  </si>
  <si>
    <t>NN Investment Partners Luxembourg</t>
  </si>
  <si>
    <t>Neuberger Berman Europe Limited</t>
  </si>
  <si>
    <t>Ninety One Global Natural Resources</t>
  </si>
  <si>
    <t>Nomura Asset Management UK Ltd.</t>
  </si>
  <si>
    <t>Nordea Investment Funds S.A.</t>
  </si>
  <si>
    <t xml:space="preserve">Northern Trust Luxembourg Management Company </t>
  </si>
  <si>
    <t>Oaktree Principal Fund VI GP, LP</t>
  </si>
  <si>
    <t>Ossiam Lux</t>
  </si>
  <si>
    <t>OHCP GenPar V, L.P</t>
  </si>
  <si>
    <t>PAI Europe VI General Partner SARL</t>
  </si>
  <si>
    <t>Partners Group Cayman Management III</t>
  </si>
  <si>
    <t>Partners Group Management II, S.a.r.l.</t>
  </si>
  <si>
    <t>Partners Group Management VI Limited</t>
  </si>
  <si>
    <t>Partners Group Management VII Limited</t>
  </si>
  <si>
    <t>Partners Group Management X Limited</t>
  </si>
  <si>
    <t>Partners Group (Guernsey) Limited</t>
  </si>
  <si>
    <t>Partners Group Secondary 2011 (USD), LP</t>
  </si>
  <si>
    <t>Partners Group Management XI Limited</t>
  </si>
  <si>
    <t>Pasia VI GP, LLC</t>
  </si>
  <si>
    <t>Pictet Asset Management (Europe) S.A.</t>
  </si>
  <si>
    <t>PIMCO Global Advisors (Ireland) Limited</t>
  </si>
  <si>
    <t>PineBridge Credit Opportunities II GP, LP</t>
  </si>
  <si>
    <t>PineBridge investments Ireland Limited</t>
  </si>
  <si>
    <t>Pioneer Asset Management S.A.</t>
  </si>
  <si>
    <t>PORTFOLIO ADVISORS, LLC</t>
  </si>
  <si>
    <t>Robeco Group N.V.</t>
  </si>
  <si>
    <t>Robeco Luxembourg S.A.</t>
  </si>
  <si>
    <t>PGSF VI Feeder GP, LLC</t>
  </si>
  <si>
    <t>Russell Investments Ireland Limited</t>
  </si>
  <si>
    <t>Santander Asset Management Luxembourg S.A.</t>
  </si>
  <si>
    <t>Schroder Investment Management</t>
  </si>
  <si>
    <t>Schroder Investment Management (Europe) SA</t>
  </si>
  <si>
    <t>SSGA Funds Management, Inc.</t>
  </si>
  <si>
    <t>Starwood XI Management GP, LLC</t>
  </si>
  <si>
    <t>State Street Global Advisors Inc</t>
  </si>
  <si>
    <t>STEPSTONE CAPITAL V (GP), LLC</t>
  </si>
  <si>
    <t>Stonepeak Partners LP</t>
  </si>
  <si>
    <t>Terranum Capital Latin America Real Estate Fund GP</t>
  </si>
  <si>
    <t>Terranum Capital Latin America Real Estate Fund</t>
  </si>
  <si>
    <t>TRG MANAGEMENT, LP</t>
  </si>
  <si>
    <t>Threadneedle Investment Services</t>
  </si>
  <si>
    <t>The Vanguard Group Inc.</t>
  </si>
  <si>
    <t>Tokio Marine Asset Management Co. Ltd (TMAM)</t>
  </si>
  <si>
    <t>Thoma Bravo XIV, L.P.</t>
  </si>
  <si>
    <t>UBS Global Asset Management</t>
  </si>
  <si>
    <t>Universal-Investment-Luxembourg S.A.</t>
  </si>
  <si>
    <t>UTI International (Singapore) Private Limited</t>
  </si>
  <si>
    <t xml:space="preserve">Van Eck Associates Corporation </t>
  </si>
  <si>
    <t>Vanguard Group (Ireland) Limited</t>
  </si>
  <si>
    <t>VEPF VI Co-Invest 1 GP, LP</t>
  </si>
  <si>
    <t>Veritas Asset Management, LLP</t>
  </si>
  <si>
    <t>Vontobel Europe</t>
  </si>
  <si>
    <t>Vontobel Asset Management S.A.</t>
  </si>
  <si>
    <t>Warburg Pincus Global Growth GP, L.P.</t>
  </si>
  <si>
    <t>Waystone Management Company (Lux) S.A</t>
  </si>
  <si>
    <t>Wellington Luxembourg, SARL</t>
  </si>
  <si>
    <t>Wellington Management Group, LLP</t>
  </si>
  <si>
    <t>WisdomTree Asset Management</t>
  </si>
  <si>
    <t>Ecopetrol</t>
  </si>
  <si>
    <t>Empresa de Energia de Bogota S.A. E.S.P.</t>
  </si>
  <si>
    <t>EOG Resources Inc</t>
  </si>
  <si>
    <t>Inversiones CMPC S.A.</t>
  </si>
  <si>
    <t>México Generadora de Energía, S. de R.L.</t>
  </si>
  <si>
    <t>Oleoducto Central</t>
  </si>
  <si>
    <t>Pacific Rubiales Energy</t>
  </si>
  <si>
    <t>Aura Minerals Inc.</t>
  </si>
  <si>
    <t>Southern Copper Corporation</t>
  </si>
  <si>
    <t>Grupo Mexico, S.A.B. de C.V.</t>
  </si>
  <si>
    <t>Fresnillo Plc</t>
  </si>
  <si>
    <t>Compañía Vale Do Rio Doce</t>
  </si>
  <si>
    <t>Minera México, S.A. de C.V.</t>
  </si>
  <si>
    <t>Vale S.A.</t>
  </si>
  <si>
    <t>Aclara Resources Inc</t>
  </si>
  <si>
    <t>Alsea S.A.B. de C.V.</t>
  </si>
  <si>
    <t>América Móvil</t>
  </si>
  <si>
    <t>AES Gener</t>
  </si>
  <si>
    <t>Apple Inc.</t>
  </si>
  <si>
    <t>Atacadao S.A.</t>
  </si>
  <si>
    <t>Auna S.A.A.</t>
  </si>
  <si>
    <t>Avianca Holdings S.A.</t>
  </si>
  <si>
    <t>BRF Brasil Foods S.A.</t>
  </si>
  <si>
    <t>Cemex S.A.B. de C.V.</t>
  </si>
  <si>
    <t>Cencosud</t>
  </si>
  <si>
    <t>Cielo S.A.</t>
  </si>
  <si>
    <t>Coca Cola FEMSA S.A.B</t>
  </si>
  <si>
    <t>Colombia Telecomunicaciones</t>
  </si>
  <si>
    <t>Comisión Federal de Electricidad</t>
  </si>
  <si>
    <t>Compañía Brasilerira de Bebida</t>
  </si>
  <si>
    <t>Constructora Norberto Odebretch S.A.</t>
  </si>
  <si>
    <t>Copa Holdings S.A.</t>
  </si>
  <si>
    <t>Elementia</t>
  </si>
  <si>
    <t>El Puerto de Liverpool S.A.B. de C.V.</t>
  </si>
  <si>
    <t>Emgesa S.A. E.S.P</t>
  </si>
  <si>
    <t>Empresas Públicas Medellin</t>
  </si>
  <si>
    <t xml:space="preserve">Empresa de Telecomunicaciones de Bogotá S.A. </t>
  </si>
  <si>
    <t>Enersis S.A.</t>
  </si>
  <si>
    <t>Fibria Overseas Finance Ltd.</t>
  </si>
  <si>
    <t>Fomento Económico Mexicano S.A.B. de C.V.</t>
  </si>
  <si>
    <t>Gruma, S.A.B. de C.V</t>
  </si>
  <si>
    <t>Grupo Embotellador Atic, S.L.</t>
  </si>
  <si>
    <t>Guanay Finance Limited</t>
  </si>
  <si>
    <t>Halliburton Company</t>
  </si>
  <si>
    <t>Honeywell International Inc</t>
  </si>
  <si>
    <t>Industrias Peñoles S.A.B. de C.V.</t>
  </si>
  <si>
    <t>Inkia Energy Limited</t>
  </si>
  <si>
    <t>Krane Funds Advisors, LLC</t>
  </si>
  <si>
    <t>Largo Resources Ltd</t>
  </si>
  <si>
    <t>Lemanik Asset MANAGEMENT S.A.</t>
  </si>
  <si>
    <t>Lojas Renner S.A</t>
  </si>
  <si>
    <t>MetLife, Inc.</t>
  </si>
  <si>
    <t>Monday.com Ltd</t>
  </si>
  <si>
    <t>Nexa Resources S.A.</t>
  </si>
  <si>
    <t>Raia Drogasil S.A.</t>
  </si>
  <si>
    <t xml:space="preserve">S.A.C.I. Falabella S.A. </t>
  </si>
  <si>
    <t>SPFSA RE VII L.L.C.</t>
  </si>
  <si>
    <t>Suzano Austria GmbH</t>
  </si>
  <si>
    <t>TAM Líneas Aéreas S.A.</t>
  </si>
  <si>
    <t>Grupo Televisa S. A.</t>
  </si>
  <si>
    <t>Wal-Mart de Mexico S.A.B de C.V.</t>
  </si>
  <si>
    <r>
      <t xml:space="preserve">Carteras Administradas por Sector Económico y Tipo de Fondo de Pensiones </t>
    </r>
    <r>
      <rPr>
        <sz val="14"/>
        <rFont val="Times New Roman"/>
        <family val="1"/>
      </rPr>
      <t>(1)</t>
    </r>
  </si>
  <si>
    <t>Intermediación Financiera</t>
  </si>
  <si>
    <t>Bancaria</t>
  </si>
  <si>
    <t>Arrendamiento Financiero</t>
  </si>
  <si>
    <t>Organismos Multilaterales</t>
  </si>
  <si>
    <t>Entidades Financieras Internacionales</t>
  </si>
  <si>
    <t>Seguros</t>
  </si>
  <si>
    <t>Holdings</t>
  </si>
  <si>
    <t>Agua</t>
  </si>
  <si>
    <t>Industria</t>
  </si>
  <si>
    <t>Hidrocarburos</t>
  </si>
  <si>
    <t>Inmobiliaria y Construcción</t>
  </si>
  <si>
    <t>Minería</t>
  </si>
  <si>
    <t>Almacenes Comerciales</t>
  </si>
  <si>
    <t>Diversas</t>
  </si>
  <si>
    <t xml:space="preserve">II. INVERSIONES EN EL EXTERIOR </t>
  </si>
  <si>
    <t>Bancaria y Financiera</t>
  </si>
  <si>
    <t>(1) La información incluye sólo inversiones directas de los fondos de pensiones en cada sector económico.</t>
  </si>
  <si>
    <t>(2) Incluye información de los sectores: Maquinaria y Químico.</t>
  </si>
  <si>
    <t>Rentabilidad Nominal y Real Acumulada del Fondo de Pensiones Tipo 0 por AFP</t>
  </si>
  <si>
    <t>(En porcentaje)</t>
  </si>
  <si>
    <t>May 2023 / May 2022</t>
  </si>
  <si>
    <t>May 2023 / May 2021</t>
  </si>
  <si>
    <t>May 2023 / May 2020</t>
  </si>
  <si>
    <t>May 2023 / May 2019</t>
  </si>
  <si>
    <t>May 2023 / May 2018</t>
  </si>
  <si>
    <t>May 2023 / May 2017</t>
  </si>
  <si>
    <t>May 2023 / May 2016</t>
  </si>
  <si>
    <t>(1 año)</t>
  </si>
  <si>
    <t>(2 años)</t>
  </si>
  <si>
    <t>(3 años)</t>
  </si>
  <si>
    <t>(4 años)</t>
  </si>
  <si>
    <t>(5 años)</t>
  </si>
  <si>
    <t>(6 años)</t>
  </si>
  <si>
    <t>(7 años)</t>
  </si>
  <si>
    <t>Nominal</t>
  </si>
  <si>
    <t>Real</t>
  </si>
  <si>
    <r>
      <t xml:space="preserve">Habitat </t>
    </r>
    <r>
      <rPr>
        <b/>
        <vertAlign val="superscript"/>
        <sz val="9"/>
        <rFont val="Arial Narrow"/>
        <family val="2"/>
      </rPr>
      <t>3/</t>
    </r>
  </si>
  <si>
    <t>Promedio</t>
  </si>
  <si>
    <t>Rentabilidad Nominal y Real Anualizada del Fondo de Pensiones Tipo 0 por AFP</t>
  </si>
  <si>
    <r>
      <t xml:space="preserve">Habitat </t>
    </r>
    <r>
      <rPr>
        <b/>
        <sz val="8"/>
        <rFont val="Arial Narrow"/>
        <family val="2"/>
      </rPr>
      <t>9</t>
    </r>
    <r>
      <rPr>
        <b/>
        <vertAlign val="superscript"/>
        <sz val="9"/>
        <rFont val="Arial Narrow"/>
        <family val="2"/>
      </rPr>
      <t>/</t>
    </r>
  </si>
  <si>
    <t xml:space="preserve">1.- La rentabilidad nominal y real se calcula comparando el valor cuota del último día hábil de un mes con el valor cuota del último día hábil del mismo mes correspondiente </t>
  </si>
  <si>
    <t>a años anteriores. (Artículos 70° y 71° del Título VI del Compendio de Normas  del SPP).</t>
  </si>
  <si>
    <t xml:space="preserve">2.- El valor cuota diario para el cálculo de la rentabilidad incluye ajustes por los excesos a los límites de inversión según lo establecido en la Circular N° AFP-180-2022, </t>
  </si>
  <si>
    <t xml:space="preserve">     vigente desde el 01 octubre de 2022. </t>
  </si>
  <si>
    <t>3.- En ningún caso la rentabilidad ajustada por excesos de inversión es superior a la rentabilidad estimada en base a los valores cuota contables.</t>
  </si>
  <si>
    <t xml:space="preserve">4.- En ningún caso los valores cuota diarios ajustados por excesos a los límites de inversión se utilizan para la compra y venta de cuotas de los Fondos de Pensiones, </t>
  </si>
  <si>
    <t xml:space="preserve">     estos solo se aplican para el cálculo de la rentabilidad.</t>
  </si>
  <si>
    <t xml:space="preserve">5.- La rentabilidad promedio del tipo de fondo se calcula de acuerdo a lo establecido en el artículo 72° del Título VI, considerando los indicadores correspondientes </t>
  </si>
  <si>
    <t xml:space="preserve">     a cada AFP incluidos en el presente cuadro.</t>
  </si>
  <si>
    <t>6.- La rentabilidad de los distintos tipos de fondo de pensiones es variable, su nivel en el futuro puede cambiar en relación con la rentabilidad pasada. La</t>
  </si>
  <si>
    <t xml:space="preserve"> rentabilidad actual o histórica no es indicativo que en el futuro ésta se mantendrá.</t>
  </si>
  <si>
    <t xml:space="preserve">7.- Las AFP deben utilizar, para su publicidad comparativa de rentabilidad, exclusivamente la información del presente cuadro estadístico incluyendo las notas aclaratorias </t>
  </si>
  <si>
    <t xml:space="preserve">(Capítulo IV del Título IV del Compendio de Normas del SPP). </t>
  </si>
  <si>
    <t>8.- El mes de inicio de operaciones del fondo tipo 0 de todas las AFP fue abril de 2016.</t>
  </si>
  <si>
    <t xml:space="preserve">9.- El fondo tipo 0 de Habitat está en etapa de formación, por lo que la rentabilidad puede mostrar variaciones significativas (Artículo 74°-A del Título VI del Compendio de </t>
  </si>
  <si>
    <t>Normas del SPP).</t>
  </si>
  <si>
    <t>Rentabilidad Nominal y Real Acumulada del Fondo de Pensiones Tipo 1 por AFP</t>
  </si>
  <si>
    <t>May 2023 / May 2015</t>
  </si>
  <si>
    <t>May 2023 / May 2014</t>
  </si>
  <si>
    <t>May 2023 / May 2013</t>
  </si>
  <si>
    <t>May 2023 / May 2012</t>
  </si>
  <si>
    <t>May 2023 / May 2011</t>
  </si>
  <si>
    <t>May 2023 / May 2010</t>
  </si>
  <si>
    <t>May 2023 / May 2009</t>
  </si>
  <si>
    <t>May 2023 / May 2008</t>
  </si>
  <si>
    <t>May 2023 / May 2007</t>
  </si>
  <si>
    <t>May 2023 / May 2006</t>
  </si>
  <si>
    <t>(8 años)</t>
  </si>
  <si>
    <t>(9 años)</t>
  </si>
  <si>
    <t>(10 años)</t>
  </si>
  <si>
    <t>(11 años)</t>
  </si>
  <si>
    <t>(12 años)</t>
  </si>
  <si>
    <t>(13 años)</t>
  </si>
  <si>
    <t>(14 años)</t>
  </si>
  <si>
    <t>(15 años)</t>
  </si>
  <si>
    <t>(16 años)</t>
  </si>
  <si>
    <t>(17 años)</t>
  </si>
  <si>
    <t xml:space="preserve">Habitat </t>
  </si>
  <si>
    <t>N.A.</t>
  </si>
  <si>
    <t xml:space="preserve">  </t>
  </si>
  <si>
    <t>Rentabilidad Nominal y Real Anualizada del Fondo de Pensiones Tipo 1 por AFP</t>
  </si>
  <si>
    <t>1.- La rentabilidad nominal y real se calcula comparando el valor cuota del último día hábil de un mes con el valor cuota del último día hábil del mismo mes correspondiente a años anteriores. (Artículos 70° y 71° del Título VI del Compendio de Normas  del SPP).</t>
  </si>
  <si>
    <t xml:space="preserve">2.- El valor cuota diario para el cálculo de la rentabilidad incluye ajustes por los excesos a los límites de inversión según lo establecido en la Circular N° AFP-180-2022, vigente desde el 01 octubre de 2022. </t>
  </si>
  <si>
    <t>4.- En ningún caso los valores cuota diarios ajustados por excesos a los límites de inversión se utilizan para la compra y venta de cuotas de los Fondos de Pensiones, estos solo se aplican para el cálculo de la rentabilidad.</t>
  </si>
  <si>
    <t>5.- La rentabilidad promedio del tipo de fondo se calcula de acuerdo a lo establecido en el artículo 72° del Título VI, considerando los indicadores correspondientes a cada AFP incluidos en el presente cuadro.</t>
  </si>
  <si>
    <t xml:space="preserve">6.- La rentabilidad de los distintos tipos de fondo de pensiones es variable, su nivel en el futuro puede cambiar en relación con la rentabilidad pasada. La rentabilidad actual o histórica no es indicativo que en el futuro ésta se </t>
  </si>
  <si>
    <t>mantendrá.</t>
  </si>
  <si>
    <t>7.- Las AFP deben utilizar, para su publicidad comparativa de rentabilidad, exclusivamente la información del presente cuadro estadístico incluyendo las notas aclaratorias (Capítulo IV del Título IV del Compendio de Normas</t>
  </si>
  <si>
    <t xml:space="preserve"> del SPP). </t>
  </si>
  <si>
    <t>8.- El mes de inicio de operaciones del fondo tipo 1 fue: Junio de 2013 para Hábitat y Diciembre de 2005 para las demás AFP.</t>
  </si>
  <si>
    <t xml:space="preserve">    </t>
  </si>
  <si>
    <t>Rentabilidad Nominal y Real Acumulada del Fondo de Pensiones Tipo 3 por AFP</t>
  </si>
  <si>
    <t>Rentabilidad Nominal y Real Anualizada del Fondo de Pensiones Tipo 3 por AFP</t>
  </si>
  <si>
    <t>N.A</t>
  </si>
  <si>
    <t xml:space="preserve">2.- El valor cuota diario para el cálculo de la rentabilidad incluye ajustes por los excesos a los límites de inversión según lo establecido en la Circular N° AFP-180-2022, vigente desde </t>
  </si>
  <si>
    <t xml:space="preserve">el 01 octubre de 2022. </t>
  </si>
  <si>
    <t>3. -En ningún caso la rentabilidad ajustada por excesos de inversión es superior a la rentabilidad estimada en base a los valores cuota contables.</t>
  </si>
  <si>
    <t xml:space="preserve">4.- En ningún caso los valores cuota diarios ajustados por excesos a los límites de inversión se utilizan para la compra y venta de cuotas de los Fondos de Pensiones, estos solo se aplican </t>
  </si>
  <si>
    <t>para el cálculo de la rentabilidad.</t>
  </si>
  <si>
    <t xml:space="preserve">5.- La rentabilidad promedio del tipo de fondo se calcula de acuerdo a lo establecido en el artículo 72° del Título VI, considerando los indicadores correspondientes a cada AFP incluidos </t>
  </si>
  <si>
    <t>en el presente cuadro.</t>
  </si>
  <si>
    <t>6.- La rentabilidad de los distintos tipos de fondo de pensiones es variable, su nivel en el futuro puede cambiar en relación con la rentabilidad pasada. La rentabilidad actual o histórica no es</t>
  </si>
  <si>
    <t xml:space="preserve"> indicativo que en el futuro ésta se mantendrá.</t>
  </si>
  <si>
    <t xml:space="preserve">7.- Las AFP deben utilizar, para su publicidad comparativa de rentabilidad, exclusivamente la información del presente cuadro estadístico incluyendo las notas aclaratorias (Capítulo IV del </t>
  </si>
  <si>
    <t xml:space="preserve">Título IV del Compendio de Normas del SPP). </t>
  </si>
  <si>
    <t>8.- El mes de inicio de operaciones del fondo tipo 3 fue: Junio de 2013 para Hábitat, Enero de 2006 para Prima y Diciembre de 2005 para las demás AFP.</t>
  </si>
  <si>
    <t>Ranking del Indicador de Rentabilidad Ajustada por Riesgo</t>
  </si>
  <si>
    <t xml:space="preserve"> Mayo de 2023 / Ultimos doce meses</t>
  </si>
  <si>
    <t>Fondo de Pensiones Tipo 0 / Fondo de Apreciación de Capital</t>
  </si>
  <si>
    <t>Ranking</t>
  </si>
  <si>
    <t>Indicador de Rentabilidad Ajustada por Riesgo Anualizada</t>
  </si>
  <si>
    <t>Tamaño del Fondo de Pensiones (Millones de soles)*</t>
  </si>
  <si>
    <t xml:space="preserve">1ro (PRIMERO) </t>
  </si>
  <si>
    <t xml:space="preserve">2do (SEGUNDO) </t>
  </si>
  <si>
    <t>3ro (TERCERO)</t>
  </si>
  <si>
    <t>Hábitat</t>
  </si>
  <si>
    <t>4To (CUARTO)</t>
  </si>
  <si>
    <t>Fondo de Pensiones Tipo 1 / Fondo de Preservación de Capital</t>
  </si>
  <si>
    <t>Fondo de Pensiones Tipo 2 / Fondo Mixto</t>
  </si>
  <si>
    <t>Fondo de Pensiones Tipo 3 / Fondo de Apreciación de Capital</t>
  </si>
  <si>
    <t xml:space="preserve">1.- El indicador de la rentabilidad ajustada por riesgo es el cociente del promedio simple de la rentabilidad nominal diaria de los últimos 12 meses y su desviación estándar </t>
  </si>
  <si>
    <t>(artículo 72°A del Título VI del Compendio de Normas del SPP).</t>
  </si>
  <si>
    <t xml:space="preserve">2.- El indicador de la rentabilidad ajustada por riesgo indica el retorno que ha obtenido un Fondo de Pensiones por cada unidad de riesgo asumida por su portafolio  de </t>
  </si>
  <si>
    <t>inversiones, considerado como medida de riesgo la volatilidad del valor cuota.</t>
  </si>
  <si>
    <t xml:space="preserve">3.- Cuanto más alto resulte el indicador de la rentabilidad ajustada por riesgo significará una mejor gestión del portafolio del fondo de Pensiones, considerando tanto la </t>
  </si>
  <si>
    <t>rentabilidad como el riesgo.</t>
  </si>
  <si>
    <t xml:space="preserve">4.- La rentabilidad de los distintos tipos de fondos de pensiones es variable, su nivel en el futuro puede cambiar en relación con la  rentabilidad pasada.  La rentabilidad </t>
  </si>
  <si>
    <t xml:space="preserve">actual o histórica no es indicativo de que en el futuro se mantendrá. </t>
  </si>
  <si>
    <t>5.- La rentabilidad de los fondos de reciente constitución puede mostrar variaciones significativas debido a su tamaño relativamente pequeño.</t>
  </si>
  <si>
    <t xml:space="preserve">6.- El valor cuota diario para el cálculo de la rentabilidad incluye ajustes por los excesos a los límites de inversión según lo establecido en la Circular N° AFP-180-2022, </t>
  </si>
  <si>
    <t xml:space="preserve">vigente desde el 01 octubre de 2022. </t>
  </si>
  <si>
    <t>7.- En ningún caso la rentabilidad ajustada por excesos de inversión es superior a la rentabilidad estimada en base a los valores cuota contables.</t>
  </si>
  <si>
    <t>8.- Las AFP deben utilizar, para su publicidad comparativa de rentabilidad, exclusivamente la información del presente cuadro estadístico incluyendo las notas aclaratorias</t>
  </si>
  <si>
    <t xml:space="preserve"> (Capítulo IV del Título IV del Compendio de Normas del SPP). </t>
  </si>
  <si>
    <t>* Valor de la Cartera Administrada al 31 de Mayo de 2023</t>
  </si>
  <si>
    <t>Valor Cuota Diario para el cálculo de la Rentabilidad del Fondo de Pensiones Tipo 0 por AFP</t>
  </si>
  <si>
    <t>(En soles)</t>
  </si>
  <si>
    <t>Día</t>
  </si>
  <si>
    <t>Habitat 3/</t>
  </si>
  <si>
    <t xml:space="preserve">(1) El valor cuota diario para el cálculo de la rentabilidad incluye ajustes por los excesos a los límites de inversión según lo establecido en la Circular N° AFP-180-2022, vigente desde el 01 octubre de 2022. </t>
  </si>
  <si>
    <t>(2) En ningún caso los valores cuota diarios ajustados por excesos a los límites de inversión se utilizan para la compra y venta de cuotas de los fondos de pensiones. Estos solo se aplican para el cálculo de la rentabilidad.</t>
  </si>
  <si>
    <t>(3) El fondo 0 de AFP Habitat corresponde a un fondo en etapa de formación por lo que la rentabilidad puede mostrar variaciones significativas. (Artículo 74-A del Reglamento del TUO de la Ley).</t>
  </si>
  <si>
    <t>Valor Cuota Diario para el cálculo de la Rentabilidad del Fondo de Pensiones Tipo 1 por AFP</t>
  </si>
  <si>
    <t>Valor Cuota Diario para el cálculo de la Rentabilidad del Fondo de Pensiones Tipo 2 por AFP</t>
  </si>
  <si>
    <t>Valor Cuota Diario para el cálculo de la Rentabilidad del Fondo de Pensiones Tipo 3 por AFP</t>
  </si>
  <si>
    <t>Rentabilidad Nominal y Real Acumulada del Fondo de Pensiones Tipo 2 por AFP</t>
  </si>
  <si>
    <t>May 2023 / May 2005</t>
  </si>
  <si>
    <t>May 2023 / May 2004</t>
  </si>
  <si>
    <t>May 2023 / May 2003</t>
  </si>
  <si>
    <t>May 2023 / May 2002</t>
  </si>
  <si>
    <t>May 2023 / May 2001</t>
  </si>
  <si>
    <t>May 2023 / May 2000</t>
  </si>
  <si>
    <t>May 2023 / May 1999</t>
  </si>
  <si>
    <t>May 2023 / May 1998</t>
  </si>
  <si>
    <t>May 2023 / May 1997</t>
  </si>
  <si>
    <t>May 2023 / May 1996</t>
  </si>
  <si>
    <t>May 2023 / May 1995</t>
  </si>
  <si>
    <t>May 2023 / May 1994</t>
  </si>
  <si>
    <t>(18 años)</t>
  </si>
  <si>
    <t>(19 años)</t>
  </si>
  <si>
    <t>(20 años)</t>
  </si>
  <si>
    <t>(21 años)</t>
  </si>
  <si>
    <t>(22 años)</t>
  </si>
  <si>
    <t>(23 años)</t>
  </si>
  <si>
    <t>(24 años)</t>
  </si>
  <si>
    <t>(25 años)</t>
  </si>
  <si>
    <t>(26 años)</t>
  </si>
  <si>
    <t>(27 años)</t>
  </si>
  <si>
    <t>(28 años)</t>
  </si>
  <si>
    <t>(29 años)</t>
  </si>
  <si>
    <t>Rentabilidad Nominal y Real Anualizada del Fondo de Pensiones Tipo 2 por AFP</t>
  </si>
  <si>
    <t xml:space="preserve">4.- En ningún caso los valores cuota diarios ajustados por excesos a los límites de inversión se utilizan para la compra y venta de cuotas de los Fondos de Pensiones, estos solo se </t>
  </si>
  <si>
    <t>aplican para el cálculo de la rentabilidad.</t>
  </si>
  <si>
    <t xml:space="preserve">6.- La rentabilidad de los distintos tipos de fondo de pensiones es variable, su nivel en el futuro puede cambiar en relación con la rentabilidad pasada. La rentabilidad actual o histórica </t>
  </si>
  <si>
    <t>no es indicativo que en el futuro ésta se mantendrá.</t>
  </si>
  <si>
    <t xml:space="preserve">7.- Las AFP deben utilizar, para su publicidad comparativa de rentabilidad, exclusivamente la información del presente cuadro estadístico incluyendo las notas aclaratorias (Capítulo IV </t>
  </si>
  <si>
    <t xml:space="preserve">del Título IV del Compendio de Normas del SPP). </t>
  </si>
  <si>
    <t>8.- El mes de inicio de operaciones del fondo tipo 2 fue: Hábitat (Junio 2013), Prima (Setiembre 2005),  Integra (Julio 1993)  y Profuturo (Julio 1993).</t>
  </si>
  <si>
    <t>Rentabilidad Real Anual Histórica del Fondo de Pensiones Tipo 2 por AFP</t>
  </si>
  <si>
    <t>(En Porcentaje)</t>
  </si>
  <si>
    <t>Unión Vida</t>
  </si>
  <si>
    <t xml:space="preserve">1.- Desde enero de 2023, la rentabilidad real se calcula sobre la base de la variación anual del valor cuota diario (variación del valor cuota del último día hábil de un mes </t>
  </si>
  <si>
    <t>respecto del valor cuota del último día hábil del mismo mes del año anterior) (Artículos 70° y 71° del Título VI del Compendio de Normas  del SPP).</t>
  </si>
  <si>
    <t>Entre agosto 1933 y diciembre de 2022, la rentabilidad real anual se calculó sobre la base de la variación anual del valor cuota promedio mensual.</t>
  </si>
  <si>
    <t>2.- Desde octubre de 2006 el valor cuota diario para el cálculo de la rentabilidad incluye ajustes por los excesos a los límites de inversión:</t>
  </si>
  <si>
    <t xml:space="preserve">Para el periodo octubre de 2006 - setiembre de 2022 el ajuste se realizó aplicando la metodología establecida en los Oficios Múltiple N° 19507-2006 y N° 63020-2021. </t>
  </si>
  <si>
    <t>Desde octubre de 2022 el ajuste se realiza aplicando la metodología establecida en la Circular N° AFP-180-2022.</t>
  </si>
  <si>
    <t>3.- En ningún caso los valores cuota diarios ajustados por excesos a los límites de inversión se utilizan para la compra y venta de cuotas de los Fondos de Pensiones. Estos solo</t>
  </si>
  <si>
    <t>se aplican para el cálculo de la rentabilidad.</t>
  </si>
  <si>
    <t xml:space="preserve">4.- La rentabilidad promedio del tipo de fondo se calcula de acuerdo a lo establecido en el artículo 72° del Título VI, considerando los indicadores correspondientes a cada AFP </t>
  </si>
  <si>
    <t>incluidos en el presente cuadro.</t>
  </si>
  <si>
    <t xml:space="preserve">5.- La rentabilidad de los distintos tipos de fondo de pensiones es variable, su nivel en el futuro puede cambiar en relación con la rentabilidad pasada. La rentabilidad actual o </t>
  </si>
  <si>
    <t>histórica no es indicativo que en el futuro ésta se mantendrá.</t>
  </si>
  <si>
    <t xml:space="preserve">6.- Las AFP deben utilizar, para su publicidad comparativa de rentabilidad, exclusivamente la información del presente cuadro estadístico incluyendo las notas aclaratorias (Capítulo </t>
  </si>
  <si>
    <t xml:space="preserve">IV del Título IV del Compendio de Normas del SPP). </t>
  </si>
  <si>
    <t>7.- El mes de inicio de operaciones del fondo tipo 2 fue: Hábitat (Junio 2013), Horizonte (Agosto 1993), Prima  (Octubre 2005), Integra (Julio 1993) y Profuturo (Julio 1993).</t>
  </si>
  <si>
    <t>Rentabilidad Neta de Comisiones de los Aportes Voluntarios Con Fin Previsional por AFP y Tipo de Fondo de Pensiones</t>
  </si>
  <si>
    <t xml:space="preserve"> Mayo de 2023 / Mayo de 2022</t>
  </si>
  <si>
    <r>
      <t xml:space="preserve">Habitat </t>
    </r>
    <r>
      <rPr>
        <b/>
        <vertAlign val="superscript"/>
        <sz val="10"/>
        <rFont val="Arial Narrow"/>
        <family val="2"/>
      </rPr>
      <t>3/</t>
    </r>
  </si>
  <si>
    <t>(1)  La rentabilidad neta de los aportes voluntarios sin fin previsional fue calculada utilizando la metodología establecida en la Directiva Nº SBS-DIR-EEC-362-01.</t>
  </si>
  <si>
    <t xml:space="preserve">(2)  La rentabilidad de los distintos tipos de fondo de pensiones es variable, su nivel en el futuro puede cambiar en relación con la rentabilidad pasada. La rentabilidad </t>
  </si>
  <si>
    <t xml:space="preserve">      actual o histórica no es indicativo que en el futuro ésta se mantendrá.</t>
  </si>
  <si>
    <t xml:space="preserve">(3)  De acuerdo con el Capítulo IV del Título IV del Compendio de Normas Reglamentarias del SPP, referido a la transparencia de la difusión de indicadores de rentabilidad, </t>
  </si>
  <si>
    <t xml:space="preserve">      las AFP deberán utilizar para su publicidad comparativa de rentabilidad la información del presente cuadro estadístico incluyendo las notas aclaratorias.</t>
  </si>
  <si>
    <t>Rentabilidad Neta de Comisiones de los Aportes Voluntarios Sin Fin Previsional por AFP y Tipo de Fondo de Pensiones</t>
  </si>
  <si>
    <t>Caso 1: Afiliados con Aportes Voluntarios Sin Fin Previsional y Obligatorios en la misma AFP (1)</t>
  </si>
  <si>
    <r>
      <t xml:space="preserve">Habitat </t>
    </r>
    <r>
      <rPr>
        <b/>
        <vertAlign val="superscript"/>
        <sz val="10"/>
        <rFont val="Arial Narrow"/>
        <family val="2"/>
      </rPr>
      <t>4/</t>
    </r>
  </si>
  <si>
    <t>Caso 2: Afiliados con Aportes Voluntarios Sin Fin Previsional y Obligatorios en diferentes AFP (1)</t>
  </si>
  <si>
    <t xml:space="preserve">(1)  Habitat, Integra y Profuturo cobran la misma comisión para sus afiliados y no afiliados. </t>
  </si>
  <si>
    <t>(2)  La rentabilidad neta de los aportes voluntarios sin fin previsional fue calculada utilizando la metodología establecida en la Directiva Nº SBS-DIR-EEC-362-01.</t>
  </si>
  <si>
    <t xml:space="preserve">(3)  La rentabilidad de los distintos tipos de fondo de pensiones es variable, su nivel en el futuro puede cambiar en relación con la rentabilidad pasada. La rentabilidad </t>
  </si>
  <si>
    <t xml:space="preserve">     actual o histórica no es indicativo que en el futuro ésta se mantendrá.</t>
  </si>
  <si>
    <t>(4)  Los fondos 1 y 3 de AFP Hábitat corresponden a fondos en etapa de formación por lo que la rentabilidad puede mostrar variaciones significativas. (Artículo 62-A del Reglamento del TUO de la Ley).</t>
  </si>
  <si>
    <t xml:space="preserve">(5)  De acuerdo con el Capítulo IV del Título IV del Compendio de Normas Reglamentarias del SPP, referido a la transparencia de la difusión de indicadores de rentabilidad, </t>
  </si>
  <si>
    <t>Personas que reciben prestaciones del Sistema Privado de Pensiones según Tipo de Beneficio y AFP (1)</t>
  </si>
  <si>
    <t>Número</t>
  </si>
  <si>
    <t xml:space="preserve">Jubilación </t>
  </si>
  <si>
    <t>Pensionistas</t>
  </si>
  <si>
    <t>Afiliados solicitantes de Retiro de fondos por Jubilación (2)</t>
  </si>
  <si>
    <t>Pensionistas de Invalidez</t>
  </si>
  <si>
    <t>Pensionistas de Sobrevivencia</t>
  </si>
  <si>
    <t xml:space="preserve">(1) Para este cuadro las personas que reciben prestaciones del Sistema Privado de Pensiones incluyen a los pensionistas (jubilación, invalidez o sobrevivencia) y a aquellos que cumplieron con los requisitos para acceder a algún régimen de jubilación (edad legal, anticipada ordinaria, anticipada por desempleo u otro) y optaron por retirar hasta el 95,5% de su Cuenta Individual de Capitalización (CIC). En este cuadro no se incluye a los afiliados activos que retiraron hasta el 25% para financiar la compra de su primer inmueble porque este beneficio corresponde a la etapa laboral activa del afiliado. </t>
  </si>
  <si>
    <t xml:space="preserve"> (2) Para evitar una doble contabilidad, se excluye a los afiliados que dividieron su Cuenta Individual de Capitalización (CIC) en dos partes: una para financiar una pensión y otra para ser retirada (mix retiro/pensión). Tales afiliados se mantienen contabilizados como pensionistas.</t>
  </si>
  <si>
    <t>Beneficios por Jubilación</t>
  </si>
  <si>
    <t>-</t>
  </si>
  <si>
    <t>Edad promedio de Jubilación por Tipo de Jubilación y Sexo</t>
  </si>
  <si>
    <t>Beneficios pensionarios</t>
  </si>
  <si>
    <t>Número de Pensionistas de Jubilación por AFP, Tipo de Jubilación, Sexo y Edad Actual</t>
  </si>
  <si>
    <t>Número de Nuevos Pensionistas de Jubilación por AFP y Tipo de Jubilación</t>
  </si>
  <si>
    <t xml:space="preserve">Pensiones de Jubilación Promedio en Soles por AFP y Modalidad de Pensión </t>
  </si>
  <si>
    <t>Pensiones de Jubilación Promedio en Dólares por AFP y Modalidad de Pensión</t>
  </si>
  <si>
    <t>Pensiones de Jubilación Promedio por AFP, Tipo de Jubilación y Sexo</t>
  </si>
  <si>
    <t>Beneficios no pensionarios</t>
  </si>
  <si>
    <t>Número de Afiliados que retiraron hasta el 95.5% de su Cuenta Individual por jubilación por AFP, Tipo de Acceso y Rango de Edad</t>
  </si>
  <si>
    <t>Afiliados que retiraron hasta el 95,5% de su Cuenta Individual por Jubilación según AFP y Tipo de acceso</t>
  </si>
  <si>
    <t>Monto de Retiros de hasta el 95,5% de las Cuentas Individuales por Jubilación según AFP y Tipo de Acceso</t>
  </si>
  <si>
    <t>Glosario de términos</t>
  </si>
  <si>
    <t xml:space="preserve">Volver al Índice </t>
  </si>
  <si>
    <t>Edad promedio de Jubilación por Tipo de Jubilación y Sexo (1)</t>
  </si>
  <si>
    <t>Tipo de jubilación / Sexo</t>
  </si>
  <si>
    <r>
      <t xml:space="preserve">2016 </t>
    </r>
    <r>
      <rPr>
        <b/>
        <sz val="8"/>
        <color indexed="8"/>
        <rFont val="Arial Narrow"/>
        <family val="2"/>
      </rPr>
      <t>(3)</t>
    </r>
  </si>
  <si>
    <t>2023 (4)</t>
  </si>
  <si>
    <t>Jubilación a la edad legal</t>
  </si>
  <si>
    <t>Jubilación anticipada ordinaria</t>
  </si>
  <si>
    <t>Jubilación anticipada por desempleo</t>
  </si>
  <si>
    <t>Otros regímenes de jubilación anticipada (2)</t>
  </si>
  <si>
    <t xml:space="preserve">Notas: </t>
  </si>
  <si>
    <t>(1) La edad promedio se calculó sobre la base de la edad de los afiliados al momento de elegir una pensión de jubilación y/o la opción de retiro (total o parcial).</t>
  </si>
  <si>
    <t>(2) Otros regímenes incluyen: Jubilación anticipada por trabajo de riesgo, Jubilación adelantada del Decreto Ley N° 19990 entre otros.</t>
  </si>
  <si>
    <t>(3) La información corresponde al periodo mayo - diciembre 2016.</t>
  </si>
  <si>
    <t>(4) La información corresponde al promedio sobre el acumulado al 31 de Mayo de 2023.</t>
  </si>
  <si>
    <t>&lt; 55</t>
  </si>
  <si>
    <t>66 - 70</t>
  </si>
  <si>
    <t>71 - 75</t>
  </si>
  <si>
    <t>&gt; 75</t>
  </si>
  <si>
    <t>Jubilación Legal</t>
  </si>
  <si>
    <t>Jubilación Anticipada</t>
  </si>
  <si>
    <t>Régimen Ordinario</t>
  </si>
  <si>
    <t xml:space="preserve">Para actividades de riesgo - Régimen Extraordinario </t>
  </si>
  <si>
    <t xml:space="preserve">Para actividades de riesgo - Régimen Genérico </t>
  </si>
  <si>
    <t>Adelantada del Decreto Ley 19990</t>
  </si>
  <si>
    <t xml:space="preserve">Régimen Especial para Desempleados </t>
  </si>
  <si>
    <t>REJA 28991</t>
  </si>
  <si>
    <t>REJA 29426</t>
  </si>
  <si>
    <t>REJA 30939</t>
  </si>
  <si>
    <t>Jubilación Anticipada por enfermedad terminal o cáncer</t>
  </si>
  <si>
    <t>Pensión Mínima Ley 27617</t>
  </si>
  <si>
    <t>Pensión Mínima Ley 28991</t>
  </si>
  <si>
    <t>Régimen Especial para Desempleados</t>
  </si>
  <si>
    <t>Hombre</t>
  </si>
  <si>
    <t>Mujer</t>
  </si>
  <si>
    <t>Pensiones de Jubilación Promedio en Soles por AFP y Modalidad de Pensión (1)(2)</t>
  </si>
  <si>
    <t>Mayo de 2023</t>
  </si>
  <si>
    <t>Soles Indexados</t>
  </si>
  <si>
    <t>Soles Ajustados</t>
  </si>
  <si>
    <t>N°</t>
  </si>
  <si>
    <t>Pensión Promedio</t>
  </si>
  <si>
    <t>Renta Vitalicia Familiar</t>
  </si>
  <si>
    <t>Renta Vitalicia Escalonada Ajustada (3)</t>
  </si>
  <si>
    <t xml:space="preserve">Renta Temporal con Renta Vitalicia Diferida </t>
  </si>
  <si>
    <t>Renta Vitalicia Diferida</t>
  </si>
  <si>
    <t>Renta Temporal (4)</t>
  </si>
  <si>
    <t>Retiro Programado (5)</t>
  </si>
  <si>
    <t>Renta Mixta (6)</t>
  </si>
  <si>
    <t>Renta Bimoneda (7)</t>
  </si>
  <si>
    <t>Renta Combinada (8)</t>
  </si>
  <si>
    <t xml:space="preserve">(1) La información corresponde a pagos regulares de pensiones (pagos devengados y efectuados únicamente en el mes informado no incluyendo reintegros por efectos de regularización de pensiones preliminares). </t>
  </si>
  <si>
    <t>(2) Las pensiones que se pagan en el SPP pueden efectuarse, a elección del afiliado, en soles, soles indexados, soles ajustados al 2% anual o dólares ajustados al 2% anual. Respecto de modalidades en dólares, desde el 2010 sólo se puede elegir modalidades de pensión en dólares ajustados.</t>
  </si>
  <si>
    <t>(3) La modalidad Renta Vitalicia Escalonada Ajustada sólo se paga en soles ajustados o dólares ajustados.</t>
  </si>
  <si>
    <t>(4) En la modalidad de Renta Temporal con Renta Vitalicia Diferida, la Renta Temporal siempre se paga en soles, independientemente de la moneda en la que se eligió la Renta Vitalicia Diferida.</t>
  </si>
  <si>
    <t>(5) El Retiro Programado sólo se paga en soles.</t>
  </si>
  <si>
    <t>(6) La Renta Mixta está compuesta por una Renta Vitalicia en dólares o dólares ajustados y un Retiro Programado. La pensión promedio se presenta convirtiendo la parte pagada en dólares o en dólares ajustados (según corresponda) a soles y sumándose con la parte pagada bajo Retiro Programado.</t>
  </si>
  <si>
    <t>(7) La Renta Bimoneda incluye dos rentas vitalicias una expresada en dólares o dolares ajustados y otra en soles indexados o ajustados. La pensión promedio se presenta convirtiendo la parte pagada en dólares o dólares ajustados, según corresponda, a soles y sumándose con la parte pagada como Renta Vitalicia en soles indexados o soles ajustados, según corresponda.</t>
  </si>
  <si>
    <t>(8) La Renta Combinada solo se paga en soles porque está compuesta por una parte pagada bajo Retiro Programado y otra pagada bajo Renta Vitalicia en soles ajustados.</t>
  </si>
  <si>
    <t xml:space="preserve">(9) La descripción detallada acerca de la estructura de cada modalidad de pensión se encuentra en el Glosario de Términos. </t>
  </si>
  <si>
    <t>Pensiones de Jubilación Promedio en Dólares por AFP y Modalidad de Pensión (1)(2)</t>
  </si>
  <si>
    <t>Dólares Ajustados</t>
  </si>
  <si>
    <t>(5) La información sobre Renta Mixta y Renta Bimoneda que incluye un componente de Renta Vitalicia en dólares o dólares ajustados se presenta en el cuadro de Pensiones de Jubilación promedio en Soles.</t>
  </si>
  <si>
    <t xml:space="preserve">(6) La descripción detallada acerca de la estructura de cada modalidad de pensión se encuentra en el Glosario de Términos. </t>
  </si>
  <si>
    <t>Pensiones de Jubilación Promedio por AFP, Tipo de Jubilación y Sexo (1)</t>
  </si>
  <si>
    <t>Pensión Promedio (2)</t>
  </si>
  <si>
    <t>(2) Las pensiones promedio por tipo de jubilación en presentan en soles, para realizar este cálculo las pensiones pagadas en dólares se convirtienron a soles al tipo de cambio compra del último día del mes.</t>
  </si>
  <si>
    <t>Número de Afiliados que retiraron hasta el 95,5% de su Cuenta Individual por jubilación por AFP, Tipo de Acceso y Rango de Edad (1)</t>
  </si>
  <si>
    <t>AFP / Tipo de acceso</t>
  </si>
  <si>
    <t>Rango de edad al momento de la elección</t>
  </si>
  <si>
    <t>&lt;41</t>
  </si>
  <si>
    <t>76 - 80</t>
  </si>
  <si>
    <t>81 - 85</t>
  </si>
  <si>
    <t>&gt;85</t>
  </si>
  <si>
    <r>
      <t>Jubilación anticipada por desempleo (REJA</t>
    </r>
    <r>
      <rPr>
        <strike/>
        <sz val="8"/>
        <rFont val="Arial Narrow"/>
        <family val="2"/>
      </rPr>
      <t>)</t>
    </r>
  </si>
  <si>
    <t>Rango de Edad (%)</t>
  </si>
  <si>
    <t>(1) Los datos corresponden al número de afiliados que cumplieron con los requisitos para acceder a jubilación legal, jubilación anticipada ordinaria, jubilación anticipada por desempleo u otro régimen de jubilación anticipada y que han retirado hasta el 95,5% de su Cuenta Individual de Capitalización (CIC), según lo establecido en las leyes N° 30425 y N° 30478 y la Resolución SBS N° 2370-2016, clasificados según la edad que presentaban al momento de elegir la opción de retiro (total o parcial). Se incluye también a aquellos pensionistas de Retiro Programado o Renta Temporal que han optado por retirar hasta el 95.5% de su CIC.</t>
  </si>
  <si>
    <t>(2) Comprende Jubilación anticipada por trabajo de riesgo, Jubilación adelantada del Decreto Ley N° 19990 y otros regímenes anticipados. En los casos de otros regímenes anticipados los afiliados que hubieran decidido el retiro de sus fondos pierden el derecho a la garantía estatal de pensión.</t>
  </si>
  <si>
    <t>Afiliados que retiraron hasta el 95,5% de su Cuenta Individual por Jubilación según AFP y Tipo de acceso (1)</t>
  </si>
  <si>
    <t>Acumulado (3)</t>
  </si>
  <si>
    <t>Jubilacipón a la edad legal</t>
  </si>
  <si>
    <t xml:space="preserve">        Jubilación anticipada ordinaria</t>
  </si>
  <si>
    <r>
      <t xml:space="preserve">        Jubilación anticipada por desempleo (REJA</t>
    </r>
    <r>
      <rPr>
        <strike/>
        <sz val="8"/>
        <rFont val="Arial Narrow"/>
        <family val="2"/>
      </rPr>
      <t>)</t>
    </r>
  </si>
  <si>
    <t>SPP</t>
  </si>
  <si>
    <t xml:space="preserve">(1) Los datos corresponden al número de afiliados que accedieron a jubilación (bajo cualquier tipo de acceso) y que eligieron, en el mes de referencia, retirar hasta el 95,5% de su CIC, según lo establecido en las leyes N° 30425 y N° 30478. </t>
  </si>
  <si>
    <t>(3) Acumulado desde mayo 2016, mes en el que entró en vigencia la Ley N°30425.</t>
  </si>
  <si>
    <t xml:space="preserve"> </t>
  </si>
  <si>
    <t>Monto de Retiros de hasta el 95,5% de las Cuentas Individuales por Jubilación según AFP y Tipo de Acceso (1)</t>
  </si>
  <si>
    <t>(Millones de Soles)</t>
  </si>
  <si>
    <t xml:space="preserve">(1) Los datos corresponden al monto retirado, en el mes de referencia (mes de pago), por los afiliados que accedieron a jubilación legal, jubilación anticipada ordinaria, jubilación anticipada por desempleo u otro régimen de jubilación anticipada y que eligieron retirar hasta el 95,5% de su CIC, según lo establecido en las leyes N° 30425 y N° 30478. </t>
  </si>
  <si>
    <t>Número de Pensionistas de Invalidez por AFP, Cobertura, Grado de Invalidez y Edad Actual</t>
  </si>
  <si>
    <t>Número de Nuevos Pensionistas de Invalidez por AFP, Cobertura y Grado de Invalidez</t>
  </si>
  <si>
    <t>Pensiones de Invalidez Promedio en Soles por AFP y Modalidad de Pensión</t>
  </si>
  <si>
    <t>Pensiones de Invalidez Promedio en Dólares por AFP y Modalidad de Pensión</t>
  </si>
  <si>
    <t>Pensiones de Invalidez Promedio por AFP, Cobertura y Grado de Invalidez</t>
  </si>
  <si>
    <t>&lt; 18</t>
  </si>
  <si>
    <t>18 - 25</t>
  </si>
  <si>
    <t>26 - 35</t>
  </si>
  <si>
    <t xml:space="preserve">51 - 55 </t>
  </si>
  <si>
    <t>&gt; 60</t>
  </si>
  <si>
    <t>Con Cobertura (1)</t>
  </si>
  <si>
    <t>Invalidez Parcial</t>
  </si>
  <si>
    <t>Invalidez Total</t>
  </si>
  <si>
    <t>Sin Cobertura (2)</t>
  </si>
  <si>
    <t xml:space="preserve">       Hombre</t>
  </si>
  <si>
    <t xml:space="preserve">       Mujer</t>
  </si>
  <si>
    <t>Distribución por Rango de Edad (%)</t>
  </si>
  <si>
    <t>(1) Pensionistas que cumplen con los requisitos de cobertura del Seguro de Invalidez, Sobrevivencia y Gastos de Sepelio (SIS) por lo cual tienen el beneficio de recibir una pensión de invalidez, o sus beneficiarios una pensión de sobrevivencia, financiada (total o parcialmente) con el Aporte Adicional que efectúen las Empresas de Seguros que administran el SIS. La información de pensionistas con cobertura no incluye a los pensionistas con cobertura postergada.</t>
  </si>
  <si>
    <t>(2) Pensionistas que no cumplen los requisitos para acceder a la cobertura del Seguro de Invalidez, Sobrevivencia y Gastos de Sepelio.</t>
  </si>
  <si>
    <t>Pensiones de Invalidez Promedio en Soles por AFP y Modalidad de Pensión (1)(2)</t>
  </si>
  <si>
    <t>Renta Temporal (2)</t>
  </si>
  <si>
    <t>Retiro Programado (3)</t>
  </si>
  <si>
    <t>Renta Mixta (4)</t>
  </si>
  <si>
    <t>Renta Bimoneda (5)</t>
  </si>
  <si>
    <t>Renta Combinada (6)</t>
  </si>
  <si>
    <t>Renta Temporal (3)</t>
  </si>
  <si>
    <t>Retiro Programado (4)</t>
  </si>
  <si>
    <t xml:space="preserve">Renta Mixta (5) </t>
  </si>
  <si>
    <t>Renta Bimoneda (6)</t>
  </si>
  <si>
    <t>Renta Combinada (7)</t>
  </si>
  <si>
    <t>(3) En la modalidad de Renta Temporal con Renta Vitalicia Diferida, la Renta Temporal siempre se paga en soles, independientemente de la moneda en la que se eligió la Renta Vitalicia Diferida.</t>
  </si>
  <si>
    <t>(4) El Retiro Programado sólo se paga en soles.</t>
  </si>
  <si>
    <t>(5) La Renta Mixta está compuesta por una Renta Vitalicia en dólares o dólares ajustados y un Retiro Programado. La pensión promedio se presenta convirtiendo la parte pagada en dólares o en dólares ajustados (según corresponda) a soles y sumándose con la parte pagada bajo Retiro Programado.</t>
  </si>
  <si>
    <t>(6) La Renta Bimoneda incluye dos rentas vitalicias una expresada en dólares o dolares ajustados y otra en soles indexados o ajustados. La pensión promedio se presenta convirtiendo la parte pagada en dólares o dólares ajustados, según corresponda, a soles y sumándose con la parte pagada como Renta Vitalicia en soles indexados o soles ajustados, según corresponda.</t>
  </si>
  <si>
    <t>(7) La Renta Combinada solo se paga en soles porque está compuesta por una parte pagada bajo Retiro Programado y otra pagada bajo Renta Vitalicia en soles ajustados.</t>
  </si>
  <si>
    <t xml:space="preserve">(8) La descripción detallada acerca de la estructura de cada modalidad de pensión se encuentra en el Glosario de Términos. </t>
  </si>
  <si>
    <t>Pensiones de Invalidez Promedio en Dólares por AFP y Modalidad de Pensión (1)(2)</t>
  </si>
  <si>
    <t>Dólares  Ajustados</t>
  </si>
  <si>
    <t>(4) La información sobre Renta Mixta y Renta Bimoneda, que incluyen un componente de Renta Vitalicia en dólares o dólares ajustados, se presenta en el cuadro de Pensiones de Jubilación promedio en soles.</t>
  </si>
  <si>
    <t xml:space="preserve">(5) La descripción detallada acerca de la estructura de cada modalidad de pensión se encuentra en el Glosario de Términos. </t>
  </si>
  <si>
    <t>Pensiones de Invalidez Promedio por AFP, Cobertura y Grado de Invalidez (1)</t>
  </si>
  <si>
    <t>Pensión Promedio (4)</t>
  </si>
  <si>
    <t>Con Cobertura (2)</t>
  </si>
  <si>
    <t>Sin Cobertura (3)</t>
  </si>
  <si>
    <t>(2) Pensionistas que cumplen con los requisitos de cobertura del Seguro de Invalidez, Sobrevivencia y Gastos de Sepelio (SIS) por lo cual tienen el beneficio de recibir una pensión de invalidez, o sus beneficiarios una pensión de sobrevivencia, financiada (total o parcialmente) con el Aporte Adicional que efectúen las Empresas de Seguros que administran el SIS. La información de pensionistas con cobertura no incluye a los pensionistas con cobertura postergada.</t>
  </si>
  <si>
    <t>(3) Pensionistas que no cumplen los requisitos para acceder a la cobertura del Seguro de Invalidez, Sobrevivencia y Gastos de Sepelio.</t>
  </si>
  <si>
    <t>(4) Las pensiones promedio en presentan en soles, para realizar este cálculo las pensiones pagadas en dólares se convirtienron a soles al tipo de cambio compra del último día del mes.</t>
  </si>
  <si>
    <t>Número de Pensionistas de Sobrevivencia por AFP, Tipo de Beneficiario, Cobertura y Edad Actual</t>
  </si>
  <si>
    <t>Número de Nuevos Pensionistas de Sobrevivencia por AFP y Cobertura</t>
  </si>
  <si>
    <t>Pensiones de Sobrevivencia Promedio en Soles  por AFP y Modalidad de Pensión</t>
  </si>
  <si>
    <t>Pensiones de Sobrevivencia Promedio en Dólares por AFP y Modalidad de Pensión</t>
  </si>
  <si>
    <t>Pensiones de Sobrevivencia Promedio por AFP y Beneficiario</t>
  </si>
  <si>
    <t>Número y Monto Promedio pagado por Servicios de Sepelio según AFP</t>
  </si>
  <si>
    <t>Beneficiarios de Afiliados Activos (1)</t>
  </si>
  <si>
    <t>Beneficiarios de Afiliados Pasivos (4)</t>
  </si>
  <si>
    <t xml:space="preserve">(1) Personas que tienen derecho a pensión de sobrevivencia al fallecimiento de un afiliado activo de acuerdo con lo dispuesto en el artículo 113° del Reglamento de la Ley del SPP. </t>
  </si>
  <si>
    <t>(2) Beneficiarios de afiliados activos que cumplen con los requisitos de cobertura del Seguro de Invalidez, Sobrevivencia y Gastos de Sepelio (SIS) por lo cual tienen el beneficio de recibir una pensión de sobrevivencia, financiada (total o parcialmente) con el Aporte Adicional que efectúen las Empresas de Seguros que administran el SIS. La información de pensionistas con cobertura no incluye a los pensionistas con cobertura postergada.</t>
  </si>
  <si>
    <t>(3) Beneficiarios de afiliados activos que no cumplen los requisitos para acceder a la cobertura del Seguro de Invalidez, Sobrevivencia y Gastos de Sepelio.</t>
  </si>
  <si>
    <t xml:space="preserve">(4) Personas que tienen derecho a pensión de sobrevivencia al fallecimiento de un pensionista de acuerdo con lo dispuesto en el artículo 113° del Reglamento de la Ley del SPP. </t>
  </si>
  <si>
    <t>Pensiones de Sobrevivencia Promedio en Soles  por AFP y Modalidad de Pensión (1)(2)</t>
  </si>
  <si>
    <t>Renta Mixta (5)</t>
  </si>
  <si>
    <t>Pensiones de Sobrevivencia Promedio en Dólares por AFP y Modalidad de Pensión (1)(2)</t>
  </si>
  <si>
    <t>Pensiones de Sobrevivencia Promedio por AFP y Beneficiario (1)</t>
  </si>
  <si>
    <t>Cónyuges</t>
  </si>
  <si>
    <t>Hijos</t>
  </si>
  <si>
    <t>Padres</t>
  </si>
  <si>
    <t>(2) Las pensiones promedio en presentan en soles, para realizar este cálculo las pensiones pagadas en dólares se convirtienron a soles al tipo de cambio compra del último día del mes.</t>
  </si>
  <si>
    <t>Monto Promedio</t>
  </si>
  <si>
    <t>Afiliados Activos (1)</t>
  </si>
  <si>
    <t>Con Cobertura (3)</t>
  </si>
  <si>
    <t>Sin Cobertura (4)</t>
  </si>
  <si>
    <t>Afiliados Pasivos (2)</t>
  </si>
  <si>
    <t xml:space="preserve"> (1) El gasto de sepelio por afiliados activos corresponde al pago o reembolso de una suma de dinero a consecuencia del sepelio de un afiliado activo (no pensionista). </t>
  </si>
  <si>
    <t xml:space="preserve"> (2) El gasto de sepelio por afiliados pasivos corresponde al pago o reembolso de una suma de dinero a consecuencia del sepelio de un afiliado pasivo (pensionista). </t>
  </si>
  <si>
    <t>(3) Afiliados activos (no pensionista) o pasivos (pensionistas) que cumplen con los requisitos de cobertura del Seguro de Invalidez, Sobrevivencia y Gastos de Sepelio (SIS) por lo cual la Empresa de Seguros que administra este seguro tiene la obligación, a su fallecimiento, de realizar el pago o reembolso de los gastos de su sepelio hasta el monto máximo establecido en el artículo 114° del Título VII del Compendio del SPP, referido a Prestaciones.</t>
  </si>
  <si>
    <t>(4) Afiliados activos (no pensionista) o pasivos (pensionistas) que no cumplen los requisitos para acceder a la cobertura del Seguro de Invalidez, Sobrevivencia y Gastos de Sepelio.</t>
  </si>
  <si>
    <t>(5) El monto máximo por Gastos de Sepelio que cubre el SPP de un afiliado comprendido bajo la cobertura del seguro de Invalidez, Sobrevivencia y Gastos de Sepelio es S/ 4319,89.</t>
  </si>
  <si>
    <t>Retiros para la compra de primer inmueble</t>
  </si>
  <si>
    <t>Número de Afiliados que Retiraron hasta el 25% de su Cuenta Individual de Capitalización para la compra de Primer Inmueble según según AFP, Finalidad y Rango de Edad</t>
  </si>
  <si>
    <t>AFP / Finalidad del Retiro</t>
  </si>
  <si>
    <t>Amortización de crédito hipotecario</t>
  </si>
  <si>
    <t>Cuota Inicial de crédito hipotecario</t>
  </si>
  <si>
    <t>(1) Los datos corresponden al número de afiliados activos que retiraron hasta el 25% de su CIC para financiar la cuota inicial o amortizar un crédito hipotecario para la compra de un primer inmueble según lo establecido en las leyes N° 30425 y N° 30478 y la Resolución SBS N° 3663-2016.</t>
  </si>
  <si>
    <t>(2) La distribución de afiliados por rango de edad se realizó sobre la base de su edad a la fecha en la cuál se aprobó el retiro.</t>
  </si>
  <si>
    <t>Flujo mensual de Afiliados que Retiraron hasta el 25% de su Cuenta Individual de Capitalización para la Compra de Primer Inmueble según AFP y Finalidad</t>
  </si>
  <si>
    <t>Acumulado (2)</t>
  </si>
  <si>
    <t xml:space="preserve">(1) La información corresponde al número de afiliados activos que retiraron hasta el 25% de su Cuenta Individual de Capitalización (CIC) para financiar la cuota inicial o amortizar un crédito hipotecario para la compra de un primer inmueble, según lo establecido en las leyes N° 30425 y N° 30478. </t>
  </si>
  <si>
    <t>(2) Número de afiliados que retiraron hasta el 25% de su CIC desde julio de 2016 a la fecha. En julio de 2016 entró en vigencia el procedimiento operativo de retiros de la CIC para financiar la compra de un primer inmueble (Resolución SBS N° 3663-2016).</t>
  </si>
  <si>
    <t>Información actualizada a mayo de 2023.</t>
  </si>
  <si>
    <t>Monto mensual de Retiros de las Cuentas Individuales de Capitalización para la compra de Primer Inmueble según AFP y Finalidad</t>
  </si>
  <si>
    <t>(1) La información corresponde al monto retirado de las CIC  para financiar la cuota inicial de un crédito hipotecario para la compra de un primer inmueble o para amortizarlo, según lo establecido en las leyes N° 30425 y N° 30478.</t>
  </si>
  <si>
    <t>(2) Monto acumulado de retiros de hasta el 25% de la CIC desde julio de 2016 a la fecha. En julio de 2016 entró en vigencia el procedimiento operativo de retiros de la CIC para financiar la compra de un primer inmueble (Resolución SBS N° 3663-2016).</t>
  </si>
  <si>
    <t>Esquema de Comisión sobre Saldo Administrado</t>
  </si>
  <si>
    <t>Comisión por Gestión de Aportes Obligatorios, Prima de Seguro y Tasa de Aporte Obligatorio</t>
  </si>
  <si>
    <t>(Devengue de Mayo de 2023 / En porcentaje)</t>
  </si>
  <si>
    <t>Comisión sobre Saldo Administrado 
(Porcentaje anual) (1) 
(A)</t>
  </si>
  <si>
    <t xml:space="preserve">Prima de Seguro (2)             (B) </t>
  </si>
  <si>
    <t>Tasa de Aporte Obligatorio                                     (C)</t>
  </si>
  <si>
    <t xml:space="preserve">Descuento Total sobre la Remuneración (3)                   (B+C) </t>
  </si>
  <si>
    <t>Promedio Simple</t>
  </si>
  <si>
    <t>Promedio Ponderado (4)</t>
  </si>
  <si>
    <t>(1) La comisión por saldo aplica a los afiliados que ingresaron al SPP desde febrero de 2013 en adelante. También aplica -sobre el saldo acumulado desde junio de 2013- a los afiliados que migraron de la comisión por flujo a la comisión por saldo.</t>
  </si>
  <si>
    <t>(2) La Prima de Seguros se aplica hasta la Remuneración Máxima Asegurable, equivalente a S/ 11 630</t>
  </si>
  <si>
    <t>(3) El Descuento Total disminuye para remuneraciones mayores a la Remuneración Máxima Asegurable S/ 11 630, debido a que el porcentaje de Prima de Seguro efectivo disminuye.</t>
  </si>
  <si>
    <t>(4) El Promedio ponderado se calcula sobre la base del número de afiliados bajo el esquema de comisión por saldo</t>
  </si>
  <si>
    <t xml:space="preserve"> Esquema de Comisión por Remuneración</t>
  </si>
  <si>
    <t>Comisión por la Gestión de Aportes Obligatorios, Prima de Seguro y Tasa de Aporte Obligatorio</t>
  </si>
  <si>
    <t>(Devengue de Mayo de 2023 / En porcentaje de la Remuneración)</t>
  </si>
  <si>
    <t>Comisión                                   (A)</t>
  </si>
  <si>
    <t>Prima de Seguro (1)                          (B)</t>
  </si>
  <si>
    <t>Tasa de Aporte Obligatorio                            (C)</t>
  </si>
  <si>
    <t>Descuento Total (2)                  (A+B+C)</t>
  </si>
  <si>
    <t>Comisión / Tasa de Aporte Obligatorio</t>
  </si>
  <si>
    <t>Promedio Ponderado (3)</t>
  </si>
  <si>
    <t>(1) La Prima de Seguros se aplica hasta la Remuneración Máxima Asegurable, equivalente a S/ 11 630</t>
  </si>
  <si>
    <t>(2) El Descuento Total disminuye para remuneraciones mayores a la Remuneración Máxima Asegurable S/ 11 630 debido a que el porcentaje de Prima de Seguro efectivo disminuye.</t>
  </si>
  <si>
    <t>(3) El Promedio ponderado se calcula sobre la base del número de afiliados bajo el esquema de comisición por remuneración.</t>
  </si>
  <si>
    <t>Indicadores de las AFP</t>
  </si>
  <si>
    <t>Total AFP</t>
  </si>
  <si>
    <t>SOLVENCIA</t>
  </si>
  <si>
    <t xml:space="preserve">Pasivo Total / Patrimonio (N° de veces) </t>
  </si>
  <si>
    <t xml:space="preserve">Pasivo Corriente / Patrimonio (%) </t>
  </si>
  <si>
    <t>RENTABILIDAD (%)</t>
  </si>
  <si>
    <t>Utilidad Neta / Activo Total (ROA)</t>
  </si>
  <si>
    <t>Utilidad Neta / Patrimonio (ROE)</t>
  </si>
  <si>
    <t>Utilidad Neta / Ingresos</t>
  </si>
  <si>
    <t>Utilidad Neta / Número de Afiliados Activos (soles)</t>
  </si>
  <si>
    <t xml:space="preserve">Utilidad Operativa / Activo Total </t>
  </si>
  <si>
    <t>Utilidad Operativa / Ingresos</t>
  </si>
  <si>
    <t>EFICIENCIA Y GESTIÓN</t>
  </si>
  <si>
    <t>Gastos Operativos / Ingresos (%)</t>
  </si>
  <si>
    <t>Gastos Operativos / Número de Afiliados Activos (soles)</t>
  </si>
  <si>
    <t>Gastos Administrativos / Ingresos (%)</t>
  </si>
  <si>
    <t>Gastos de Ventas / (Afiliaciones + Solicitudes de Traspasos (Ingresos) Aceptadas en los últimos 12 meses) (soles)</t>
  </si>
  <si>
    <t xml:space="preserve">Ingresos / Número de Afiliados Activos (soles) </t>
  </si>
  <si>
    <t xml:space="preserve">Ingresos / Activo Total (%) </t>
  </si>
  <si>
    <t>Número de Afiliaciones por Promotor</t>
  </si>
  <si>
    <t>Número de Promotores</t>
  </si>
  <si>
    <t>Número de Oficinas</t>
  </si>
  <si>
    <t xml:space="preserve">Nota: En los indicadores de Rentabilidad y Eficiencia y Gestión, las cuentas del Estado de Ganancias y Pérdidas han sido anualizadas y las cuentas del Balance General corresponden al promedio de los últimos doce meses. </t>
  </si>
  <si>
    <t>Número de Promotores y Distribución de Oficinas por Zona Geográfica</t>
  </si>
  <si>
    <t>Promotores</t>
  </si>
  <si>
    <t xml:space="preserve">Oficinas </t>
  </si>
  <si>
    <t>Provincia</t>
  </si>
  <si>
    <t>Distrito</t>
  </si>
  <si>
    <t>Cayma</t>
  </si>
  <si>
    <t>Trujillo</t>
  </si>
  <si>
    <t>San Isidro</t>
  </si>
  <si>
    <t>Castilla</t>
  </si>
  <si>
    <t>Santa</t>
  </si>
  <si>
    <t>Chimbote</t>
  </si>
  <si>
    <t>Chincha</t>
  </si>
  <si>
    <t>Chincha Alta</t>
  </si>
  <si>
    <t>Junín</t>
  </si>
  <si>
    <t>Huancayo</t>
  </si>
  <si>
    <t>Chiclayo</t>
  </si>
  <si>
    <t>Maynas</t>
  </si>
  <si>
    <t>Iquitos</t>
  </si>
  <si>
    <t>Coronel Portillo</t>
  </si>
  <si>
    <t>Callería</t>
  </si>
  <si>
    <t>Wanchaq</t>
  </si>
  <si>
    <t>Yanahuara</t>
  </si>
  <si>
    <t>Comisiones por la Gestión de Aportes Voluntarios por AFP y Tipo de Fondo de Pensiones</t>
  </si>
  <si>
    <t>Tipo de Fondo</t>
  </si>
  <si>
    <t>Aportes voluntarios con fin previsional</t>
  </si>
  <si>
    <t>Aportes voluntarios sin fin previsional (1)</t>
  </si>
  <si>
    <t>Anual (2)</t>
  </si>
  <si>
    <t>Mensual (3)</t>
  </si>
  <si>
    <t xml:space="preserve">Fondo de Pensiones Tipo 1  </t>
  </si>
  <si>
    <t>Integra (4)</t>
  </si>
  <si>
    <t>Prima (5)</t>
  </si>
  <si>
    <t>(1) Las AFP cobran las mismas comisiones a sus afiliados y no afiliados por la gestión de aportes voluntarios sin fin previsional.</t>
  </si>
  <si>
    <t>(2) Las comisiones anuales se han calculado anualizando las comisiones mensuales considerando un año de 360 días.</t>
  </si>
  <si>
    <t>(3) Las comisiones mensuales se han establecido sobre la base de un mes de 30 días.</t>
  </si>
  <si>
    <t>(4) Integra no cobrará comisiones por la gestión del aportes voluntarios con fin previsional durante el periodo febrero 2021-enero 2024.</t>
  </si>
  <si>
    <t>(5) Las comisiones de aportes voluntarios sin fin previsional de Prima aplican para saldos mayores a S/  250.</t>
  </si>
  <si>
    <t>Estado de Situación Financiera de las AFP</t>
  </si>
  <si>
    <t>ACTIVO CORRIENTE</t>
  </si>
  <si>
    <t>Caja y Bancos</t>
  </si>
  <si>
    <t>Valores  Negociables de propiedad de la AFP</t>
  </si>
  <si>
    <t>Cuentas por Cobrar Comerciales (neto)</t>
  </si>
  <si>
    <t>Cuentas por Cobrar a Vinculadas</t>
  </si>
  <si>
    <t>Otras Cuentas por Cobrar (neto)</t>
  </si>
  <si>
    <t>Gastos Pagados por Anticipado</t>
  </si>
  <si>
    <t>Impuesto Corriente</t>
  </si>
  <si>
    <t>Otros Activos</t>
  </si>
  <si>
    <t>TOTAL ACTIVO CORRIENTE</t>
  </si>
  <si>
    <t xml:space="preserve">ACTIVO NO CORRIENTE  </t>
  </si>
  <si>
    <t>Inversiones de Propiedad de la AFP</t>
  </si>
  <si>
    <t>Inmueble, Maquinaria y Equipo (neto)</t>
  </si>
  <si>
    <t>Activos Intangibles (neto)</t>
  </si>
  <si>
    <t>Impuesto Diferido</t>
  </si>
  <si>
    <t xml:space="preserve">TOTAL ACTIVO NO CORRIENTE  </t>
  </si>
  <si>
    <t>PASIVO CORRIENTE</t>
  </si>
  <si>
    <t>Sobregiros Bancarios</t>
  </si>
  <si>
    <t>Cuentas por Pagar Comerciales</t>
  </si>
  <si>
    <t>Cuentas por Pagar a Vinculadas</t>
  </si>
  <si>
    <t>Dividendos por Pagar</t>
  </si>
  <si>
    <t>Impuestos Corrientes</t>
  </si>
  <si>
    <t>Participaciones por pagar</t>
  </si>
  <si>
    <t>Otras Cuentas por Pagar</t>
  </si>
  <si>
    <t>Beneficios Sociales de los Trabajadores</t>
  </si>
  <si>
    <t>Provisión por Negligencia</t>
  </si>
  <si>
    <t>Otras Provisiones</t>
  </si>
  <si>
    <t>Parte Corriente de las Deudas a Largo Plazo</t>
  </si>
  <si>
    <t>TOTAL PASIVO CORRIENTE</t>
  </si>
  <si>
    <t xml:space="preserve">PASIVO NO CORRIENTE  </t>
  </si>
  <si>
    <t>Deudas a Largo Plazo</t>
  </si>
  <si>
    <t>Otros Pasivos</t>
  </si>
  <si>
    <t xml:space="preserve">TOTAL PASIVO NO CORRIENTE  </t>
  </si>
  <si>
    <t>PATRIMONIO</t>
  </si>
  <si>
    <t>Capital</t>
  </si>
  <si>
    <t>Capital Adicional</t>
  </si>
  <si>
    <t>Excedente de Revaluación</t>
  </si>
  <si>
    <t>Reserva Legal</t>
  </si>
  <si>
    <t>Otras Reservas</t>
  </si>
  <si>
    <t>Resultados No Realizados</t>
  </si>
  <si>
    <t>Otros</t>
  </si>
  <si>
    <t>Resultados Acumulados</t>
  </si>
  <si>
    <t>Resultado Neto del Ejercicio</t>
  </si>
  <si>
    <t>TOTAL PATRIMONIO NETO</t>
  </si>
  <si>
    <t>TOTAL PASIVO Y PATRIMONIO NETO</t>
  </si>
  <si>
    <t>Estado de Resultados de las AFP</t>
  </si>
  <si>
    <t>INGRESOS</t>
  </si>
  <si>
    <t>Comisiones Recibidas (neto)</t>
  </si>
  <si>
    <t>TOTAL INGRESOS BRUTOS</t>
  </si>
  <si>
    <t>GASTOS DE OPERACIONALES</t>
  </si>
  <si>
    <t>Gastos administrativos</t>
  </si>
  <si>
    <t>Compras de Suministros</t>
  </si>
  <si>
    <t>Cargas de Personal</t>
  </si>
  <si>
    <t>Participaciones y Dietas del Directorio</t>
  </si>
  <si>
    <t>Servicios Prestados por Terceros</t>
  </si>
  <si>
    <t>Tributos y Aportaciones</t>
  </si>
  <si>
    <t>Cargas Diversas de Gestión</t>
  </si>
  <si>
    <t>Provisiones del Ejercicio</t>
  </si>
  <si>
    <t>Gasto de Venta</t>
  </si>
  <si>
    <t>Publicidad, Publicaciones y Relaciones Públicas</t>
  </si>
  <si>
    <t>UTILIDAD (PÉRDIDA) OPERATIVA</t>
  </si>
  <si>
    <t>OTROS INGRESOS (EGRESOS)</t>
  </si>
  <si>
    <t>Utilidad (Pérdida) del Encaje Legal (1) (2)</t>
  </si>
  <si>
    <t>Utilidad (Pérdida) del Fondo Complementario</t>
  </si>
  <si>
    <t>Utilidad (Pérdida) del Fondo de Longevidad</t>
  </si>
  <si>
    <t>Utilidad (Pérdida) en Venta de Activos</t>
  </si>
  <si>
    <t>Ingresos Financieros</t>
  </si>
  <si>
    <t>Gastos Financieros</t>
  </si>
  <si>
    <t>Otros Ingresos (Egresos)</t>
  </si>
  <si>
    <t>RESULTADO ANTES DE PARTICIPACIONES E IMPUESTOS A LA RENTA</t>
  </si>
  <si>
    <t>Impuesto  a la Renta Corriente y Diferido</t>
  </si>
  <si>
    <t>UTILIDAD (PÉRDIDA) NETA DEL EJERCICIO</t>
  </si>
  <si>
    <t>Utilidad Básica por Acción (en Soles)</t>
  </si>
  <si>
    <t>Utilidad Diluida por Acción (en Soles)</t>
  </si>
  <si>
    <t xml:space="preserve">(1) El Encaje legal se constituye con los recursos propios de la AFP con la finalidad de servir de garantía de la rentabilidad mínima y se invierte en los mismos instrumentos en los que se invierten los Fondos de Pensiones, ambos registran la misma ganancia o pérdida en términos porcentuales. </t>
  </si>
  <si>
    <t>(2) Ganancia o pérdida correspondiente al retiro parcial del Encaje Legal que puede efectuarse cuando el Encaje legal constituido es mayor al requerido por la regulación (exceso de Encaje Legal).</t>
  </si>
  <si>
    <t>Boletín Mensual del Sistema Privado de Pensiones</t>
  </si>
  <si>
    <t>ÍNDICE</t>
  </si>
  <si>
    <t>I. GUÍA DE CONTENIDO - BOLETÍN DEL SISTEMA PRIVADO DE PENSIONES - VERSIÓN WEB</t>
  </si>
  <si>
    <t xml:space="preserve">1.  AFILIACIÓN </t>
  </si>
  <si>
    <t>Número de Afiliados Activos por AFP, Departamento y Sexo</t>
  </si>
  <si>
    <t>Número de Afiliados Activos por AFP, Tipo de Fondo, Sexo y Rango de Edad</t>
  </si>
  <si>
    <t>Número de Afiliados Activos según procedimiento de Incorporacion, Sexo y Edad Actual</t>
  </si>
  <si>
    <t>Número de Afiliados Activos según Tipo de Comision por AFP y Edad Actual</t>
  </si>
  <si>
    <t>Número de Afiliados Activos bajo Comisión Mixta según Sexo, AFP y Edad Actual</t>
  </si>
  <si>
    <t>Número de Afiliados Activos bajo Comisión sobre Remuneración según Sexo, AFP y Edad Actual</t>
  </si>
  <si>
    <t>Número de Nuevos Afiliados por AFP, Tipo de Trabajador y Rango de Edad</t>
  </si>
  <si>
    <t>Número de Nuevos Afiliados por AFP, Sexo y Rango de Edad</t>
  </si>
  <si>
    <t>Número de Nuevos Afiliados por AFP, Sexo y Departamento</t>
  </si>
  <si>
    <t>2.  TRASPASOS</t>
  </si>
  <si>
    <t>Número de Solicitudes de Traspaso Aceptadas por AFP de destino</t>
  </si>
  <si>
    <t>Número de Traspasos Efectivos y Movimiento del Fondo de Pensiones por Traspasos Efectivos según AFP</t>
  </si>
  <si>
    <t xml:space="preserve">Número de Traspasos Efectivos según AFP y Departamento </t>
  </si>
  <si>
    <t>3. COTIZANTES</t>
  </si>
  <si>
    <t>Número de Cotizantes, Índices de Cotización Simple y Ajustado por AFP</t>
  </si>
  <si>
    <t>Número de Cotizantes por AFP, Sexo y Departamento</t>
  </si>
  <si>
    <t>4.  BONO DE RECONOCIMIENTO E INGRESOS Y EGRESOS DE LOS FONDOS DE PENSIONES</t>
  </si>
  <si>
    <t>Solicitudes de Bono de Reconocimiento 1992, 1996 y 2001 Presentadas a la ONP por AFP</t>
  </si>
  <si>
    <t>Solicitudes de Bono de Reconocimiento 1996 Presentadas a la ONP por AFP</t>
  </si>
  <si>
    <t>Solicitudes de Bono de Reconocimiento 2001 Presentadas a la ONP por AFP</t>
  </si>
  <si>
    <t>5.   INVERSIONES</t>
  </si>
  <si>
    <t>Carteras Administradas por Moneda y Tipo de Fondo de Pensiones</t>
  </si>
  <si>
    <t>Carteras Administradas por Emisor y Tipo de Fondos de Pensiones</t>
  </si>
  <si>
    <t>Cartera Administrada por Actividad Económica y Tipo de Fondo de Pensiones</t>
  </si>
  <si>
    <t>6.   RENTABILIDAD DE APORTES OBLIGATORIOS</t>
  </si>
  <si>
    <t>6.   RENTABILIDAD DE APORTES VOLUNTARIOS</t>
  </si>
  <si>
    <t>5.  BENEFICIOS</t>
  </si>
  <si>
    <t xml:space="preserve">Personas que reciben prestaciones del Sistema Privado de Pensiones según Tipo de Beneficio y AFP </t>
  </si>
  <si>
    <t>Edad promedio de Jubilación por Tipo de Jubilación y sexo</t>
  </si>
  <si>
    <t>Pensiones de Jubilación Promedio en Soles por AFP y Modalidad de Pensión</t>
  </si>
  <si>
    <t xml:space="preserve">Número de Afiliados que retiraron hasta el 95,5% de su Cuenta Individual por jubilación por AFP, Tipo de Acceso y Rango de Edad </t>
  </si>
  <si>
    <t>Afiliados que retiraron hasta el 95,5% de su Cuenta Individual por Jubilación según AFP y Tipo de Acceso</t>
  </si>
  <si>
    <t xml:space="preserve">Monto de Retiros de hasta el 95,5% de las Cuentas Individuales por Jubilación según AFP y Tipo de Acceso </t>
  </si>
  <si>
    <t xml:space="preserve">Pensiones de Invalidez Promedio en Soles por AFP y Modalidad de Pensión </t>
  </si>
  <si>
    <t xml:space="preserve">Pensiones de Invalidez Promedio en Dólares por AFP y Modalidad de Pensión </t>
  </si>
  <si>
    <t xml:space="preserve">Pensiones de Sobrevivencia Promedio en Soles  por AFP y Modalidad de Pensión </t>
  </si>
  <si>
    <t xml:space="preserve">Pensiones de Sobrevivencia Promedio en Dólares por AFP y Modalidad de Pensión </t>
  </si>
  <si>
    <t xml:space="preserve">Pensiones de Sobrevivencia Promedio por AFP y Beneficiario </t>
  </si>
  <si>
    <t>Número de Afiliados que Retiraron hasta el 25% de su Cuenta Individual de Capitalización para la compra de Primer Inmueble según según AFP, Finalidad y Edad al Retiro</t>
  </si>
  <si>
    <t>6.  ADMINISTRADORAS PRIVADAS DE FONDOS DE PENSIONES</t>
  </si>
  <si>
    <t>Comisiones por la Gestión de Aporte Obligatorios y Prima de Seguro por AFP bajo el Esquema de Comisión por Remuneración y Comisión Mixta</t>
  </si>
  <si>
    <t>Comisiones por la Gestión de Aportes Voluntarios ( Con Fin previsional y Sin Fin previsional) por AFP y Tipo de Fondo de Pensiones</t>
  </si>
  <si>
    <t>Actualizado al 11.04.2024</t>
  </si>
  <si>
    <t>1/ La comisión mixta se aplicó a aquellos afiliados que se incorporan al SPP desde el 1 de febrero de 2013 y a los afiliados antes de esa fecha que no manifestaron expresamente su deseo de continuar con el esquema de comisión sobre la remuneración. A partir de Febrero de 2023, el componente de flujo de la Comisión Mixta es 0%, resultando únicamente en Comisión sobre saldo según lo dispuesto por la Resolución SBS  N°8514-2012</t>
  </si>
  <si>
    <t>Distri. por Rango de Edad - Com. Saldo Administrado (%)</t>
  </si>
  <si>
    <t>Comisión sobre Saldo Administrado</t>
  </si>
  <si>
    <t xml:space="preserve"> Total SPP </t>
  </si>
  <si>
    <r>
      <t>Afiliados Activos según Tipo de comisión, AFP y edad actual</t>
    </r>
    <r>
      <rPr>
        <vertAlign val="superscript"/>
        <sz val="9"/>
        <rFont val="Times New Roman"/>
        <family val="1"/>
      </rPr>
      <t xml:space="preserve"> 1/ </t>
    </r>
  </si>
  <si>
    <r>
      <t>Afiliados Activos bajo Comisión sobre Saldo Administrado según sexo, AFP y edad actual</t>
    </r>
    <r>
      <rPr>
        <vertAlign val="superscript"/>
        <sz val="9"/>
        <rFont val="Times New Roman"/>
        <family val="1"/>
      </rPr>
      <t xml:space="preserve"> 1/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</si>
</sst>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6">
    <numFmt numFmtId="43" formatCode="_-* #,##0.00_-;\-* #,##0.00_-;_-* &quot;-&quot;??_-;_-@_-"/>
    <numFmt numFmtId="164" formatCode="&quot;Al &quot;dd&quot; de &quot;mmmm&quot; de &quot;yyyy"/>
    <numFmt numFmtId="165" formatCode="_ * #\ ###\ ###_ ;_ * \-#\ ###\ ###_ ;_ * &quot;-&quot;??_ ;_ @_ "/>
    <numFmt numFmtId="166" formatCode="_ * #\ ###\ ###_ ;_ * \-#\ ###\ ###_ ;_ * &quot;-&quot;?_ ;_ @_ "/>
    <numFmt numFmtId="167" formatCode="0.0"/>
    <numFmt numFmtId="168" formatCode="_-* #,##0_-;\-* #,##0_-;_-* &quot;-&quot;??_-;_-@_-"/>
    <numFmt numFmtId="169" formatCode="_-&quot;€&quot;* #,##0.00_-;\-&quot;€&quot;* #,##0.00_-;_-&quot;€&quot;* &quot;-&quot;??_-;_-@_-"/>
    <numFmt numFmtId="170" formatCode="#,###,##0.0"/>
    <numFmt numFmtId="171" formatCode="0.0%"/>
    <numFmt numFmtId="172" formatCode="#,###,##0"/>
    <numFmt numFmtId="173" formatCode="_-* #,##0\ _€_-;\-* #,##0\ _€_-;_-* &quot;-&quot;\ _€_-;_-@_-"/>
    <numFmt numFmtId="174" formatCode="_(* #.##0_);_(* \(#.##0\);_(* &quot;-&quot;_);_(@_)"/>
    <numFmt numFmtId="175" formatCode="_ * #,##0.00_ ;_ * \-#,##0.00_ ;_ * &quot;-&quot;??_ ;_ @_ "/>
    <numFmt numFmtId="176" formatCode="mmm\-yyyy"/>
    <numFmt numFmtId="177" formatCode="_-* #,##0.0000000_-;\-* #,##0.0000000_-;_-* &quot;-&quot;??_-;_-@_-"/>
    <numFmt numFmtId="178" formatCode="_ * #_ ;_ * \-#_ ;_ * &quot;-&quot;??_ ;_ @_ "/>
    <numFmt numFmtId="179" formatCode="_(* #\ ##0_);_(* \(#\ ##0\);_(* &quot;-&quot;??_);_(@_)"/>
    <numFmt numFmtId="180" formatCode="\(###\ ##0_____________________);_(* \(#\ ###\ ##0\)\ ;* &quot;-&quot;????????????;_(@_)"/>
    <numFmt numFmtId="181" formatCode="_(* #,##0_);_(* \(#,##0\);_(* &quot;-&quot;?_);_(@_)"/>
    <numFmt numFmtId="182" formatCode="#,###,##0;\(#,###,##0\)"/>
    <numFmt numFmtId="183" formatCode="_-* #,##0.0_-;\-* #,##0.0_-;_-* &quot;-&quot;??_-;_-@_-"/>
    <numFmt numFmtId="184" formatCode="_(* #,##0_);_(* \(#,##0\);_(* &quot;-&quot;??_);_(@_)"/>
    <numFmt numFmtId="185" formatCode="[$-F800]dddd\,\ mmmm\ dd\,\ yyyy"/>
    <numFmt numFmtId="186" formatCode="_(* #\ ###\ ##0___)\ ;* \(#\ ###\ ##0\)\ _ ;* &quot;-&quot;??;_(@_)"/>
    <numFmt numFmtId="187" formatCode="#.##"/>
    <numFmt numFmtId="188" formatCode="0.00_ ;\-0.00\ "/>
    <numFmt numFmtId="189" formatCode="0.0000000"/>
    <numFmt numFmtId="190" formatCode="0.0000"/>
    <numFmt numFmtId="191" formatCode="_(* #.000\ ###\ ##0___)\ ;* \(#.000\ ###\ ##0\)\ _ ;* &quot;-&quot;??;_(@_)"/>
    <numFmt numFmtId="192" formatCode="_ * #\ ###\ ##0.0\ ;_ *0.0_ ;_ * &quot;-&quot;?_ ;_ @_ "/>
    <numFmt numFmtId="193" formatCode="_-* #,##0.0000_-;\-* #,##0.0000_-;_-* &quot;-&quot;??_-;_-@_-"/>
    <numFmt numFmtId="194" formatCode="#\ ##0_);\(#\ ##0\)"/>
    <numFmt numFmtId="195" formatCode="_(* #,##0.0_);_(* \(#,##0.0\);_(* &quot;-&quot;?_);_(@_)"/>
    <numFmt numFmtId="196" formatCode="_ * #\ ###\ ###_ ;_ * \-#\ ###\ ###_ ;_ * &quot;-&quot;?,;_ @_ "/>
    <numFmt numFmtId="197" formatCode="0_ ;[Red]\-0\ "/>
    <numFmt numFmtId="198" formatCode="0.000"/>
    <numFmt numFmtId="199" formatCode="_(* .\ \ #___)\ ;* \(.\ \ #\)\ _ ;* &quot;-&quot;??;_(@_ⴆ"/>
    <numFmt numFmtId="200" formatCode="_(* #.0\ ###\ ##0___)\ ;* \(#.0\ ###\ ##0\)\ _ ;* &quot;-&quot;??;_(@_)"/>
    <numFmt numFmtId="201" formatCode="_(* #___)\ ;* \(#\)\ _ ;* &quot;-&quot;??;_(@_)"/>
    <numFmt numFmtId="202" formatCode="_(* .###___)\ ;* \(.###\)\ _ ;* &quot;-&quot;??;_(@_ⴆ"/>
    <numFmt numFmtId="203" formatCode="_(* #.##___)\ ;* \(#.##\)\ _ ;* &quot;-&quot;??;_(@_)"/>
    <numFmt numFmtId="204" formatCode="_-* #,##0.000_-;\-* #,##0.000_-;_-* &quot;-&quot;??_-;_-@_-"/>
    <numFmt numFmtId="205" formatCode="&quot;S/.&quot;\ #,##0.00"/>
    <numFmt numFmtId="206" formatCode="_ * ##\ ###\ ##0.0\ ;_ *0.00_ ;_ * &quot;-&quot;?_ ;_ @_ "/>
    <numFmt numFmtId="207" formatCode="_ * ######\ ###\ ##0.0\ ;_ *0.000000_ ;_ * &quot;-&quot;?_ ;_ @_ "/>
    <numFmt numFmtId="208" formatCode="_ * .\ \ ##_ ;_ * \-.\ \ ##_ ;_ * &quot;-&quot;??_ ;_ @_ⴆ"/>
    <numFmt numFmtId="209" formatCode="_ * #.##_ ;_ * \-#.##_ ;_ * &quot;-&quot;??_ ;_ @_ "/>
    <numFmt numFmtId="210" formatCode="_ * #.####_ ;_ * \-#.####_ ;_ * &quot;-&quot;??_ ;_ @_ "/>
    <numFmt numFmtId="211" formatCode="_ * #.#_ ;_ * \-#.#_ ;_ * &quot;-&quot;??_ ;_ @_ "/>
    <numFmt numFmtId="212" formatCode="_ * #,##0_ ;_ * \-#,##0_ ;_ * &quot;-&quot;??_ ;_ @_ "/>
    <numFmt numFmtId="213" formatCode="_ * #######\ ###\ ##0.0\ ;_ *0.0000000_ ;_ * &quot;-&quot;?_ ;_ @_ "/>
    <numFmt numFmtId="214" formatCode="0.0000%"/>
    <numFmt numFmtId="215" formatCode="0.000%"/>
    <numFmt numFmtId="216" formatCode="&quot;S/.&quot;\ #,##0.00_);[Red]\(&quot;S/.&quot;\ #,##0.00\)"/>
    <numFmt numFmtId="217" formatCode="_-* #,##0.00\ _€_-;\-* #,##0.00\ _€_-;_-* &quot;-&quot;??\ _€_-;_-@_-"/>
    <numFmt numFmtId="218" formatCode="mmmm&quot; de &quot;yyyy"/>
    <numFmt numFmtId="219" formatCode="d\-mmm\-yyyy"/>
    <numFmt numFmtId="220" formatCode="dd\-mmm\-yyyy"/>
    <numFmt numFmtId="221" formatCode="0.000000000000000"/>
    <numFmt numFmtId="222" formatCode="0.000000000000"/>
    <numFmt numFmtId="223" formatCode="_(* #\ ###\ ##0___)\ ;\(* \(#\ ###\ ##0\)\ _ ;* &quot;-&quot;??;_(@_)"/>
    <numFmt numFmtId="224" formatCode="_ * #.0_ ;_ * \-#.0_ ;_ * &quot;-&quot;?_ ;_ @_ "/>
    <numFmt numFmtId="225" formatCode="_(* #.#___)\ ;\(* \(#.#\)\ _ ;* &quot;-&quot;??;_(@_)"/>
    <numFmt numFmtId="226" formatCode="_(* #___)\ ;\(* \(#\)\ _ ;* &quot;-&quot;??;_(@_)"/>
    <numFmt numFmtId="227" formatCode="_(* #.#\ ##0___)\ ;\(* \(#.#\ ##0\)\ _ ;* &quot;-&quot;??;_(@_)"/>
    <numFmt numFmtId="228" formatCode="mmmm\ yyyy"/>
    <numFmt numFmtId="229" formatCode="mmmm\-yyyy"/>
    <numFmt numFmtId="230" formatCode="#\ ###\ ###"/>
    <numFmt numFmtId="231" formatCode="\A\l\ dd\ &quot;de&quot;\ mmmm\ &quot;de&quot;\ yyyy"/>
    <numFmt numFmtId="232" formatCode="&quot;Verdadero&quot;;&quot;Verdadero&quot;;&quot;Falso&quot;"/>
    <numFmt numFmtId="233" formatCode="mmmm\ &quot;de&quot;\ yyyy"/>
    <numFmt numFmtId="234" formatCode="_(* #.0\ ###\ ##0___)\ ;\(* \(#.0\ ###\ ##0\)\ _ ;* &quot;-&quot;??;_(@_)"/>
    <numFmt numFmtId="235" formatCode="_-\ #\ ##0.0_-;\-#\ ##0.0"/>
    <numFmt numFmtId="236" formatCode="[$-280A]\A\l\ dd&quot; de &quot;mmmm&quot; de &quot;yyyy"/>
    <numFmt numFmtId="237" formatCode="#,##0.00000"/>
    <numFmt numFmtId="238" formatCode="#,##0_ ;\-#,##0\ "/>
  </numFmts>
  <fonts count="173">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u/>
      <sz val="7.5"/>
      <color indexed="12"/>
      <name val="Univers (WN)"/>
    </font>
    <font>
      <sz val="10"/>
      <name val="MS Sans Serif"/>
      <family val="2"/>
    </font>
    <font>
      <sz val="8.5"/>
      <name val="Arial Narrow"/>
      <family val="2"/>
    </font>
    <font>
      <sz val="10"/>
      <name val="Univers (WN)"/>
    </font>
    <font>
      <sz val="22"/>
      <name val="Times New Roman"/>
      <family val="1"/>
    </font>
    <font>
      <b/>
      <i/>
      <sz val="8.5"/>
      <name val="Arial Narrow"/>
      <family val="2"/>
    </font>
    <font>
      <b/>
      <sz val="13"/>
      <name val="Times New Roman"/>
      <family val="1"/>
    </font>
    <font>
      <i/>
      <sz val="8.5"/>
      <name val="Arial Narrow"/>
      <family val="2"/>
    </font>
    <font>
      <b/>
      <sz val="9"/>
      <color indexed="8"/>
      <name val="Arial Narrow"/>
      <family val="2"/>
    </font>
    <font>
      <b/>
      <sz val="10"/>
      <color indexed="8"/>
      <name val="Arial Narrow"/>
      <family val="2"/>
    </font>
    <font>
      <b/>
      <sz val="10"/>
      <name val="Arial Narrow"/>
      <family val="2"/>
    </font>
    <font>
      <sz val="9"/>
      <name val="Univers (WN)"/>
    </font>
    <font>
      <sz val="8.5"/>
      <name val="Univers (WN)"/>
    </font>
    <font>
      <b/>
      <sz val="9"/>
      <name val="Arial Narrow"/>
      <family val="2"/>
    </font>
    <font>
      <sz val="8"/>
      <name val="Univers (WN)"/>
    </font>
    <font>
      <b/>
      <sz val="8"/>
      <name val="Arial Narrow"/>
      <family val="2"/>
    </font>
    <font>
      <sz val="8"/>
      <name val="Arial Narrow"/>
      <family val="2"/>
    </font>
    <font>
      <sz val="10"/>
      <name val="Arial Narrow"/>
      <family val="2"/>
    </font>
    <font>
      <sz val="8"/>
      <color indexed="64"/>
      <name val="Arial"/>
      <family val="2"/>
    </font>
    <font>
      <sz val="8"/>
      <color indexed="8"/>
      <name val="Arial Narrow"/>
      <family val="2"/>
    </font>
    <font>
      <vertAlign val="superscript"/>
      <sz val="22"/>
      <name val="Times New Roman"/>
      <family val="1"/>
    </font>
    <font>
      <sz val="11"/>
      <color indexed="8"/>
      <name val="Calibri"/>
      <family val="2"/>
    </font>
    <font>
      <sz val="11"/>
      <color rgb="FFFF0000"/>
      <name val="Calibri"/>
      <family val="2"/>
    </font>
    <font>
      <sz val="22"/>
      <name val="Univers (WN)"/>
    </font>
    <font>
      <b/>
      <sz val="12"/>
      <color rgb="FFFF0000"/>
      <name val="Calibri"/>
      <family val="2"/>
    </font>
    <font>
      <u/>
      <sz val="10"/>
      <color indexed="12"/>
      <name val="Arial"/>
      <family val="2"/>
    </font>
    <font>
      <u/>
      <sz val="12"/>
      <color indexed="12"/>
      <name val="Arial Narrow"/>
      <family val="2"/>
    </font>
    <font>
      <sz val="13"/>
      <name val="Times New Roman"/>
      <family val="1"/>
    </font>
    <font>
      <sz val="8"/>
      <color indexed="8"/>
      <name val="Calibri"/>
      <family val="2"/>
    </font>
    <font>
      <sz val="9"/>
      <name val="Arial Narrow"/>
      <family val="2"/>
    </font>
    <font>
      <sz val="12"/>
      <color rgb="FFFF0000"/>
      <name val="Calibri"/>
      <family val="2"/>
    </font>
    <font>
      <b/>
      <sz val="11"/>
      <color rgb="FFFF0000"/>
      <name val="Calibri"/>
      <family val="2"/>
    </font>
    <font>
      <b/>
      <sz val="8"/>
      <name val="Univers (WN)"/>
    </font>
    <font>
      <sz val="11"/>
      <color indexed="10"/>
      <name val="Calibri"/>
      <family val="2"/>
    </font>
    <font>
      <sz val="9"/>
      <color indexed="8"/>
      <name val="Arial Narrow"/>
      <family val="2"/>
    </font>
    <font>
      <sz val="9"/>
      <color indexed="8"/>
      <name val="Calibri"/>
      <family val="2"/>
    </font>
    <font>
      <sz val="9"/>
      <color theme="1"/>
      <name val="Arial Narrow"/>
      <family val="2"/>
    </font>
    <font>
      <b/>
      <sz val="10"/>
      <name val="Arial"/>
      <family val="2"/>
    </font>
    <font>
      <b/>
      <sz val="8"/>
      <color indexed="64"/>
      <name val="Arial Narrow"/>
      <family val="2"/>
    </font>
    <font>
      <sz val="8"/>
      <color indexed="64"/>
      <name val="Arial Narrow"/>
      <family val="2"/>
    </font>
    <font>
      <sz val="10"/>
      <color indexed="10"/>
      <name val="Arial Narrow"/>
      <family val="2"/>
    </font>
    <font>
      <sz val="10"/>
      <name val="Arial"/>
      <family val="2"/>
    </font>
    <font>
      <vertAlign val="superscript"/>
      <sz val="9"/>
      <name val="Times New Roman"/>
      <family val="1"/>
    </font>
    <font>
      <sz val="8"/>
      <color indexed="10"/>
      <name val="Univers (WN)"/>
    </font>
    <font>
      <vertAlign val="superscript"/>
      <sz val="9"/>
      <name val="Arial Narrow"/>
      <family val="2"/>
    </font>
    <font>
      <sz val="8"/>
      <color indexed="10"/>
      <name val="Arial Narrow"/>
      <family val="2"/>
    </font>
    <font>
      <b/>
      <i/>
      <sz val="13"/>
      <name val="Arial Narrow"/>
      <family val="2"/>
    </font>
    <font>
      <b/>
      <sz val="8.5"/>
      <name val="Arial Narrow"/>
      <family val="2"/>
    </font>
    <font>
      <b/>
      <sz val="10"/>
      <color rgb="FFFF0000"/>
      <name val="Arial Narrow"/>
      <family val="2"/>
    </font>
    <font>
      <sz val="11"/>
      <name val="Times New Roman"/>
      <family val="1"/>
    </font>
    <font>
      <b/>
      <sz val="10"/>
      <name val="Univers (WN)"/>
    </font>
    <font>
      <sz val="12"/>
      <name val="Times New Roman"/>
      <family val="1"/>
    </font>
    <font>
      <sz val="8.5"/>
      <name val="Avalon"/>
    </font>
    <font>
      <sz val="8.5"/>
      <name val="Times New Roman"/>
      <family val="1"/>
    </font>
    <font>
      <b/>
      <i/>
      <sz val="13"/>
      <color indexed="9"/>
      <name val="Arial Narrow"/>
      <family val="2"/>
    </font>
    <font>
      <sz val="8"/>
      <color indexed="9"/>
      <name val="Arial Narrow"/>
      <family val="2"/>
    </font>
    <font>
      <b/>
      <sz val="8"/>
      <color indexed="9"/>
      <name val="Arial Narrow"/>
      <family val="2"/>
    </font>
    <font>
      <b/>
      <sz val="9"/>
      <name val="Univers (WN)"/>
    </font>
    <font>
      <sz val="10"/>
      <color theme="3"/>
      <name val="Univers (WN)"/>
    </font>
    <font>
      <b/>
      <sz val="10"/>
      <color theme="3"/>
      <name val="Univers (WN)"/>
    </font>
    <font>
      <i/>
      <sz val="9"/>
      <name val="Arial Narrow"/>
      <family val="2"/>
    </font>
    <font>
      <u/>
      <sz val="8"/>
      <color indexed="12"/>
      <name val="Univers (WN)"/>
    </font>
    <font>
      <sz val="8"/>
      <name val="Arial"/>
      <family val="2"/>
    </font>
    <font>
      <sz val="10"/>
      <color indexed="9"/>
      <name val="Arial"/>
      <family val="2"/>
    </font>
    <font>
      <u/>
      <sz val="10"/>
      <color indexed="12"/>
      <name val="Univers (WN)"/>
    </font>
    <font>
      <u/>
      <sz val="9"/>
      <color indexed="12"/>
      <name val="Univers (WN)"/>
    </font>
    <font>
      <b/>
      <i/>
      <sz val="9"/>
      <name val="Arial Narrow"/>
      <family val="2"/>
    </font>
    <font>
      <sz val="12"/>
      <color indexed="8"/>
      <name val="Times New Roman"/>
      <family val="1"/>
    </font>
    <font>
      <b/>
      <sz val="11"/>
      <name val="Arial Narrow"/>
      <family val="2"/>
    </font>
    <font>
      <sz val="9"/>
      <name val="Arial"/>
      <family val="2"/>
    </font>
    <font>
      <b/>
      <sz val="8"/>
      <name val="Arial"/>
      <family val="2"/>
    </font>
    <font>
      <sz val="11"/>
      <name val="Calibri"/>
      <family val="2"/>
    </font>
    <font>
      <b/>
      <sz val="9"/>
      <name val="Arial"/>
      <family val="2"/>
    </font>
    <font>
      <b/>
      <sz val="9"/>
      <color theme="0"/>
      <name val="Arial Narrow"/>
      <family val="2"/>
    </font>
    <font>
      <sz val="9"/>
      <color theme="0"/>
      <name val="Arial Narrow"/>
      <family val="2"/>
    </font>
    <font>
      <sz val="20"/>
      <name val="Times New Roman"/>
      <family val="1"/>
    </font>
    <font>
      <sz val="14"/>
      <name val="Times New Roman"/>
      <family val="1"/>
    </font>
    <font>
      <b/>
      <sz val="9"/>
      <color indexed="12"/>
      <name val="Arial Narrow"/>
      <family val="2"/>
    </font>
    <font>
      <sz val="10"/>
      <color theme="0"/>
      <name val="Univers (WN)"/>
    </font>
    <font>
      <b/>
      <i/>
      <sz val="8"/>
      <name val="Arial Narrow"/>
      <family val="2"/>
    </font>
    <font>
      <i/>
      <sz val="8"/>
      <name val="Arial Narrow"/>
      <family val="2"/>
    </font>
    <font>
      <b/>
      <sz val="16"/>
      <name val="Arial Narrow"/>
      <family val="2"/>
    </font>
    <font>
      <sz val="9"/>
      <color indexed="10"/>
      <name val="Arial Narrow"/>
      <family val="2"/>
    </font>
    <font>
      <sz val="9"/>
      <color indexed="9"/>
      <name val="Arial Narrow"/>
      <family val="2"/>
    </font>
    <font>
      <b/>
      <sz val="12"/>
      <color rgb="FFFF0000"/>
      <name val="Arial Narrow"/>
      <family val="2"/>
    </font>
    <font>
      <b/>
      <u/>
      <sz val="10"/>
      <color indexed="12"/>
      <name val="Univers (WN)"/>
    </font>
    <font>
      <b/>
      <i/>
      <u/>
      <sz val="10"/>
      <color indexed="12"/>
      <name val="Univers (WN)"/>
    </font>
    <font>
      <b/>
      <sz val="12"/>
      <name val="Times New Roman"/>
      <family val="1"/>
    </font>
    <font>
      <sz val="12"/>
      <name val="Arial Narrow"/>
      <family val="2"/>
    </font>
    <font>
      <sz val="10"/>
      <color indexed="8"/>
      <name val="Arial Narrow"/>
      <family val="2"/>
    </font>
    <font>
      <sz val="8"/>
      <color indexed="8"/>
      <name val="Arial"/>
      <family val="2"/>
    </font>
    <font>
      <sz val="10"/>
      <color rgb="FF000000"/>
      <name val="Arial Narrow"/>
      <family val="2"/>
    </font>
    <font>
      <sz val="8"/>
      <color rgb="FF000000"/>
      <name val="Arial"/>
      <family val="2"/>
    </font>
    <font>
      <b/>
      <sz val="9"/>
      <color indexed="10"/>
      <name val="Arial Narrow"/>
      <family val="2"/>
    </font>
    <font>
      <b/>
      <sz val="8"/>
      <color indexed="10"/>
      <name val="Arial Narrow"/>
      <family val="2"/>
    </font>
    <font>
      <sz val="19"/>
      <name val="Times New Roman"/>
      <family val="1"/>
    </font>
    <font>
      <b/>
      <vertAlign val="superscript"/>
      <sz val="9"/>
      <name val="Arial Narrow"/>
      <family val="2"/>
    </font>
    <font>
      <sz val="24"/>
      <name val="Times New Roman"/>
      <family val="1"/>
    </font>
    <font>
      <u/>
      <sz val="16"/>
      <name val="Arial"/>
      <family val="2"/>
    </font>
    <font>
      <b/>
      <sz val="14"/>
      <name val="Times New Roman"/>
      <family val="1"/>
    </font>
    <font>
      <sz val="16"/>
      <name val="Arial"/>
      <family val="2"/>
    </font>
    <font>
      <u/>
      <sz val="20"/>
      <name val="Arial"/>
      <family val="2"/>
    </font>
    <font>
      <u/>
      <sz val="9"/>
      <name val="Arial Narrow"/>
      <family val="2"/>
    </font>
    <font>
      <sz val="12"/>
      <name val="Arial"/>
      <family val="2"/>
    </font>
    <font>
      <b/>
      <sz val="14"/>
      <name val="Arial Narrow"/>
      <family val="2"/>
    </font>
    <font>
      <b/>
      <sz val="13"/>
      <name val="Arial Narrow"/>
      <family val="2"/>
    </font>
    <font>
      <sz val="10"/>
      <color rgb="FFFF0000"/>
      <name val="Univers (WN)"/>
    </font>
    <font>
      <sz val="9"/>
      <color rgb="FFFF0000"/>
      <name val="Arial Narrow"/>
      <family val="2"/>
    </font>
    <font>
      <b/>
      <sz val="10"/>
      <color rgb="FFFF0000"/>
      <name val="Univers (WN)"/>
    </font>
    <font>
      <sz val="18"/>
      <name val="Times New Roman"/>
      <family val="1"/>
    </font>
    <font>
      <b/>
      <vertAlign val="superscript"/>
      <sz val="10"/>
      <name val="Arial Narrow"/>
      <family val="2"/>
    </font>
    <font>
      <b/>
      <sz val="10"/>
      <color indexed="10"/>
      <name val="Arial"/>
      <family val="2"/>
    </font>
    <font>
      <b/>
      <sz val="10"/>
      <color indexed="10"/>
      <name val="Arial Narrow"/>
      <family val="2"/>
    </font>
    <font>
      <b/>
      <sz val="14"/>
      <color indexed="10"/>
      <name val="Arial"/>
      <family val="2"/>
    </font>
    <font>
      <sz val="22"/>
      <color theme="1" tint="4.9989318521683403E-2"/>
      <name val="Times New Roman"/>
      <family val="1"/>
    </font>
    <font>
      <sz val="10"/>
      <color theme="0"/>
      <name val="Arial Narrow"/>
      <family val="2"/>
    </font>
    <font>
      <sz val="10"/>
      <name val="Univers (W1)"/>
    </font>
    <font>
      <b/>
      <sz val="8"/>
      <color indexed="8"/>
      <name val="Arial Narrow"/>
      <family val="2"/>
    </font>
    <font>
      <sz val="8"/>
      <color theme="1" tint="4.9989318521683403E-2"/>
      <name val="Arial Narrow"/>
      <family val="2"/>
    </font>
    <font>
      <u/>
      <sz val="10"/>
      <name val="Arial Narrow"/>
      <family val="2"/>
    </font>
    <font>
      <b/>
      <u/>
      <sz val="10"/>
      <name val="Arial Narrow"/>
      <family val="2"/>
    </font>
    <font>
      <u/>
      <sz val="11"/>
      <name val="Arial Narrow"/>
      <family val="2"/>
    </font>
    <font>
      <u/>
      <sz val="11"/>
      <color indexed="12"/>
      <name val="Arial Narrow"/>
      <family val="2"/>
    </font>
    <font>
      <b/>
      <sz val="11"/>
      <color theme="1"/>
      <name val="Arial Narrow"/>
      <family val="2"/>
    </font>
    <font>
      <b/>
      <sz val="10"/>
      <color theme="1"/>
      <name val="Arial Narrow"/>
      <family val="2"/>
    </font>
    <font>
      <sz val="8"/>
      <color theme="1"/>
      <name val="Arial Narrow"/>
      <family val="2"/>
    </font>
    <font>
      <sz val="11"/>
      <color theme="1"/>
      <name val="Arial Narrow"/>
      <family val="2"/>
    </font>
    <font>
      <sz val="10"/>
      <color theme="1"/>
      <name val="Arial Narrow"/>
      <family val="2"/>
    </font>
    <font>
      <sz val="11"/>
      <name val="Calibri"/>
      <family val="2"/>
      <scheme val="minor"/>
    </font>
    <font>
      <u/>
      <sz val="7.5"/>
      <name val="Univers (WN)"/>
    </font>
    <font>
      <b/>
      <i/>
      <sz val="9"/>
      <color theme="0"/>
      <name val="Arial Narrow"/>
      <family val="2"/>
    </font>
    <font>
      <b/>
      <sz val="12"/>
      <color rgb="FFC00000"/>
      <name val="Arial Narrow"/>
      <family val="2"/>
    </font>
    <font>
      <b/>
      <sz val="22"/>
      <name val="Times New Roman"/>
      <family val="1"/>
    </font>
    <font>
      <b/>
      <sz val="14"/>
      <color rgb="FFFF0000"/>
      <name val="Arial Narrow"/>
      <family val="2"/>
    </font>
    <font>
      <b/>
      <sz val="9"/>
      <color rgb="FFC00000"/>
      <name val="Arial Narrow"/>
      <family val="2"/>
    </font>
    <font>
      <sz val="10"/>
      <color indexed="10"/>
      <name val="Univers (WN)"/>
    </font>
    <font>
      <b/>
      <sz val="11"/>
      <color indexed="8"/>
      <name val="Arial Narrow"/>
      <family val="2"/>
    </font>
    <font>
      <sz val="11"/>
      <name val="Arial Narrow"/>
      <family val="2"/>
    </font>
    <font>
      <strike/>
      <sz val="8"/>
      <name val="Arial Narrow"/>
      <family val="2"/>
    </font>
    <font>
      <b/>
      <sz val="8"/>
      <color theme="1"/>
      <name val="Arial Narrow"/>
      <family val="2"/>
    </font>
    <font>
      <b/>
      <sz val="11"/>
      <color rgb="FFFF0000"/>
      <name val="Calibri"/>
      <family val="2"/>
      <scheme val="minor"/>
    </font>
    <font>
      <b/>
      <sz val="9"/>
      <name val="Times New Roman"/>
      <family val="1"/>
    </font>
    <font>
      <u/>
      <sz val="11"/>
      <color indexed="12"/>
      <name val="Univers (WN)"/>
    </font>
    <font>
      <sz val="24"/>
      <name val="Univers (WN)"/>
    </font>
    <font>
      <b/>
      <sz val="12"/>
      <name val="Arial Narrow"/>
      <family val="2"/>
    </font>
    <font>
      <b/>
      <sz val="12"/>
      <color indexed="8"/>
      <name val="Times New Roman"/>
      <family val="1"/>
    </font>
    <font>
      <sz val="22"/>
      <color indexed="8"/>
      <name val="Times New Roman"/>
      <family val="1"/>
    </font>
    <font>
      <sz val="9.5"/>
      <name val="Arial Narrow"/>
      <family val="2"/>
    </font>
    <font>
      <u/>
      <sz val="11"/>
      <color theme="10"/>
      <name val="Calibri"/>
      <family val="2"/>
      <scheme val="minor"/>
    </font>
    <font>
      <b/>
      <sz val="8.5"/>
      <color rgb="FFFF0000"/>
      <name val="Arial Narrow"/>
      <family val="2"/>
    </font>
    <font>
      <b/>
      <sz val="10"/>
      <color rgb="FF0070C0"/>
      <name val="Arial Narrow"/>
      <family val="2"/>
    </font>
    <font>
      <sz val="16"/>
      <name val="Times New Roman"/>
      <family val="1"/>
    </font>
    <font>
      <sz val="13"/>
      <color indexed="8"/>
      <name val="Times New Roman"/>
      <family val="1"/>
    </font>
    <font>
      <sz val="10"/>
      <color indexed="9"/>
      <name val="Univers (WN)"/>
    </font>
    <font>
      <sz val="24"/>
      <color indexed="8"/>
      <name val="Times New Roman"/>
      <family val="1"/>
    </font>
    <font>
      <b/>
      <sz val="14"/>
      <color indexed="10"/>
      <name val="Arial Narrow"/>
      <family val="2"/>
    </font>
    <font>
      <b/>
      <sz val="11"/>
      <name val="Univers (WN)"/>
    </font>
    <font>
      <sz val="22"/>
      <name val="Arial Narrow"/>
      <family val="2"/>
    </font>
    <font>
      <sz val="9"/>
      <color rgb="FFC7254E"/>
      <name val="Consolas"/>
      <family val="3"/>
    </font>
    <font>
      <sz val="9"/>
      <name val="Consolas"/>
      <family val="3"/>
    </font>
    <font>
      <b/>
      <sz val="11"/>
      <name val="Arial"/>
      <family val="2"/>
    </font>
    <font>
      <b/>
      <sz val="13"/>
      <color indexed="8"/>
      <name val="Times New Roman"/>
      <family val="1"/>
    </font>
    <font>
      <b/>
      <sz val="11"/>
      <color indexed="8"/>
      <name val="Calibri"/>
      <family val="2"/>
    </font>
    <font>
      <sz val="9"/>
      <color theme="1"/>
      <name val="Calibri"/>
      <family val="2"/>
      <scheme val="minor"/>
    </font>
    <font>
      <b/>
      <sz val="18"/>
      <color theme="1"/>
      <name val="Calibri"/>
      <family val="2"/>
      <scheme val="minor"/>
    </font>
    <font>
      <b/>
      <sz val="20"/>
      <color theme="1"/>
      <name val="Calibri"/>
      <family val="2"/>
      <scheme val="minor"/>
    </font>
    <font>
      <b/>
      <sz val="20"/>
      <name val="Arial"/>
      <family val="2"/>
    </font>
    <font>
      <b/>
      <i/>
      <sz val="9"/>
      <name val="Bodoni PosterCompressed"/>
      <family val="1"/>
    </font>
  </fonts>
  <fills count="3">
    <fill>
      <patternFill patternType="none"/>
    </fill>
    <fill>
      <patternFill patternType="gray125"/>
    </fill>
    <fill>
      <patternFill patternType="solid">
        <fgColor theme="0"/>
        <bgColor indexed="64"/>
      </patternFill>
    </fill>
  </fills>
  <borders count="49">
    <border>
      <left/>
      <right/>
      <top/>
      <bottom/>
      <diagonal/>
    </border>
    <border>
      <left/>
      <right/>
      <top/>
      <bottom style="medium">
        <color indexed="64"/>
      </bottom>
      <diagonal/>
    </border>
    <border>
      <left/>
      <right/>
      <top style="medium">
        <color indexed="64"/>
      </top>
      <bottom style="hair">
        <color indexed="64"/>
      </bottom>
      <diagonal/>
    </border>
    <border>
      <left/>
      <right/>
      <top style="medium">
        <color indexed="64"/>
      </top>
      <bottom/>
      <diagonal/>
    </border>
    <border>
      <left/>
      <right/>
      <top/>
      <bottom style="thin">
        <color indexed="64"/>
      </bottom>
      <diagonal/>
    </border>
    <border>
      <left/>
      <right/>
      <top/>
      <bottom style="hair">
        <color indexed="64"/>
      </bottom>
      <diagonal/>
    </border>
    <border>
      <left/>
      <right/>
      <top style="thin">
        <color indexed="64"/>
      </top>
      <bottom style="medium">
        <color indexed="64"/>
      </bottom>
      <diagonal/>
    </border>
    <border>
      <left/>
      <right/>
      <top style="hair">
        <color indexed="64"/>
      </top>
      <bottom style="medium">
        <color indexed="64"/>
      </bottom>
      <diagonal/>
    </border>
    <border>
      <left/>
      <right/>
      <top style="hair">
        <color indexed="64"/>
      </top>
      <bottom/>
      <diagonal/>
    </border>
    <border>
      <left/>
      <right style="hair">
        <color indexed="64"/>
      </right>
      <top style="medium">
        <color indexed="64"/>
      </top>
      <bottom style="hair">
        <color indexed="64"/>
      </bottom>
      <diagonal/>
    </border>
    <border>
      <left/>
      <right style="thin">
        <color indexed="64"/>
      </right>
      <top style="medium">
        <color indexed="64"/>
      </top>
      <bottom style="hair">
        <color indexed="64"/>
      </bottom>
      <diagonal/>
    </border>
    <border>
      <left/>
      <right style="hair">
        <color indexed="64"/>
      </right>
      <top style="hair">
        <color indexed="64"/>
      </top>
      <bottom style="thin">
        <color indexed="64"/>
      </bottom>
      <diagonal/>
    </border>
    <border>
      <left/>
      <right style="hair">
        <color indexed="64"/>
      </right>
      <top/>
      <bottom style="thin">
        <color indexed="64"/>
      </bottom>
      <diagonal/>
    </border>
    <border>
      <left/>
      <right style="thin">
        <color indexed="64"/>
      </right>
      <top/>
      <bottom style="thin">
        <color indexed="64"/>
      </bottom>
      <diagonal/>
    </border>
    <border>
      <left/>
      <right style="hair">
        <color indexed="64"/>
      </right>
      <top/>
      <bottom/>
      <diagonal/>
    </border>
    <border>
      <left style="hair">
        <color indexed="64"/>
      </left>
      <right/>
      <top/>
      <bottom/>
      <diagonal/>
    </border>
    <border>
      <left/>
      <right/>
      <top style="medium">
        <color indexed="64"/>
      </top>
      <bottom style="thin">
        <color indexed="64"/>
      </bottom>
      <diagonal/>
    </border>
    <border>
      <left/>
      <right/>
      <top style="hair">
        <color indexed="64"/>
      </top>
      <bottom style="hair">
        <color indexed="64"/>
      </bottom>
      <diagonal/>
    </border>
    <border>
      <left/>
      <right/>
      <top/>
      <bottom style="dotted">
        <color indexed="64"/>
      </bottom>
      <diagonal/>
    </border>
    <border>
      <left/>
      <right/>
      <top style="dashed">
        <color indexed="64"/>
      </top>
      <bottom/>
      <diagonal/>
    </border>
    <border>
      <left/>
      <right/>
      <top style="thin">
        <color indexed="64"/>
      </top>
      <bottom/>
      <diagonal/>
    </border>
    <border>
      <left/>
      <right/>
      <top style="hair">
        <color indexed="64"/>
      </top>
      <bottom style="thin">
        <color indexed="64"/>
      </bottom>
      <diagonal/>
    </border>
    <border>
      <left/>
      <right/>
      <top style="medium">
        <color indexed="64"/>
      </top>
      <bottom style="medium">
        <color indexed="64"/>
      </bottom>
      <diagonal/>
    </border>
    <border>
      <left/>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style="thin">
        <color indexed="64"/>
      </left>
      <right/>
      <top style="hair">
        <color indexed="64"/>
      </top>
      <bottom/>
      <diagonal/>
    </border>
    <border>
      <left style="thin">
        <color indexed="64"/>
      </left>
      <right/>
      <top style="medium">
        <color indexed="64"/>
      </top>
      <bottom style="thin">
        <color indexed="64"/>
      </bottom>
      <diagonal/>
    </border>
    <border>
      <left style="thin">
        <color indexed="64"/>
      </left>
      <right/>
      <top/>
      <bottom style="hair">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style="thin">
        <color indexed="64"/>
      </left>
      <right style="hair">
        <color indexed="64"/>
      </right>
      <top/>
      <bottom/>
      <diagonal/>
    </border>
    <border>
      <left style="thin">
        <color indexed="64"/>
      </left>
      <right style="thin">
        <color indexed="64"/>
      </right>
      <top style="hair">
        <color indexed="64"/>
      </top>
      <bottom/>
      <diagonal/>
    </border>
    <border>
      <left/>
      <right style="thin">
        <color indexed="64"/>
      </right>
      <top/>
      <bottom style="medium">
        <color indexed="64"/>
      </bottom>
      <diagonal/>
    </border>
    <border>
      <left style="thin">
        <color indexed="64"/>
      </left>
      <right style="hair">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right/>
      <top/>
      <bottom style="dashed">
        <color indexed="64"/>
      </bottom>
      <diagonal/>
    </border>
  </borders>
  <cellStyleXfs count="58">
    <xf numFmtId="0" fontId="0" fillId="0" borderId="0"/>
    <xf numFmtId="43" fontId="1" fillId="0" borderId="0" applyFont="0" applyFill="0" applyBorder="0" applyAlignment="0" applyProtection="0"/>
    <xf numFmtId="9" fontId="1" fillId="0" borderId="0" applyFont="0" applyFill="0" applyBorder="0" applyAlignment="0" applyProtection="0"/>
    <xf numFmtId="0" fontId="5" fillId="0" borderId="0" applyNumberFormat="0" applyFill="0" applyBorder="0" applyAlignment="0" applyProtection="0">
      <alignment vertical="top"/>
      <protection locked="0"/>
    </xf>
    <xf numFmtId="0" fontId="6" fillId="0" borderId="0"/>
    <xf numFmtId="0" fontId="8" fillId="0" borderId="0"/>
    <xf numFmtId="0" fontId="6" fillId="0" borderId="0"/>
    <xf numFmtId="43" fontId="8" fillId="0" borderId="0" applyFont="0" applyFill="0" applyBorder="0" applyAlignment="0" applyProtection="0"/>
    <xf numFmtId="169" fontId="8" fillId="0" borderId="0" applyFont="0" applyFill="0" applyBorder="0" applyAlignment="0" applyProtection="0"/>
    <xf numFmtId="0" fontId="26" fillId="0" borderId="0"/>
    <xf numFmtId="0" fontId="30" fillId="0" borderId="0" applyNumberFormat="0" applyFill="0" applyBorder="0" applyAlignment="0" applyProtection="0">
      <alignment vertical="top"/>
      <protection locked="0"/>
    </xf>
    <xf numFmtId="9" fontId="46" fillId="0" borderId="0" applyFont="0" applyFill="0" applyBorder="0" applyAlignment="0" applyProtection="0"/>
    <xf numFmtId="9" fontId="8" fillId="0" borderId="0" applyFont="0" applyFill="0" applyBorder="0" applyAlignment="0" applyProtection="0"/>
    <xf numFmtId="175" fontId="46" fillId="0" borderId="0" applyFont="0" applyFill="0" applyBorder="0" applyAlignment="0" applyProtection="0"/>
    <xf numFmtId="0" fontId="6" fillId="0" borderId="0"/>
    <xf numFmtId="0" fontId="54" fillId="0" borderId="0"/>
    <xf numFmtId="0" fontId="46" fillId="0" borderId="0"/>
    <xf numFmtId="0" fontId="46" fillId="0" borderId="0"/>
    <xf numFmtId="0" fontId="6" fillId="0" borderId="0"/>
    <xf numFmtId="0" fontId="8" fillId="0" borderId="0"/>
    <xf numFmtId="0" fontId="46" fillId="0" borderId="0"/>
    <xf numFmtId="0" fontId="46" fillId="0" borderId="0"/>
    <xf numFmtId="0" fontId="46" fillId="0" borderId="0"/>
    <xf numFmtId="0" fontId="46" fillId="0" borderId="0"/>
    <xf numFmtId="175" fontId="1" fillId="0" borderId="0" applyFont="0" applyFill="0" applyBorder="0" applyAlignment="0" applyProtection="0"/>
    <xf numFmtId="0" fontId="6" fillId="0" borderId="0"/>
    <xf numFmtId="9" fontId="1" fillId="0" borderId="0" applyFont="0" applyFill="0" applyBorder="0" applyAlignment="0" applyProtection="0"/>
    <xf numFmtId="0" fontId="6" fillId="0" borderId="0"/>
    <xf numFmtId="9" fontId="1" fillId="0" borderId="0" applyFont="0" applyFill="0" applyBorder="0" applyAlignment="0" applyProtection="0"/>
    <xf numFmtId="175" fontId="1" fillId="0" borderId="0" applyFont="0" applyFill="0" applyBorder="0" applyAlignment="0" applyProtection="0"/>
    <xf numFmtId="9" fontId="1" fillId="0" borderId="0" applyFont="0" applyFill="0" applyBorder="0" applyAlignment="0" applyProtection="0"/>
    <xf numFmtId="175" fontId="1" fillId="0" borderId="0" applyFont="0" applyFill="0" applyBorder="0" applyAlignment="0" applyProtection="0"/>
    <xf numFmtId="0" fontId="8" fillId="0" borderId="0"/>
    <xf numFmtId="0" fontId="8" fillId="0" borderId="0"/>
    <xf numFmtId="0" fontId="6" fillId="0" borderId="0"/>
    <xf numFmtId="0" fontId="46" fillId="0" borderId="0"/>
    <xf numFmtId="9"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0" fontId="46" fillId="0" borderId="0"/>
    <xf numFmtId="217" fontId="46" fillId="0" borderId="0" applyFont="0" applyFill="0" applyBorder="0" applyAlignment="0" applyProtection="0"/>
    <xf numFmtId="0" fontId="46" fillId="0" borderId="0"/>
    <xf numFmtId="0" fontId="46" fillId="0" borderId="0"/>
    <xf numFmtId="0" fontId="46" fillId="0" borderId="0"/>
    <xf numFmtId="0" fontId="121" fillId="0" borderId="0"/>
    <xf numFmtId="0" fontId="46" fillId="0" borderId="0"/>
    <xf numFmtId="0" fontId="5" fillId="0" borderId="0" applyNumberFormat="0" applyFill="0" applyBorder="0" applyAlignment="0" applyProtection="0">
      <alignment vertical="top"/>
      <protection locked="0"/>
    </xf>
    <xf numFmtId="0" fontId="46" fillId="0" borderId="0"/>
    <xf numFmtId="0" fontId="1" fillId="0" borderId="0"/>
    <xf numFmtId="175" fontId="8" fillId="0" borderId="0" applyFont="0" applyFill="0" applyBorder="0" applyAlignment="0" applyProtection="0"/>
    <xf numFmtId="0" fontId="153" fillId="0" borderId="0" applyNumberFormat="0" applyFill="0" applyBorder="0" applyAlignment="0" applyProtection="0"/>
    <xf numFmtId="0" fontId="46" fillId="0" borderId="0"/>
    <xf numFmtId="0" fontId="46" fillId="0" borderId="0"/>
    <xf numFmtId="0" fontId="6" fillId="0" borderId="0"/>
    <xf numFmtId="0" fontId="8" fillId="0" borderId="0"/>
    <xf numFmtId="0" fontId="46" fillId="0" borderId="0"/>
    <xf numFmtId="0" fontId="8" fillId="0" borderId="0"/>
    <xf numFmtId="0" fontId="26" fillId="0" borderId="0"/>
  </cellStyleXfs>
  <cellXfs count="2115">
    <xf numFmtId="0" fontId="0" fillId="0" borderId="0" xfId="0"/>
    <xf numFmtId="0" fontId="5" fillId="2" borderId="0" xfId="3" applyFill="1" applyAlignment="1" applyProtection="1">
      <alignment horizontal="left" vertical="center"/>
      <protection locked="0"/>
    </xf>
    <xf numFmtId="0" fontId="5" fillId="2" borderId="0" xfId="3" applyFill="1" applyBorder="1" applyAlignment="1" applyProtection="1">
      <alignment horizontal="center" vertical="center"/>
    </xf>
    <xf numFmtId="0" fontId="7" fillId="2" borderId="0" xfId="4" applyFont="1" applyFill="1" applyBorder="1" applyAlignment="1">
      <alignment horizontal="right" vertical="center"/>
    </xf>
    <xf numFmtId="0" fontId="7" fillId="2" borderId="0" xfId="4" applyFont="1" applyFill="1" applyBorder="1" applyAlignment="1">
      <alignment horizontal="center" vertical="center"/>
    </xf>
    <xf numFmtId="0" fontId="7" fillId="2" borderId="0" xfId="4" applyFont="1" applyFill="1" applyBorder="1" applyAlignment="1">
      <alignment vertical="center"/>
    </xf>
    <xf numFmtId="0" fontId="9" fillId="2" borderId="0" xfId="5" applyFont="1" applyFill="1" applyBorder="1" applyAlignment="1">
      <alignment horizontal="centerContinuous" vertical="center"/>
    </xf>
    <xf numFmtId="0" fontId="10" fillId="2" borderId="0" xfId="4" applyFont="1" applyFill="1" applyBorder="1" applyAlignment="1">
      <alignment horizontal="centerContinuous" vertical="center"/>
    </xf>
    <xf numFmtId="164" fontId="11" fillId="2" borderId="0" xfId="5" applyNumberFormat="1" applyFont="1" applyFill="1" applyBorder="1" applyAlignment="1">
      <alignment horizontal="centerContinuous" vertical="center"/>
    </xf>
    <xf numFmtId="16" fontId="12" fillId="2" borderId="0" xfId="4" applyNumberFormat="1" applyFont="1" applyFill="1" applyBorder="1" applyAlignment="1">
      <alignment horizontal="centerContinuous" vertical="center"/>
    </xf>
    <xf numFmtId="0" fontId="12" fillId="2" borderId="0" xfId="4" applyFont="1" applyFill="1" applyBorder="1" applyAlignment="1">
      <alignment horizontal="centerContinuous" vertical="center"/>
    </xf>
    <xf numFmtId="0" fontId="12" fillId="2" borderId="0" xfId="4" applyFont="1" applyFill="1" applyBorder="1" applyAlignment="1">
      <alignment horizontal="center" vertical="center"/>
    </xf>
    <xf numFmtId="0" fontId="12" fillId="2" borderId="0" xfId="4" applyFont="1" applyFill="1" applyBorder="1" applyAlignment="1">
      <alignment vertical="center"/>
    </xf>
    <xf numFmtId="164" fontId="11" fillId="2" borderId="1" xfId="5" applyNumberFormat="1" applyFont="1" applyFill="1" applyBorder="1" applyAlignment="1">
      <alignment horizontal="centerContinuous" vertical="center"/>
    </xf>
    <xf numFmtId="16" fontId="12" fillId="2" borderId="1" xfId="4" applyNumberFormat="1" applyFont="1" applyFill="1" applyBorder="1" applyAlignment="1">
      <alignment horizontal="centerContinuous" vertical="center"/>
    </xf>
    <xf numFmtId="0" fontId="12" fillId="2" borderId="1" xfId="4" applyFont="1" applyFill="1" applyBorder="1" applyAlignment="1">
      <alignment horizontal="centerContinuous" vertical="center"/>
    </xf>
    <xf numFmtId="0" fontId="12" fillId="2" borderId="1" xfId="4" applyFont="1" applyFill="1" applyBorder="1" applyAlignment="1">
      <alignment horizontal="center" vertical="center"/>
    </xf>
    <xf numFmtId="0" fontId="14" fillId="2" borderId="2" xfId="4" applyFont="1" applyFill="1" applyBorder="1" applyAlignment="1">
      <alignment horizontal="centerContinuous" vertical="center"/>
    </xf>
    <xf numFmtId="0" fontId="15" fillId="2" borderId="0" xfId="5" applyFont="1" applyFill="1" applyAlignment="1">
      <alignment horizontal="center"/>
    </xf>
    <xf numFmtId="165" fontId="15" fillId="2" borderId="4" xfId="5" applyNumberFormat="1" applyFont="1" applyFill="1" applyBorder="1" applyAlignment="1">
      <alignment horizontal="right" vertical="center"/>
    </xf>
    <xf numFmtId="0" fontId="15" fillId="2" borderId="4" xfId="5" applyFont="1" applyFill="1" applyBorder="1" applyAlignment="1">
      <alignment horizontal="center"/>
    </xf>
    <xf numFmtId="0" fontId="17" fillId="2" borderId="0" xfId="5" applyFont="1" applyFill="1" applyBorder="1" applyAlignment="1">
      <alignment horizontal="center" vertical="center"/>
    </xf>
    <xf numFmtId="0" fontId="16" fillId="2" borderId="0" xfId="5" applyFont="1" applyFill="1" applyBorder="1" applyAlignment="1">
      <alignment horizontal="center" vertical="center"/>
    </xf>
    <xf numFmtId="165" fontId="18" fillId="2" borderId="0" xfId="5" applyNumberFormat="1" applyFont="1" applyFill="1" applyBorder="1" applyAlignment="1">
      <alignment horizontal="right" vertical="center"/>
    </xf>
    <xf numFmtId="0" fontId="18" fillId="2" borderId="0" xfId="5" applyFont="1" applyFill="1" applyBorder="1" applyAlignment="1">
      <alignment horizontal="center"/>
    </xf>
    <xf numFmtId="0" fontId="15" fillId="2" borderId="0" xfId="5" applyFont="1" applyFill="1" applyBorder="1" applyAlignment="1">
      <alignment horizontal="left" vertical="center"/>
    </xf>
    <xf numFmtId="0" fontId="19" fillId="2" borderId="0" xfId="5" applyFont="1" applyFill="1" applyBorder="1" applyAlignment="1">
      <alignment horizontal="center" vertical="center"/>
    </xf>
    <xf numFmtId="166" fontId="20" fillId="2" borderId="0" xfId="5" applyNumberFormat="1" applyFont="1" applyFill="1" applyAlignment="1">
      <alignment vertical="center"/>
    </xf>
    <xf numFmtId="167" fontId="20" fillId="2" borderId="0" xfId="5" applyNumberFormat="1" applyFont="1" applyFill="1" applyBorder="1" applyAlignment="1">
      <alignment horizontal="center" vertical="center"/>
    </xf>
    <xf numFmtId="167" fontId="21" fillId="2" borderId="0" xfId="5" applyNumberFormat="1" applyFont="1" applyFill="1" applyBorder="1" applyAlignment="1">
      <alignment horizontal="center" vertical="center"/>
    </xf>
    <xf numFmtId="0" fontId="22" fillId="2" borderId="0" xfId="5" applyFont="1" applyFill="1" applyBorder="1" applyAlignment="1">
      <alignment vertical="center"/>
    </xf>
    <xf numFmtId="0" fontId="21" fillId="2" borderId="0" xfId="5" applyFont="1" applyFill="1" applyBorder="1" applyAlignment="1">
      <alignment horizontal="left" vertical="center"/>
    </xf>
    <xf numFmtId="166" fontId="21" fillId="2" borderId="0" xfId="6" applyNumberFormat="1" applyFont="1" applyFill="1" applyBorder="1" applyAlignment="1">
      <alignment vertical="center"/>
    </xf>
    <xf numFmtId="0" fontId="21" fillId="2" borderId="0" xfId="5" applyFont="1" applyFill="1" applyBorder="1" applyAlignment="1">
      <alignment horizontal="center" vertical="center"/>
    </xf>
    <xf numFmtId="0" fontId="15" fillId="2" borderId="5" xfId="5" applyFont="1" applyFill="1" applyBorder="1" applyAlignment="1">
      <alignment horizontal="left" vertical="center"/>
    </xf>
    <xf numFmtId="0" fontId="21" fillId="2" borderId="5" xfId="5" applyFont="1" applyFill="1" applyBorder="1" applyAlignment="1">
      <alignment horizontal="left" vertical="center"/>
    </xf>
    <xf numFmtId="166" fontId="21" fillId="2" borderId="5" xfId="6" applyNumberFormat="1" applyFont="1" applyFill="1" applyBorder="1" applyAlignment="1">
      <alignment vertical="center"/>
    </xf>
    <xf numFmtId="167" fontId="21" fillId="2" borderId="5" xfId="5" applyNumberFormat="1" applyFont="1" applyFill="1" applyBorder="1" applyAlignment="1">
      <alignment horizontal="center" vertical="center"/>
    </xf>
    <xf numFmtId="0" fontId="20" fillId="2" borderId="0" xfId="5" applyFont="1" applyFill="1" applyBorder="1" applyAlignment="1">
      <alignment horizontal="left" vertical="center"/>
    </xf>
    <xf numFmtId="0" fontId="7" fillId="2" borderId="0" xfId="5" applyFont="1" applyFill="1" applyBorder="1" applyAlignment="1">
      <alignment vertical="center"/>
    </xf>
    <xf numFmtId="3" fontId="23" fillId="2" borderId="0" xfId="5" applyNumberFormat="1" applyFont="1" applyFill="1" applyAlignment="1">
      <alignment horizontal="right" vertical="top"/>
    </xf>
    <xf numFmtId="168" fontId="23" fillId="2" borderId="0" xfId="7" applyNumberFormat="1" applyFont="1" applyFill="1" applyAlignment="1">
      <alignment horizontal="right" vertical="top"/>
    </xf>
    <xf numFmtId="3" fontId="23" fillId="2" borderId="5" xfId="5" applyNumberFormat="1" applyFont="1" applyFill="1" applyBorder="1" applyAlignment="1">
      <alignment horizontal="right" vertical="top"/>
    </xf>
    <xf numFmtId="168" fontId="23" fillId="2" borderId="5" xfId="7" applyNumberFormat="1" applyFont="1" applyFill="1" applyBorder="1" applyAlignment="1">
      <alignment horizontal="right" vertical="top"/>
    </xf>
    <xf numFmtId="168" fontId="20" fillId="2" borderId="0" xfId="7" applyNumberFormat="1" applyFont="1" applyFill="1" applyAlignment="1">
      <alignment vertical="center"/>
    </xf>
    <xf numFmtId="0" fontId="14" fillId="2" borderId="0" xfId="4" applyFont="1" applyFill="1" applyBorder="1" applyAlignment="1">
      <alignment horizontal="left" vertical="center"/>
    </xf>
    <xf numFmtId="165" fontId="20" fillId="2" borderId="0" xfId="4" applyNumberFormat="1" applyFont="1" applyFill="1" applyBorder="1" applyAlignment="1">
      <alignment horizontal="right" vertical="center"/>
    </xf>
    <xf numFmtId="0" fontId="21" fillId="2" borderId="0" xfId="4" applyFont="1" applyFill="1" applyBorder="1" applyAlignment="1">
      <alignment vertical="center"/>
    </xf>
    <xf numFmtId="0" fontId="24" fillId="2" borderId="0" xfId="4" applyFont="1" applyFill="1" applyBorder="1" applyAlignment="1">
      <alignment horizontal="left" vertical="center"/>
    </xf>
    <xf numFmtId="0" fontId="21" fillId="2" borderId="0" xfId="4" applyFont="1" applyFill="1" applyBorder="1" applyAlignment="1">
      <alignment horizontal="center" vertical="center"/>
    </xf>
    <xf numFmtId="0" fontId="24" fillId="2" borderId="5" xfId="4" applyFont="1" applyFill="1" applyBorder="1" applyAlignment="1">
      <alignment horizontal="left" vertical="center"/>
    </xf>
    <xf numFmtId="0" fontId="21" fillId="2" borderId="5" xfId="4" applyFont="1" applyFill="1" applyBorder="1" applyAlignment="1">
      <alignment horizontal="center" vertical="center"/>
    </xf>
    <xf numFmtId="167" fontId="21" fillId="2" borderId="0" xfId="5" applyNumberFormat="1" applyFont="1" applyFill="1" applyBorder="1" applyAlignment="1">
      <alignment vertical="center"/>
    </xf>
    <xf numFmtId="0" fontId="21" fillId="2" borderId="0" xfId="5" applyFont="1" applyFill="1" applyBorder="1" applyAlignment="1">
      <alignment vertical="center"/>
    </xf>
    <xf numFmtId="0" fontId="7" fillId="2" borderId="1" xfId="4" applyFont="1" applyFill="1" applyBorder="1" applyAlignment="1">
      <alignment horizontal="center" vertical="center"/>
    </xf>
    <xf numFmtId="0" fontId="7" fillId="2" borderId="1" xfId="4" applyFont="1" applyFill="1" applyBorder="1" applyAlignment="1">
      <alignment horizontal="right" vertical="center"/>
    </xf>
    <xf numFmtId="0" fontId="7" fillId="2" borderId="0" xfId="4" applyFont="1" applyFill="1" applyBorder="1" applyAlignment="1">
      <alignment horizontal="left" vertical="center"/>
    </xf>
    <xf numFmtId="167" fontId="17" fillId="2" borderId="0" xfId="5" applyNumberFormat="1" applyFont="1" applyFill="1"/>
    <xf numFmtId="0" fontId="10" fillId="2" borderId="1" xfId="4" applyFont="1" applyFill="1" applyBorder="1" applyAlignment="1">
      <alignment horizontal="centerContinuous" vertical="center"/>
    </xf>
    <xf numFmtId="166" fontId="20" fillId="2" borderId="0" xfId="6" applyNumberFormat="1" applyFont="1" applyFill="1" applyBorder="1" applyAlignment="1">
      <alignment vertical="center"/>
    </xf>
    <xf numFmtId="169" fontId="7" fillId="2" borderId="1" xfId="8" applyFont="1" applyFill="1" applyBorder="1" applyAlignment="1">
      <alignment horizontal="center" vertical="center"/>
    </xf>
    <xf numFmtId="169" fontId="7" fillId="2" borderId="1" xfId="8" applyFont="1" applyFill="1" applyBorder="1" applyAlignment="1">
      <alignment horizontal="right" vertical="center"/>
    </xf>
    <xf numFmtId="0" fontId="5" fillId="2" borderId="0" xfId="3" applyFill="1" applyAlignment="1" applyProtection="1"/>
    <xf numFmtId="0" fontId="8" fillId="2" borderId="0" xfId="5" applyFill="1"/>
    <xf numFmtId="0" fontId="8" fillId="2" borderId="0" xfId="5" applyFill="1" applyAlignment="1">
      <alignment horizontal="centerContinuous" vertical="center"/>
    </xf>
    <xf numFmtId="0" fontId="20" fillId="2" borderId="2" xfId="5" applyFont="1" applyFill="1" applyBorder="1" applyAlignment="1">
      <alignment horizontal="centerContinuous" vertical="center"/>
    </xf>
    <xf numFmtId="0" fontId="19" fillId="2" borderId="0" xfId="5" applyFont="1" applyFill="1"/>
    <xf numFmtId="0" fontId="20" fillId="2" borderId="4" xfId="5" applyFont="1" applyFill="1" applyBorder="1" applyAlignment="1">
      <alignment horizontal="center" vertical="center"/>
    </xf>
    <xf numFmtId="0" fontId="21" fillId="2" borderId="0" xfId="5" applyFont="1" applyFill="1" applyAlignment="1">
      <alignment vertical="center"/>
    </xf>
    <xf numFmtId="165" fontId="21" fillId="2" borderId="0" xfId="5" applyNumberFormat="1" applyFont="1" applyFill="1" applyAlignment="1">
      <alignment vertical="center"/>
    </xf>
    <xf numFmtId="167" fontId="21" fillId="2" borderId="0" xfId="5" applyNumberFormat="1" applyFont="1" applyFill="1" applyAlignment="1">
      <alignment vertical="center"/>
    </xf>
    <xf numFmtId="0" fontId="20" fillId="2" borderId="6" xfId="5" applyFont="1" applyFill="1" applyBorder="1" applyAlignment="1">
      <alignment vertical="center"/>
    </xf>
    <xf numFmtId="168" fontId="20" fillId="2" borderId="6" xfId="7" applyNumberFormat="1" applyFont="1" applyFill="1" applyBorder="1" applyAlignment="1">
      <alignment vertical="center"/>
    </xf>
    <xf numFmtId="167" fontId="20" fillId="2" borderId="6" xfId="5" applyNumberFormat="1" applyFont="1" applyFill="1" applyBorder="1" applyAlignment="1">
      <alignment vertical="center"/>
    </xf>
    <xf numFmtId="0" fontId="21" fillId="2" borderId="0" xfId="5" applyFont="1" applyFill="1" applyAlignment="1">
      <alignment horizontal="left" vertical="center"/>
    </xf>
    <xf numFmtId="0" fontId="26" fillId="2" borderId="0" xfId="9" applyFill="1"/>
    <xf numFmtId="0" fontId="27" fillId="2" borderId="0" xfId="9" applyFont="1" applyFill="1" applyAlignment="1">
      <alignment horizontal="center"/>
    </xf>
    <xf numFmtId="0" fontId="9" fillId="2" borderId="0" xfId="9" applyFont="1" applyFill="1" applyAlignment="1">
      <alignment horizontal="centerContinuous" vertical="center" wrapText="1"/>
    </xf>
    <xf numFmtId="0" fontId="28" fillId="2" borderId="0" xfId="9" applyFont="1" applyFill="1" applyAlignment="1">
      <alignment horizontal="centerContinuous" vertical="center" wrapText="1"/>
    </xf>
    <xf numFmtId="0" fontId="28" fillId="2" borderId="0" xfId="9" applyFont="1" applyFill="1" applyAlignment="1">
      <alignment vertical="center" wrapText="1"/>
    </xf>
    <xf numFmtId="166" fontId="29" fillId="2" borderId="0" xfId="9" applyNumberFormat="1" applyFont="1" applyFill="1" applyAlignment="1">
      <alignment horizontal="center"/>
    </xf>
    <xf numFmtId="0" fontId="31" fillId="2" borderId="0" xfId="10" applyFont="1" applyFill="1" applyAlignment="1" applyProtection="1">
      <alignment horizontal="left" vertical="center"/>
      <protection locked="0"/>
    </xf>
    <xf numFmtId="0" fontId="11" fillId="2" borderId="0" xfId="9" applyFont="1" applyFill="1" applyAlignment="1">
      <alignment horizontal="centerContinuous" vertical="center"/>
    </xf>
    <xf numFmtId="0" fontId="32" fillId="2" borderId="0" xfId="9" applyFont="1" applyFill="1" applyAlignment="1">
      <alignment vertical="center"/>
    </xf>
    <xf numFmtId="166" fontId="29" fillId="2" borderId="0" xfId="9" applyNumberFormat="1" applyFont="1" applyFill="1" applyAlignment="1">
      <alignment horizontal="center" vertical="center"/>
    </xf>
    <xf numFmtId="0" fontId="26" fillId="2" borderId="0" xfId="9" quotePrefix="1" applyFill="1"/>
    <xf numFmtId="0" fontId="17" fillId="2" borderId="1" xfId="9" applyFont="1" applyFill="1" applyBorder="1"/>
    <xf numFmtId="0" fontId="7" fillId="2" borderId="1" xfId="4" applyFont="1" applyFill="1" applyBorder="1" applyAlignment="1">
      <alignment horizontal="left" vertical="center"/>
    </xf>
    <xf numFmtId="0" fontId="7" fillId="2" borderId="1" xfId="9" applyFont="1" applyFill="1" applyBorder="1" applyAlignment="1">
      <alignment horizontal="center" vertical="center"/>
    </xf>
    <xf numFmtId="0" fontId="33" fillId="2" borderId="0" xfId="9" quotePrefix="1" applyFont="1" applyFill="1" applyAlignment="1">
      <alignment vertical="center"/>
    </xf>
    <xf numFmtId="0" fontId="34" fillId="2" borderId="0" xfId="9" applyFont="1" applyFill="1"/>
    <xf numFmtId="0" fontId="18" fillId="2" borderId="2" xfId="9" applyFont="1" applyFill="1" applyBorder="1" applyAlignment="1">
      <alignment horizontal="centerContinuous" vertical="center"/>
    </xf>
    <xf numFmtId="0" fontId="18" fillId="2" borderId="2" xfId="4" applyFont="1" applyFill="1" applyBorder="1" applyAlignment="1">
      <alignment horizontal="centerContinuous" vertical="center"/>
    </xf>
    <xf numFmtId="0" fontId="34" fillId="2" borderId="2" xfId="9" applyFont="1" applyFill="1" applyBorder="1" applyAlignment="1">
      <alignment horizontal="centerContinuous"/>
    </xf>
    <xf numFmtId="0" fontId="35" fillId="2" borderId="0" xfId="9" applyFont="1" applyFill="1" applyAlignment="1">
      <alignment horizontal="center"/>
    </xf>
    <xf numFmtId="0" fontId="34" fillId="2" borderId="4" xfId="9" applyFont="1" applyFill="1" applyBorder="1"/>
    <xf numFmtId="165" fontId="18" fillId="2" borderId="4" xfId="6" applyNumberFormat="1" applyFont="1" applyFill="1" applyBorder="1" applyAlignment="1">
      <alignment horizontal="right" vertical="center"/>
    </xf>
    <xf numFmtId="0" fontId="18" fillId="2" borderId="0" xfId="5" applyFont="1" applyFill="1" applyBorder="1" applyAlignment="1">
      <alignment horizontal="left" vertical="center"/>
    </xf>
    <xf numFmtId="0" fontId="34" fillId="2" borderId="0" xfId="5" applyFont="1" applyFill="1" applyBorder="1" applyAlignment="1">
      <alignment horizontal="center" vertical="center"/>
    </xf>
    <xf numFmtId="166" fontId="18" fillId="2" borderId="0" xfId="6" applyNumberFormat="1" applyFont="1" applyFill="1" applyBorder="1" applyAlignment="1">
      <alignment vertical="center"/>
    </xf>
    <xf numFmtId="0" fontId="36" fillId="2" borderId="0" xfId="9" applyFont="1" applyFill="1" applyAlignment="1">
      <alignment horizontal="center"/>
    </xf>
    <xf numFmtId="0" fontId="34" fillId="2" borderId="0" xfId="5" applyFont="1" applyFill="1" applyBorder="1" applyAlignment="1">
      <alignment vertical="center"/>
    </xf>
    <xf numFmtId="0" fontId="34" fillId="2" borderId="0" xfId="5" applyFont="1" applyFill="1" applyBorder="1" applyAlignment="1">
      <alignment horizontal="left" vertical="center"/>
    </xf>
    <xf numFmtId="166" fontId="34" fillId="2" borderId="0" xfId="6" applyNumberFormat="1" applyFont="1" applyFill="1" applyBorder="1" applyAlignment="1">
      <alignment vertical="center"/>
    </xf>
    <xf numFmtId="0" fontId="18" fillId="2" borderId="5" xfId="5" applyFont="1" applyFill="1" applyBorder="1" applyAlignment="1">
      <alignment horizontal="left" vertical="center"/>
    </xf>
    <xf numFmtId="0" fontId="34" fillId="2" borderId="5" xfId="5" applyFont="1" applyFill="1" applyBorder="1" applyAlignment="1">
      <alignment horizontal="left" vertical="center"/>
    </xf>
    <xf numFmtId="166" fontId="34" fillId="2" borderId="5" xfId="6" applyNumberFormat="1" applyFont="1" applyFill="1" applyBorder="1" applyAlignment="1">
      <alignment vertical="center"/>
    </xf>
    <xf numFmtId="0" fontId="18" fillId="2" borderId="0" xfId="9" applyFont="1" applyFill="1" applyBorder="1" applyAlignment="1">
      <alignment vertical="center"/>
    </xf>
    <xf numFmtId="0" fontId="34" fillId="2" borderId="5" xfId="9" applyFont="1" applyFill="1" applyBorder="1"/>
    <xf numFmtId="0" fontId="18" fillId="2" borderId="0" xfId="9" applyFont="1" applyFill="1"/>
    <xf numFmtId="166" fontId="26" fillId="2" borderId="0" xfId="9" applyNumberFormat="1" applyFill="1"/>
    <xf numFmtId="0" fontId="34" fillId="2" borderId="1" xfId="9" applyFont="1" applyFill="1" applyBorder="1"/>
    <xf numFmtId="167" fontId="34" fillId="2" borderId="1" xfId="5" applyNumberFormat="1" applyFont="1" applyFill="1" applyBorder="1" applyAlignment="1">
      <alignment vertical="center"/>
    </xf>
    <xf numFmtId="167" fontId="34" fillId="2" borderId="7" xfId="5" applyNumberFormat="1" applyFont="1" applyFill="1" applyBorder="1" applyAlignment="1">
      <alignment vertical="center"/>
    </xf>
    <xf numFmtId="0" fontId="34" fillId="2" borderId="0" xfId="9" applyFont="1" applyFill="1" applyBorder="1"/>
    <xf numFmtId="0" fontId="16" fillId="2" borderId="0" xfId="9" applyFont="1" applyFill="1" applyBorder="1"/>
    <xf numFmtId="166" fontId="34" fillId="0" borderId="5" xfId="6" applyNumberFormat="1" applyFont="1" applyFill="1" applyBorder="1" applyAlignment="1">
      <alignment vertical="center"/>
    </xf>
    <xf numFmtId="0" fontId="21" fillId="2" borderId="0" xfId="5" applyFont="1" applyFill="1"/>
    <xf numFmtId="0" fontId="32" fillId="2" borderId="0" xfId="9" applyFont="1" applyFill="1" applyAlignment="1">
      <alignment horizontal="centerContinuous" vertical="center"/>
    </xf>
    <xf numFmtId="166" fontId="37" fillId="2" borderId="0" xfId="9" applyNumberFormat="1" applyFont="1" applyFill="1" applyAlignment="1">
      <alignment vertical="center"/>
    </xf>
    <xf numFmtId="166" fontId="32" fillId="2" borderId="0" xfId="9" applyNumberFormat="1" applyFont="1" applyFill="1" applyAlignment="1">
      <alignment horizontal="centerContinuous" vertical="center"/>
    </xf>
    <xf numFmtId="166" fontId="38" fillId="2" borderId="0" xfId="9" applyNumberFormat="1" applyFont="1" applyFill="1"/>
    <xf numFmtId="0" fontId="38" fillId="2" borderId="0" xfId="9" applyFont="1" applyFill="1"/>
    <xf numFmtId="0" fontId="9" fillId="2" borderId="0" xfId="9" applyFont="1" applyFill="1" applyBorder="1" applyAlignment="1">
      <alignment horizontal="center" vertical="center"/>
    </xf>
    <xf numFmtId="0" fontId="26" fillId="2" borderId="0" xfId="9" applyFill="1" applyBorder="1"/>
    <xf numFmtId="17" fontId="18" fillId="2" borderId="2" xfId="9" applyNumberFormat="1" applyFont="1" applyFill="1" applyBorder="1" applyAlignment="1">
      <alignment horizontal="center" vertical="center"/>
    </xf>
    <xf numFmtId="0" fontId="40" fillId="2" borderId="0" xfId="9" applyFont="1" applyFill="1"/>
    <xf numFmtId="166" fontId="18" fillId="2" borderId="0" xfId="6" applyNumberFormat="1" applyFont="1" applyFill="1" applyBorder="1" applyAlignment="1">
      <alignment horizontal="center" vertical="center"/>
    </xf>
    <xf numFmtId="166" fontId="41" fillId="2" borderId="0" xfId="6" applyNumberFormat="1" applyFont="1" applyFill="1" applyBorder="1" applyAlignment="1">
      <alignment horizontal="center" vertical="center"/>
    </xf>
    <xf numFmtId="166" fontId="34" fillId="2" borderId="5" xfId="6" applyNumberFormat="1" applyFont="1" applyFill="1" applyBorder="1" applyAlignment="1">
      <alignment horizontal="center" vertical="center"/>
    </xf>
    <xf numFmtId="166" fontId="34" fillId="2" borderId="0" xfId="6" applyNumberFormat="1" applyFont="1" applyFill="1" applyBorder="1" applyAlignment="1">
      <alignment horizontal="right" vertical="center"/>
    </xf>
    <xf numFmtId="0" fontId="16" fillId="2" borderId="1" xfId="9" applyFont="1" applyFill="1" applyBorder="1"/>
    <xf numFmtId="0" fontId="39" fillId="2" borderId="0" xfId="9" applyFont="1" applyFill="1" applyBorder="1" applyAlignment="1">
      <alignment horizontal="left" vertical="center" wrapText="1"/>
    </xf>
    <xf numFmtId="0" fontId="8" fillId="2" borderId="0" xfId="5" applyFill="1" applyAlignment="1">
      <alignment wrapText="1"/>
    </xf>
    <xf numFmtId="0" fontId="42" fillId="2" borderId="0" xfId="5" applyFont="1" applyFill="1" applyAlignment="1">
      <alignment wrapText="1"/>
    </xf>
    <xf numFmtId="0" fontId="15" fillId="2" borderId="0" xfId="5" applyFont="1" applyFill="1" applyAlignment="1">
      <alignment horizontal="center" wrapText="1"/>
    </xf>
    <xf numFmtId="0" fontId="22" fillId="2" borderId="3" xfId="5" applyFont="1" applyFill="1" applyBorder="1" applyAlignment="1">
      <alignment wrapText="1"/>
    </xf>
    <xf numFmtId="49" fontId="43" fillId="2" borderId="3" xfId="5" applyNumberFormat="1" applyFont="1" applyFill="1" applyBorder="1" applyAlignment="1">
      <alignment horizontal="center" vertical="top" wrapText="1"/>
    </xf>
    <xf numFmtId="0" fontId="15" fillId="2" borderId="3" xfId="5" applyFont="1" applyFill="1" applyBorder="1" applyAlignment="1">
      <alignment horizontal="center"/>
    </xf>
    <xf numFmtId="0" fontId="22" fillId="2" borderId="0" xfId="5" applyFont="1" applyFill="1" applyBorder="1" applyAlignment="1">
      <alignment wrapText="1"/>
    </xf>
    <xf numFmtId="0" fontId="8" fillId="2" borderId="0" xfId="5" applyFill="1" applyBorder="1" applyAlignment="1">
      <alignment wrapText="1"/>
    </xf>
    <xf numFmtId="0" fontId="22" fillId="2" borderId="4" xfId="5" applyFont="1" applyFill="1" applyBorder="1" applyAlignment="1">
      <alignment wrapText="1"/>
    </xf>
    <xf numFmtId="49" fontId="43" fillId="2" borderId="4" xfId="5" applyNumberFormat="1" applyFont="1" applyFill="1" applyBorder="1" applyAlignment="1">
      <alignment horizontal="center" vertical="top" wrapText="1"/>
    </xf>
    <xf numFmtId="0" fontId="22" fillId="2" borderId="0" xfId="5" applyFont="1" applyFill="1" applyAlignment="1">
      <alignment wrapText="1"/>
    </xf>
    <xf numFmtId="49" fontId="43" fillId="2" borderId="8" xfId="5" applyNumberFormat="1" applyFont="1" applyFill="1" applyBorder="1" applyAlignment="1">
      <alignment horizontal="center" vertical="top" wrapText="1"/>
    </xf>
    <xf numFmtId="170" fontId="44" fillId="2" borderId="0" xfId="5" applyNumberFormat="1" applyFont="1" applyFill="1" applyAlignment="1">
      <alignment horizontal="right" vertical="top"/>
    </xf>
    <xf numFmtId="49" fontId="43" fillId="2" borderId="0" xfId="5" applyNumberFormat="1" applyFont="1" applyFill="1" applyAlignment="1">
      <alignment horizontal="center" vertical="top" wrapText="1"/>
    </xf>
    <xf numFmtId="170" fontId="44" fillId="2" borderId="5" xfId="5" applyNumberFormat="1" applyFont="1" applyFill="1" applyBorder="1" applyAlignment="1">
      <alignment horizontal="right" vertical="top"/>
    </xf>
    <xf numFmtId="49" fontId="43" fillId="2" borderId="5" xfId="5" applyNumberFormat="1" applyFont="1" applyFill="1" applyBorder="1" applyAlignment="1">
      <alignment horizontal="center" vertical="top" wrapText="1"/>
    </xf>
    <xf numFmtId="170" fontId="44" fillId="2" borderId="0" xfId="5" applyNumberFormat="1" applyFont="1" applyFill="1" applyBorder="1" applyAlignment="1">
      <alignment horizontal="right" vertical="top"/>
    </xf>
    <xf numFmtId="49" fontId="43" fillId="2" borderId="0" xfId="5" applyNumberFormat="1" applyFont="1" applyFill="1" applyBorder="1" applyAlignment="1">
      <alignment horizontal="center" vertical="top" wrapText="1"/>
    </xf>
    <xf numFmtId="0" fontId="45" fillId="2" borderId="0" xfId="5" applyFont="1" applyFill="1" applyAlignment="1">
      <alignment wrapText="1"/>
    </xf>
    <xf numFmtId="49" fontId="44" fillId="2" borderId="0" xfId="5" applyNumberFormat="1" applyFont="1" applyFill="1" applyAlignment="1">
      <alignment horizontal="left" vertical="top"/>
    </xf>
    <xf numFmtId="171" fontId="43" fillId="2" borderId="8" xfId="11" applyNumberFormat="1" applyFont="1" applyFill="1" applyBorder="1" applyAlignment="1">
      <alignment horizontal="center" vertical="top" wrapText="1"/>
    </xf>
    <xf numFmtId="171" fontId="44" fillId="2" borderId="8" xfId="11" applyNumberFormat="1" applyFont="1" applyFill="1" applyBorder="1" applyAlignment="1">
      <alignment horizontal="right" vertical="top"/>
    </xf>
    <xf numFmtId="0" fontId="22" fillId="2" borderId="1" xfId="5" applyFont="1" applyFill="1" applyBorder="1" applyAlignment="1">
      <alignment wrapText="1"/>
    </xf>
    <xf numFmtId="49" fontId="44" fillId="2" borderId="0" xfId="5" applyNumberFormat="1" applyFont="1" applyFill="1" applyAlignment="1">
      <alignment horizontal="left" vertical="top" wrapText="1"/>
    </xf>
    <xf numFmtId="49" fontId="43" fillId="2" borderId="0" xfId="5" applyNumberFormat="1" applyFont="1" applyFill="1" applyAlignment="1">
      <alignment horizontal="left" vertical="top"/>
    </xf>
    <xf numFmtId="0" fontId="8" fillId="2" borderId="0" xfId="5" applyFont="1" applyFill="1" applyAlignment="1"/>
    <xf numFmtId="171" fontId="43" fillId="2" borderId="0" xfId="11" applyNumberFormat="1" applyFont="1" applyFill="1" applyBorder="1" applyAlignment="1">
      <alignment horizontal="center" vertical="top"/>
    </xf>
    <xf numFmtId="0" fontId="8" fillId="2" borderId="0" xfId="5" applyFill="1" applyAlignment="1"/>
    <xf numFmtId="172" fontId="44" fillId="2" borderId="0" xfId="5" applyNumberFormat="1" applyFont="1" applyFill="1" applyAlignment="1">
      <alignment horizontal="right" vertical="top"/>
    </xf>
    <xf numFmtId="171" fontId="44" fillId="2" borderId="0" xfId="11" applyNumberFormat="1" applyFont="1" applyFill="1" applyBorder="1" applyAlignment="1">
      <alignment horizontal="center" vertical="top"/>
    </xf>
    <xf numFmtId="49" fontId="44" fillId="2" borderId="5" xfId="5" applyNumberFormat="1" applyFont="1" applyFill="1" applyBorder="1" applyAlignment="1">
      <alignment horizontal="left" vertical="top"/>
    </xf>
    <xf numFmtId="172" fontId="44" fillId="2" borderId="5" xfId="5" applyNumberFormat="1" applyFont="1" applyFill="1" applyBorder="1" applyAlignment="1">
      <alignment horizontal="right" vertical="top"/>
    </xf>
    <xf numFmtId="171" fontId="44" fillId="2" borderId="5" xfId="11" applyNumberFormat="1" applyFont="1" applyFill="1" applyBorder="1" applyAlignment="1">
      <alignment horizontal="center" vertical="top"/>
    </xf>
    <xf numFmtId="49" fontId="44" fillId="2" borderId="0" xfId="5" applyNumberFormat="1" applyFont="1" applyFill="1" applyBorder="1" applyAlignment="1">
      <alignment horizontal="left" vertical="top"/>
    </xf>
    <xf numFmtId="171" fontId="44" fillId="2" borderId="0" xfId="12" applyNumberFormat="1" applyFont="1" applyFill="1" applyBorder="1" applyAlignment="1">
      <alignment horizontal="right" vertical="top"/>
    </xf>
    <xf numFmtId="171" fontId="21" fillId="2" borderId="0" xfId="12" applyNumberFormat="1" applyFont="1" applyFill="1" applyBorder="1" applyAlignment="1">
      <alignment vertical="center"/>
    </xf>
    <xf numFmtId="9" fontId="44" fillId="2" borderId="0" xfId="11" applyFont="1" applyFill="1" applyBorder="1" applyAlignment="1">
      <alignment horizontal="center" vertical="top"/>
    </xf>
    <xf numFmtId="49" fontId="44" fillId="2" borderId="1" xfId="5" applyNumberFormat="1" applyFont="1" applyFill="1" applyBorder="1" applyAlignment="1">
      <alignment horizontal="left" vertical="top"/>
    </xf>
    <xf numFmtId="0" fontId="8" fillId="2" borderId="1" xfId="5" applyFill="1" applyBorder="1"/>
    <xf numFmtId="171" fontId="44" fillId="2" borderId="1" xfId="12" applyNumberFormat="1" applyFont="1" applyFill="1" applyBorder="1" applyAlignment="1">
      <alignment horizontal="right" vertical="top"/>
    </xf>
    <xf numFmtId="9" fontId="44" fillId="2" borderId="1" xfId="11" applyFont="1" applyFill="1" applyBorder="1" applyAlignment="1">
      <alignment horizontal="center" vertical="top"/>
    </xf>
    <xf numFmtId="49" fontId="23" fillId="2" borderId="0" xfId="5" applyNumberFormat="1" applyFont="1" applyFill="1" applyAlignment="1">
      <alignment horizontal="left" vertical="top" wrapText="1"/>
    </xf>
    <xf numFmtId="0" fontId="15" fillId="2" borderId="4" xfId="5" quotePrefix="1" applyFont="1" applyFill="1" applyBorder="1" applyAlignment="1">
      <alignment horizontal="center"/>
    </xf>
    <xf numFmtId="166" fontId="8" fillId="2" borderId="0" xfId="5" applyNumberFormat="1" applyFill="1"/>
    <xf numFmtId="166" fontId="48" fillId="2" borderId="0" xfId="5" applyNumberFormat="1" applyFont="1" applyFill="1"/>
    <xf numFmtId="0" fontId="8" fillId="2" borderId="0" xfId="5" applyFill="1" applyAlignment="1">
      <alignment horizontal="center" wrapText="1"/>
    </xf>
    <xf numFmtId="49" fontId="23" fillId="2" borderId="0" xfId="5" applyNumberFormat="1" applyFont="1" applyFill="1" applyAlignment="1">
      <alignment horizontal="center" vertical="top" wrapText="1"/>
    </xf>
    <xf numFmtId="0" fontId="17" fillId="2" borderId="0" xfId="5" applyFont="1" applyFill="1"/>
    <xf numFmtId="0" fontId="9" fillId="2" borderId="0" xfId="5" applyFont="1" applyFill="1" applyAlignment="1">
      <alignment horizontal="centerContinuous" vertical="center" wrapText="1"/>
    </xf>
    <xf numFmtId="0" fontId="28" fillId="2" borderId="0" xfId="5" applyFont="1" applyFill="1" applyAlignment="1">
      <alignment horizontal="centerContinuous" vertical="center" wrapText="1"/>
    </xf>
    <xf numFmtId="0" fontId="11" fillId="2" borderId="0" xfId="5" applyFont="1" applyFill="1" applyAlignment="1">
      <alignment horizontal="centerContinuous" vertical="center"/>
    </xf>
    <xf numFmtId="0" fontId="32" fillId="2" borderId="0" xfId="5" applyFont="1" applyFill="1" applyAlignment="1">
      <alignment horizontal="centerContinuous" vertical="center"/>
    </xf>
    <xf numFmtId="0" fontId="17" fillId="2" borderId="1" xfId="5" applyFont="1" applyFill="1" applyBorder="1"/>
    <xf numFmtId="0" fontId="7" fillId="2" borderId="1" xfId="5" applyFont="1" applyFill="1" applyBorder="1" applyAlignment="1">
      <alignment horizontal="center" vertical="center"/>
    </xf>
    <xf numFmtId="0" fontId="20" fillId="2" borderId="2" xfId="4" applyFont="1" applyFill="1" applyBorder="1" applyAlignment="1">
      <alignment horizontal="centerContinuous" vertical="center"/>
    </xf>
    <xf numFmtId="0" fontId="21" fillId="2" borderId="2" xfId="5" applyFont="1" applyFill="1" applyBorder="1" applyAlignment="1">
      <alignment horizontal="centerContinuous"/>
    </xf>
    <xf numFmtId="0" fontId="21" fillId="2" borderId="4" xfId="5" applyFont="1" applyFill="1" applyBorder="1"/>
    <xf numFmtId="165" fontId="20" fillId="2" borderId="4" xfId="6" applyNumberFormat="1" applyFont="1" applyFill="1" applyBorder="1" applyAlignment="1">
      <alignment horizontal="right" vertical="center"/>
    </xf>
    <xf numFmtId="0" fontId="21" fillId="2" borderId="0" xfId="5" applyFont="1" applyFill="1" applyBorder="1"/>
    <xf numFmtId="165" fontId="20" fillId="2" borderId="0" xfId="6" applyNumberFormat="1" applyFont="1" applyFill="1" applyBorder="1" applyAlignment="1">
      <alignment horizontal="right" vertical="center"/>
    </xf>
    <xf numFmtId="166" fontId="20" fillId="2" borderId="0" xfId="9" applyNumberFormat="1" applyFont="1" applyFill="1" applyAlignment="1">
      <alignment vertical="center"/>
    </xf>
    <xf numFmtId="166" fontId="21" fillId="2" borderId="0" xfId="9" applyNumberFormat="1" applyFont="1" applyFill="1" applyAlignment="1">
      <alignment vertical="center"/>
    </xf>
    <xf numFmtId="0" fontId="21" fillId="2" borderId="5" xfId="5" applyFont="1" applyFill="1" applyBorder="1"/>
    <xf numFmtId="0" fontId="20" fillId="2" borderId="0" xfId="5" applyFont="1" applyFill="1" applyBorder="1" applyAlignment="1">
      <alignment vertical="center"/>
    </xf>
    <xf numFmtId="0" fontId="20" fillId="2" borderId="0" xfId="5" applyFont="1" applyFill="1"/>
    <xf numFmtId="0" fontId="16" fillId="2" borderId="1" xfId="5" applyFont="1" applyFill="1" applyBorder="1"/>
    <xf numFmtId="0" fontId="18" fillId="2" borderId="1" xfId="5" applyFont="1" applyFill="1" applyBorder="1" applyAlignment="1">
      <alignment vertical="center"/>
    </xf>
    <xf numFmtId="0" fontId="18" fillId="2" borderId="1" xfId="5" applyFont="1" applyFill="1" applyBorder="1" applyAlignment="1">
      <alignment horizontal="left" vertical="center"/>
    </xf>
    <xf numFmtId="173" fontId="18" fillId="2" borderId="1" xfId="5" applyNumberFormat="1" applyFont="1" applyFill="1" applyBorder="1" applyAlignment="1">
      <alignment horizontal="right" vertical="center"/>
    </xf>
    <xf numFmtId="174" fontId="18" fillId="2" borderId="1" xfId="5" applyNumberFormat="1" applyFont="1" applyFill="1" applyBorder="1" applyAlignment="1">
      <alignment horizontal="right" vertical="center"/>
    </xf>
    <xf numFmtId="0" fontId="16" fillId="2" borderId="0" xfId="5" applyFont="1" applyFill="1"/>
    <xf numFmtId="0" fontId="18" fillId="2" borderId="0" xfId="5" applyFont="1" applyFill="1" applyBorder="1" applyAlignment="1">
      <alignment vertical="center"/>
    </xf>
    <xf numFmtId="173" fontId="18" fillId="2" borderId="0" xfId="5" applyNumberFormat="1" applyFont="1" applyFill="1" applyBorder="1" applyAlignment="1">
      <alignment horizontal="right" vertical="center"/>
    </xf>
    <xf numFmtId="174" fontId="18" fillId="2" borderId="0" xfId="5" applyNumberFormat="1" applyFont="1" applyFill="1" applyBorder="1" applyAlignment="1">
      <alignment horizontal="right" vertical="center"/>
    </xf>
    <xf numFmtId="0" fontId="16" fillId="2" borderId="0" xfId="5" applyFont="1" applyFill="1" applyBorder="1"/>
    <xf numFmtId="0" fontId="22" fillId="2" borderId="0" xfId="9" applyFont="1" applyFill="1"/>
    <xf numFmtId="0" fontId="15" fillId="2" borderId="2" xfId="9" applyFont="1" applyFill="1" applyBorder="1" applyAlignment="1">
      <alignment horizontal="centerContinuous" vertical="center"/>
    </xf>
    <xf numFmtId="0" fontId="15" fillId="2" borderId="2" xfId="4" applyFont="1" applyFill="1" applyBorder="1" applyAlignment="1">
      <alignment horizontal="centerContinuous" vertical="center"/>
    </xf>
    <xf numFmtId="0" fontId="22" fillId="2" borderId="2" xfId="9" applyFont="1" applyFill="1" applyBorder="1" applyAlignment="1">
      <alignment horizontal="centerContinuous"/>
    </xf>
    <xf numFmtId="0" fontId="22" fillId="2" borderId="4" xfId="9" applyFont="1" applyFill="1" applyBorder="1"/>
    <xf numFmtId="165" fontId="15" fillId="2" borderId="4" xfId="6" applyNumberFormat="1" applyFont="1" applyFill="1" applyBorder="1" applyAlignment="1">
      <alignment horizontal="right" vertical="center"/>
    </xf>
    <xf numFmtId="0" fontId="15" fillId="2" borderId="0" xfId="9" applyFont="1" applyFill="1" applyBorder="1" applyAlignment="1">
      <alignment vertical="center"/>
    </xf>
    <xf numFmtId="0" fontId="21" fillId="2" borderId="0" xfId="9" applyFont="1" applyFill="1"/>
    <xf numFmtId="0" fontId="22" fillId="2" borderId="5" xfId="9" applyFont="1" applyFill="1" applyBorder="1"/>
    <xf numFmtId="0" fontId="21" fillId="2" borderId="5" xfId="9" applyFont="1" applyFill="1" applyBorder="1"/>
    <xf numFmtId="0" fontId="15" fillId="2" borderId="0" xfId="9" applyFont="1" applyFill="1"/>
    <xf numFmtId="0" fontId="21" fillId="2" borderId="0" xfId="9" applyFont="1" applyFill="1" applyBorder="1"/>
    <xf numFmtId="0" fontId="18" fillId="2" borderId="1" xfId="9" applyFont="1" applyFill="1" applyBorder="1" applyAlignment="1">
      <alignment vertical="center"/>
    </xf>
    <xf numFmtId="0" fontId="18" fillId="2" borderId="1" xfId="9" applyFont="1" applyFill="1" applyBorder="1" applyAlignment="1">
      <alignment horizontal="left" vertical="center"/>
    </xf>
    <xf numFmtId="173" fontId="18" fillId="2" borderId="1" xfId="9" applyNumberFormat="1" applyFont="1" applyFill="1" applyBorder="1" applyAlignment="1">
      <alignment horizontal="right" vertical="center"/>
    </xf>
    <xf numFmtId="174" fontId="18" fillId="2" borderId="1" xfId="9" applyNumberFormat="1" applyFont="1" applyFill="1" applyBorder="1" applyAlignment="1">
      <alignment horizontal="right" vertical="center"/>
    </xf>
    <xf numFmtId="0" fontId="21" fillId="2" borderId="0" xfId="5" applyNumberFormat="1" applyFont="1" applyFill="1" applyAlignment="1">
      <alignment vertical="top" wrapText="1"/>
    </xf>
    <xf numFmtId="165" fontId="21" fillId="2" borderId="0" xfId="5" applyNumberFormat="1" applyFont="1" applyFill="1" applyBorder="1" applyAlignment="1">
      <alignment vertical="center"/>
    </xf>
    <xf numFmtId="165" fontId="21" fillId="2" borderId="4" xfId="5" applyNumberFormat="1" applyFont="1" applyFill="1" applyBorder="1" applyAlignment="1">
      <alignment vertical="center"/>
    </xf>
    <xf numFmtId="167" fontId="21" fillId="2" borderId="4" xfId="5" applyNumberFormat="1" applyFont="1" applyFill="1" applyBorder="1" applyAlignment="1">
      <alignment vertical="center"/>
    </xf>
    <xf numFmtId="165" fontId="20" fillId="2" borderId="6" xfId="5" applyNumberFormat="1" applyFont="1" applyFill="1" applyBorder="1" applyAlignment="1">
      <alignment vertical="center"/>
    </xf>
    <xf numFmtId="167" fontId="20" fillId="2" borderId="1" xfId="5" applyNumberFormat="1" applyFont="1" applyFill="1" applyBorder="1" applyAlignment="1">
      <alignment vertical="center"/>
    </xf>
    <xf numFmtId="165" fontId="20" fillId="2" borderId="0" xfId="5" applyNumberFormat="1" applyFont="1" applyFill="1" applyBorder="1" applyAlignment="1">
      <alignment vertical="center"/>
    </xf>
    <xf numFmtId="167" fontId="20" fillId="2" borderId="0" xfId="5" applyNumberFormat="1" applyFont="1" applyFill="1" applyBorder="1" applyAlignment="1">
      <alignment vertical="center"/>
    </xf>
    <xf numFmtId="0" fontId="5" fillId="2" borderId="0" xfId="3" applyFill="1" applyAlignment="1" applyProtection="1">
      <alignment vertical="center"/>
    </xf>
    <xf numFmtId="0" fontId="7" fillId="2" borderId="0" xfId="5" applyFont="1" applyFill="1" applyAlignment="1">
      <alignment vertical="center"/>
    </xf>
    <xf numFmtId="0" fontId="15" fillId="2" borderId="2" xfId="5" applyFont="1" applyFill="1" applyBorder="1" applyAlignment="1">
      <alignment horizontal="centerContinuous" vertical="center"/>
    </xf>
    <xf numFmtId="0" fontId="34" fillId="2" borderId="0" xfId="5" applyFont="1" applyFill="1" applyAlignment="1">
      <alignment vertical="center"/>
    </xf>
    <xf numFmtId="0" fontId="15" fillId="2" borderId="4" xfId="5" applyFont="1" applyFill="1" applyBorder="1" applyAlignment="1">
      <alignment horizontal="center" vertical="center"/>
    </xf>
    <xf numFmtId="0" fontId="15" fillId="2" borderId="0" xfId="5" applyFont="1" applyFill="1" applyBorder="1" applyAlignment="1">
      <alignment vertical="center"/>
    </xf>
    <xf numFmtId="0" fontId="15" fillId="2" borderId="0" xfId="5" applyFont="1" applyFill="1" applyBorder="1" applyAlignment="1">
      <alignment horizontal="center" vertical="center"/>
    </xf>
    <xf numFmtId="0" fontId="8" fillId="2" borderId="0" xfId="5" applyFont="1" applyFill="1" applyBorder="1" applyAlignment="1">
      <alignment horizontal="center" vertical="center" wrapText="1"/>
    </xf>
    <xf numFmtId="1" fontId="44" fillId="2" borderId="0" xfId="5" applyNumberFormat="1" applyFont="1" applyFill="1" applyAlignment="1">
      <alignment horizontal="right" vertical="top"/>
    </xf>
    <xf numFmtId="1" fontId="44" fillId="2" borderId="5" xfId="5" applyNumberFormat="1" applyFont="1" applyFill="1" applyBorder="1" applyAlignment="1">
      <alignment horizontal="right" vertical="top"/>
    </xf>
    <xf numFmtId="1" fontId="50" fillId="2" borderId="0" xfId="6" applyNumberFormat="1" applyFont="1" applyFill="1" applyBorder="1" applyAlignment="1">
      <alignment vertical="center"/>
    </xf>
    <xf numFmtId="0" fontId="22" fillId="2" borderId="0" xfId="5" applyFont="1" applyFill="1" applyAlignment="1">
      <alignment vertical="center"/>
    </xf>
    <xf numFmtId="0" fontId="15" fillId="2" borderId="5" xfId="5" applyFont="1" applyFill="1" applyBorder="1" applyAlignment="1">
      <alignment vertical="center"/>
    </xf>
    <xf numFmtId="166" fontId="20" fillId="2" borderId="8" xfId="6" applyNumberFormat="1" applyFont="1" applyFill="1" applyBorder="1" applyAlignment="1">
      <alignment vertical="center"/>
    </xf>
    <xf numFmtId="0" fontId="34" fillId="2" borderId="1" xfId="5" applyFont="1" applyFill="1" applyBorder="1" applyAlignment="1">
      <alignment vertical="center"/>
    </xf>
    <xf numFmtId="0" fontId="7" fillId="2" borderId="0" xfId="5" applyFont="1" applyFill="1" applyBorder="1"/>
    <xf numFmtId="0" fontId="7" fillId="2" borderId="0" xfId="5" applyFont="1" applyFill="1"/>
    <xf numFmtId="0" fontId="7" fillId="2" borderId="0" xfId="14" applyFont="1" applyFill="1"/>
    <xf numFmtId="3" fontId="51" fillId="2" borderId="1" xfId="14" applyNumberFormat="1" applyFont="1" applyFill="1" applyBorder="1" applyAlignment="1">
      <alignment horizontal="center"/>
    </xf>
    <xf numFmtId="3" fontId="7" fillId="2" borderId="1" xfId="14" applyNumberFormat="1" applyFont="1" applyFill="1" applyBorder="1" applyAlignment="1">
      <alignment horizontal="center"/>
    </xf>
    <xf numFmtId="3" fontId="52" fillId="2" borderId="4" xfId="14" applyNumberFormat="1" applyFont="1" applyFill="1" applyBorder="1" applyAlignment="1">
      <alignment vertical="center"/>
    </xf>
    <xf numFmtId="0" fontId="52" fillId="2" borderId="4" xfId="5" applyFont="1" applyFill="1" applyBorder="1" applyAlignment="1">
      <alignment horizontal="center" vertical="center"/>
    </xf>
    <xf numFmtId="0" fontId="52" fillId="2" borderId="0" xfId="5" applyFont="1" applyFill="1" applyBorder="1" applyAlignment="1">
      <alignment horizontal="center" vertical="center"/>
    </xf>
    <xf numFmtId="0" fontId="7" fillId="2" borderId="0" xfId="14" applyFont="1" applyFill="1" applyAlignment="1">
      <alignment vertical="center"/>
    </xf>
    <xf numFmtId="1" fontId="7" fillId="2" borderId="0" xfId="14" applyNumberFormat="1" applyFont="1" applyFill="1" applyBorder="1" applyAlignment="1">
      <alignment horizontal="left" vertical="center"/>
    </xf>
    <xf numFmtId="165" fontId="7" fillId="2" borderId="0" xfId="5" applyNumberFormat="1" applyFont="1" applyFill="1" applyBorder="1" applyAlignment="1">
      <alignment horizontal="right" vertical="center"/>
    </xf>
    <xf numFmtId="165" fontId="52" fillId="2" borderId="0" xfId="5" applyNumberFormat="1" applyFont="1" applyFill="1" applyBorder="1" applyAlignment="1">
      <alignment horizontal="right" vertical="center"/>
    </xf>
    <xf numFmtId="165" fontId="7" fillId="2" borderId="0" xfId="5" applyNumberFormat="1" applyFont="1" applyFill="1" applyBorder="1"/>
    <xf numFmtId="1" fontId="7" fillId="2" borderId="5" xfId="14" applyNumberFormat="1" applyFont="1" applyFill="1" applyBorder="1" applyAlignment="1">
      <alignment horizontal="left" vertical="center"/>
    </xf>
    <xf numFmtId="165" fontId="7" fillId="2" borderId="5" xfId="5" applyNumberFormat="1" applyFont="1" applyFill="1" applyBorder="1" applyAlignment="1">
      <alignment horizontal="right" vertical="center"/>
    </xf>
    <xf numFmtId="165" fontId="52" fillId="2" borderId="5" xfId="5" applyNumberFormat="1" applyFont="1" applyFill="1" applyBorder="1" applyAlignment="1">
      <alignment horizontal="right" vertical="center"/>
    </xf>
    <xf numFmtId="176" fontId="7" fillId="2" borderId="0" xfId="5" applyNumberFormat="1" applyFont="1" applyFill="1" applyBorder="1" applyAlignment="1">
      <alignment horizontal="left" vertical="center"/>
    </xf>
    <xf numFmtId="17" fontId="7" fillId="2" borderId="5" xfId="14" applyNumberFormat="1" applyFont="1" applyFill="1" applyBorder="1" applyAlignment="1">
      <alignment horizontal="left" vertical="center"/>
    </xf>
    <xf numFmtId="165" fontId="7" fillId="2" borderId="0" xfId="5" applyNumberFormat="1" applyFont="1" applyFill="1"/>
    <xf numFmtId="0" fontId="7" fillId="2" borderId="0" xfId="5" applyFont="1" applyFill="1" applyAlignment="1">
      <alignment horizontal="right"/>
    </xf>
    <xf numFmtId="0" fontId="7" fillId="2" borderId="0" xfId="5" applyFont="1" applyFill="1" applyBorder="1" applyAlignment="1">
      <alignment horizontal="right"/>
    </xf>
    <xf numFmtId="0" fontId="7" fillId="2" borderId="0" xfId="5" applyFont="1" applyFill="1" applyAlignment="1"/>
    <xf numFmtId="165" fontId="20" fillId="2" borderId="0" xfId="5" applyNumberFormat="1" applyFont="1" applyFill="1" applyBorder="1" applyAlignment="1">
      <alignment horizontal="right" vertical="center"/>
    </xf>
    <xf numFmtId="165" fontId="21" fillId="2" borderId="0" xfId="5" applyNumberFormat="1" applyFont="1" applyFill="1" applyBorder="1" applyAlignment="1">
      <alignment horizontal="right" vertical="center"/>
    </xf>
    <xf numFmtId="0" fontId="21" fillId="2" borderId="0" xfId="5" applyFont="1" applyFill="1" applyAlignment="1"/>
    <xf numFmtId="0" fontId="7" fillId="2" borderId="0" xfId="5" applyFont="1" applyFill="1" applyBorder="1" applyAlignment="1"/>
    <xf numFmtId="176" fontId="21" fillId="2" borderId="3" xfId="5" applyNumberFormat="1" applyFont="1" applyFill="1" applyBorder="1" applyAlignment="1">
      <alignment horizontal="left" vertical="center"/>
    </xf>
    <xf numFmtId="14" fontId="21" fillId="2" borderId="0" xfId="5" applyNumberFormat="1" applyFont="1" applyFill="1" applyAlignment="1">
      <alignment horizontal="left" vertical="center" wrapText="1"/>
    </xf>
    <xf numFmtId="14" fontId="21" fillId="2" borderId="0" xfId="5" applyNumberFormat="1" applyFont="1" applyFill="1" applyAlignment="1"/>
    <xf numFmtId="0" fontId="21" fillId="2" borderId="0" xfId="5" applyFont="1" applyFill="1" applyBorder="1" applyAlignment="1">
      <alignment vertical="center" wrapText="1"/>
    </xf>
    <xf numFmtId="177" fontId="53" fillId="2" borderId="0" xfId="7" applyNumberFormat="1" applyFont="1" applyFill="1" applyAlignment="1">
      <alignment horizontal="center"/>
    </xf>
    <xf numFmtId="14" fontId="7" fillId="2" borderId="0" xfId="5" applyNumberFormat="1" applyFont="1" applyFill="1"/>
    <xf numFmtId="0" fontId="7" fillId="2" borderId="0" xfId="5" applyFont="1" applyFill="1" applyAlignment="1">
      <alignment horizontal="center"/>
    </xf>
    <xf numFmtId="0" fontId="7" fillId="2" borderId="0" xfId="5" applyFont="1" applyFill="1" applyBorder="1" applyAlignment="1">
      <alignment horizontal="center"/>
    </xf>
    <xf numFmtId="4" fontId="5" fillId="2" borderId="0" xfId="3" applyNumberFormat="1" applyFill="1" applyAlignment="1" applyProtection="1"/>
    <xf numFmtId="3" fontId="7" fillId="2" borderId="0" xfId="15" applyNumberFormat="1" applyFont="1" applyFill="1"/>
    <xf numFmtId="4" fontId="7" fillId="2" borderId="0" xfId="15" applyNumberFormat="1" applyFont="1" applyFill="1"/>
    <xf numFmtId="0" fontId="9" fillId="2" borderId="0" xfId="5" applyFont="1" applyFill="1" applyAlignment="1">
      <alignment horizontal="centerContinuous"/>
    </xf>
    <xf numFmtId="3" fontId="52" fillId="2" borderId="0" xfId="15" applyNumberFormat="1" applyFont="1" applyFill="1" applyAlignment="1">
      <alignment horizontal="centerContinuous"/>
    </xf>
    <xf numFmtId="3" fontId="15" fillId="2" borderId="2" xfId="15" applyNumberFormat="1" applyFont="1" applyFill="1" applyBorder="1" applyAlignment="1">
      <alignment horizontal="centerContinuous" vertical="center"/>
    </xf>
    <xf numFmtId="3" fontId="22" fillId="2" borderId="2" xfId="15" applyNumberFormat="1" applyFont="1" applyFill="1" applyBorder="1" applyAlignment="1">
      <alignment horizontal="centerContinuous"/>
    </xf>
    <xf numFmtId="165" fontId="15" fillId="2" borderId="4" xfId="5" applyNumberFormat="1" applyFont="1" applyFill="1" applyBorder="1" applyAlignment="1">
      <alignment horizontal="center" vertical="center"/>
    </xf>
    <xf numFmtId="4" fontId="7" fillId="2" borderId="0" xfId="15" applyNumberFormat="1" applyFont="1" applyFill="1" applyAlignment="1">
      <alignment vertical="center"/>
    </xf>
    <xf numFmtId="4" fontId="15" fillId="2" borderId="0" xfId="15" applyNumberFormat="1" applyFont="1" applyFill="1" applyBorder="1" applyAlignment="1">
      <alignment horizontal="left" vertical="center" indent="1"/>
    </xf>
    <xf numFmtId="165" fontId="15" fillId="2" borderId="0" xfId="5" applyNumberFormat="1" applyFont="1" applyFill="1" applyBorder="1" applyAlignment="1">
      <alignment horizontal="center" vertical="center"/>
    </xf>
    <xf numFmtId="4" fontId="15" fillId="2" borderId="5" xfId="15" applyNumberFormat="1" applyFont="1" applyFill="1" applyBorder="1" applyAlignment="1">
      <alignment horizontal="left" vertical="center" indent="1"/>
    </xf>
    <xf numFmtId="165" fontId="21" fillId="2" borderId="5" xfId="5" applyNumberFormat="1" applyFont="1" applyFill="1" applyBorder="1" applyAlignment="1">
      <alignment horizontal="right" vertical="center"/>
    </xf>
    <xf numFmtId="165" fontId="20" fillId="2" borderId="5" xfId="5" applyNumberFormat="1" applyFont="1" applyFill="1" applyBorder="1" applyAlignment="1">
      <alignment horizontal="right" vertical="center"/>
    </xf>
    <xf numFmtId="4" fontId="34" fillId="2" borderId="1" xfId="15" applyNumberFormat="1" applyFont="1" applyFill="1" applyBorder="1"/>
    <xf numFmtId="3" fontId="7" fillId="2" borderId="1" xfId="15" applyNumberFormat="1" applyFont="1" applyFill="1" applyBorder="1"/>
    <xf numFmtId="0" fontId="56" fillId="2" borderId="0" xfId="5" applyFont="1" applyFill="1" applyAlignment="1">
      <alignment horizontal="centerContinuous"/>
    </xf>
    <xf numFmtId="0" fontId="57" fillId="2" borderId="1" xfId="5" applyFont="1" applyFill="1" applyBorder="1" applyAlignment="1">
      <alignment horizontal="centerContinuous"/>
    </xf>
    <xf numFmtId="3" fontId="7" fillId="2" borderId="1" xfId="15" applyNumberFormat="1" applyFont="1" applyFill="1" applyBorder="1" applyAlignment="1"/>
    <xf numFmtId="178" fontId="21" fillId="2" borderId="0" xfId="5" applyNumberFormat="1" applyFont="1" applyFill="1" applyBorder="1" applyAlignment="1">
      <alignment horizontal="right" vertical="center"/>
    </xf>
    <xf numFmtId="4" fontId="7" fillId="2" borderId="1" xfId="15" applyNumberFormat="1" applyFont="1" applyFill="1" applyBorder="1"/>
    <xf numFmtId="0" fontId="58" fillId="2" borderId="0" xfId="5" applyFont="1" applyFill="1" applyAlignment="1">
      <alignment horizontal="centerContinuous"/>
    </xf>
    <xf numFmtId="0" fontId="7" fillId="2" borderId="1" xfId="5" applyFont="1" applyFill="1" applyBorder="1" applyAlignment="1">
      <alignment vertical="center"/>
    </xf>
    <xf numFmtId="165" fontId="15" fillId="2" borderId="2" xfId="5" applyNumberFormat="1" applyFont="1" applyFill="1" applyBorder="1" applyAlignment="1">
      <alignment horizontal="centerContinuous" vertical="center"/>
    </xf>
    <xf numFmtId="4" fontId="15" fillId="2" borderId="0" xfId="15" applyNumberFormat="1" applyFont="1" applyFill="1" applyBorder="1" applyAlignment="1">
      <alignment vertical="center"/>
    </xf>
    <xf numFmtId="0" fontId="37" fillId="2" borderId="0" xfId="5" applyFont="1" applyFill="1" applyBorder="1" applyAlignment="1">
      <alignment horizontal="center" vertical="center"/>
    </xf>
    <xf numFmtId="165" fontId="15" fillId="2" borderId="0" xfId="5" applyNumberFormat="1" applyFont="1" applyFill="1" applyBorder="1" applyAlignment="1">
      <alignment horizontal="right" vertical="center"/>
    </xf>
    <xf numFmtId="0" fontId="8" fillId="2" borderId="0" xfId="5" applyFill="1" applyBorder="1" applyAlignment="1">
      <alignment vertical="center" wrapText="1"/>
    </xf>
    <xf numFmtId="4" fontId="21" fillId="2" borderId="0" xfId="15" applyNumberFormat="1" applyFont="1" applyFill="1" applyBorder="1" applyAlignment="1">
      <alignment horizontal="left" vertical="center"/>
    </xf>
    <xf numFmtId="179" fontId="21" fillId="2" borderId="0" xfId="5" applyNumberFormat="1" applyFont="1" applyFill="1" applyBorder="1" applyAlignment="1">
      <alignment horizontal="right" vertical="center"/>
    </xf>
    <xf numFmtId="4" fontId="21" fillId="2" borderId="5" xfId="15" applyNumberFormat="1" applyFont="1" applyFill="1" applyBorder="1" applyAlignment="1">
      <alignment horizontal="left" vertical="center"/>
    </xf>
    <xf numFmtId="179" fontId="21" fillId="2" borderId="5" xfId="5" applyNumberFormat="1" applyFont="1" applyFill="1" applyBorder="1" applyAlignment="1">
      <alignment horizontal="right" vertical="center"/>
    </xf>
    <xf numFmtId="180" fontId="21" fillId="2" borderId="0" xfId="5" applyNumberFormat="1" applyFont="1" applyFill="1" applyBorder="1" applyAlignment="1">
      <alignment horizontal="right" vertical="center"/>
    </xf>
    <xf numFmtId="180" fontId="21" fillId="2" borderId="5" xfId="5" applyNumberFormat="1" applyFont="1" applyFill="1" applyBorder="1" applyAlignment="1">
      <alignment horizontal="right" vertical="center"/>
    </xf>
    <xf numFmtId="4" fontId="21" fillId="2" borderId="0" xfId="15" applyNumberFormat="1" applyFont="1" applyFill="1" applyBorder="1" applyAlignment="1">
      <alignment vertical="center"/>
    </xf>
    <xf numFmtId="4" fontId="15" fillId="2" borderId="5" xfId="15" applyNumberFormat="1" applyFont="1" applyFill="1" applyBorder="1" applyAlignment="1">
      <alignment vertical="center"/>
    </xf>
    <xf numFmtId="4" fontId="21" fillId="2" borderId="5" xfId="15" applyNumberFormat="1" applyFont="1" applyFill="1" applyBorder="1" applyAlignment="1">
      <alignment vertical="center"/>
    </xf>
    <xf numFmtId="4" fontId="20" fillId="2" borderId="0" xfId="15" applyNumberFormat="1" applyFont="1" applyFill="1" applyBorder="1" applyAlignment="1">
      <alignment vertical="center"/>
    </xf>
    <xf numFmtId="4" fontId="20" fillId="2" borderId="0" xfId="15" applyNumberFormat="1" applyFont="1" applyFill="1" applyBorder="1" applyAlignment="1">
      <alignment horizontal="left" vertical="center"/>
    </xf>
    <xf numFmtId="4" fontId="20" fillId="2" borderId="0" xfId="15" applyNumberFormat="1" applyFont="1" applyFill="1" applyBorder="1" applyAlignment="1">
      <alignment horizontal="left" vertical="center" indent="1"/>
    </xf>
    <xf numFmtId="4" fontId="18" fillId="2" borderId="0" xfId="15" applyNumberFormat="1" applyFont="1" applyFill="1" applyBorder="1" applyAlignment="1">
      <alignment horizontal="left" vertical="center" indent="1"/>
    </xf>
    <xf numFmtId="4" fontId="18" fillId="2" borderId="0" xfId="15" applyNumberFormat="1" applyFont="1" applyFill="1" applyBorder="1" applyAlignment="1">
      <alignment horizontal="left" vertical="center"/>
    </xf>
    <xf numFmtId="0" fontId="8" fillId="2" borderId="0" xfId="5" applyFont="1" applyFill="1"/>
    <xf numFmtId="0" fontId="8" fillId="2" borderId="0" xfId="5" applyFont="1" applyFill="1" applyAlignment="1">
      <alignment horizontal="centerContinuous" vertical="center"/>
    </xf>
    <xf numFmtId="0" fontId="8" fillId="2" borderId="1" xfId="5" applyFont="1" applyFill="1" applyBorder="1"/>
    <xf numFmtId="0" fontId="20" fillId="2" borderId="9" xfId="5" applyFont="1" applyFill="1" applyBorder="1" applyAlignment="1">
      <alignment horizontal="centerContinuous" vertical="center"/>
    </xf>
    <xf numFmtId="0" fontId="20" fillId="2" borderId="10" xfId="5" applyFont="1" applyFill="1" applyBorder="1" applyAlignment="1">
      <alignment horizontal="centerContinuous" vertical="center"/>
    </xf>
    <xf numFmtId="0" fontId="20" fillId="2" borderId="11" xfId="5" applyFont="1" applyFill="1" applyBorder="1" applyAlignment="1">
      <alignment horizontal="center" vertical="center"/>
    </xf>
    <xf numFmtId="0" fontId="20" fillId="2" borderId="12" xfId="5" applyFont="1" applyFill="1" applyBorder="1" applyAlignment="1">
      <alignment horizontal="center" vertical="center"/>
    </xf>
    <xf numFmtId="0" fontId="20" fillId="2" borderId="13" xfId="5" applyFont="1" applyFill="1" applyBorder="1" applyAlignment="1">
      <alignment horizontal="center" vertical="center"/>
    </xf>
    <xf numFmtId="1" fontId="21" fillId="2" borderId="0" xfId="7" applyNumberFormat="1" applyFont="1" applyFill="1" applyBorder="1" applyAlignment="1">
      <alignment vertical="center"/>
    </xf>
    <xf numFmtId="1" fontId="21" fillId="2" borderId="14" xfId="7" applyNumberFormat="1" applyFont="1" applyFill="1" applyBorder="1" applyAlignment="1">
      <alignment vertical="center"/>
    </xf>
    <xf numFmtId="181" fontId="21" fillId="2" borderId="0" xfId="5" applyNumberFormat="1" applyFont="1" applyFill="1" applyBorder="1" applyAlignment="1">
      <alignment vertical="center"/>
    </xf>
    <xf numFmtId="181" fontId="21" fillId="2" borderId="14" xfId="5" applyNumberFormat="1" applyFont="1" applyFill="1" applyBorder="1" applyAlignment="1">
      <alignment vertical="center"/>
    </xf>
    <xf numFmtId="182" fontId="23" fillId="2" borderId="0" xfId="5" applyNumberFormat="1" applyFont="1" applyFill="1" applyAlignment="1">
      <alignment horizontal="right" vertical="top"/>
    </xf>
    <xf numFmtId="1" fontId="21" fillId="2" borderId="0" xfId="5" applyNumberFormat="1" applyFont="1" applyFill="1" applyBorder="1" applyAlignment="1">
      <alignment vertical="center"/>
    </xf>
    <xf numFmtId="1" fontId="21" fillId="2" borderId="14" xfId="5" applyNumberFormat="1" applyFont="1" applyFill="1" applyBorder="1" applyAlignment="1">
      <alignment vertical="center"/>
    </xf>
    <xf numFmtId="1" fontId="21" fillId="2" borderId="0" xfId="5" applyNumberFormat="1" applyFont="1" applyFill="1" applyBorder="1" applyAlignment="1">
      <alignment horizontal="right" vertical="center"/>
    </xf>
    <xf numFmtId="181" fontId="21" fillId="2" borderId="0" xfId="5" applyNumberFormat="1" applyFont="1" applyFill="1" applyBorder="1" applyAlignment="1">
      <alignment horizontal="right" vertical="center"/>
    </xf>
    <xf numFmtId="181" fontId="21" fillId="2" borderId="15" xfId="5" applyNumberFormat="1" applyFont="1" applyFill="1" applyBorder="1" applyAlignment="1">
      <alignment vertical="center"/>
    </xf>
    <xf numFmtId="0" fontId="21" fillId="2" borderId="4" xfId="5" applyFont="1" applyFill="1" applyBorder="1" applyAlignment="1">
      <alignment vertical="center"/>
    </xf>
    <xf numFmtId="181" fontId="21" fillId="2" borderId="4" xfId="5" applyNumberFormat="1" applyFont="1" applyFill="1" applyBorder="1" applyAlignment="1">
      <alignment vertical="center"/>
    </xf>
    <xf numFmtId="181" fontId="21" fillId="2" borderId="12" xfId="5" applyNumberFormat="1" applyFont="1" applyFill="1" applyBorder="1" applyAlignment="1">
      <alignment vertical="center"/>
    </xf>
    <xf numFmtId="0" fontId="20" fillId="2" borderId="1" xfId="5" applyFont="1" applyFill="1" applyBorder="1" applyAlignment="1">
      <alignment vertical="center"/>
    </xf>
    <xf numFmtId="181" fontId="20" fillId="2" borderId="1" xfId="5" applyNumberFormat="1" applyFont="1" applyFill="1" applyBorder="1" applyAlignment="1">
      <alignment vertical="center"/>
    </xf>
    <xf numFmtId="14" fontId="59" fillId="2" borderId="0" xfId="4" applyNumberFormat="1" applyFont="1" applyFill="1" applyBorder="1" applyAlignment="1">
      <alignment horizontal="centerContinuous" vertical="center"/>
    </xf>
    <xf numFmtId="0" fontId="59" fillId="2" borderId="0" xfId="4" applyFont="1" applyFill="1" applyBorder="1" applyAlignment="1">
      <alignment horizontal="centerContinuous" vertical="center"/>
    </xf>
    <xf numFmtId="0" fontId="20" fillId="2" borderId="16" xfId="5" applyFont="1" applyFill="1" applyBorder="1" applyAlignment="1">
      <alignment horizontal="center" vertical="center"/>
    </xf>
    <xf numFmtId="176" fontId="20" fillId="2" borderId="16" xfId="5" applyNumberFormat="1" applyFont="1" applyFill="1" applyBorder="1" applyAlignment="1">
      <alignment horizontal="center" vertical="center"/>
    </xf>
    <xf numFmtId="176" fontId="20" fillId="2" borderId="0" xfId="5" applyNumberFormat="1" applyFont="1" applyFill="1" applyBorder="1" applyAlignment="1">
      <alignment horizontal="center" vertical="center"/>
    </xf>
    <xf numFmtId="0" fontId="20" fillId="2" borderId="0" xfId="5" applyFont="1" applyFill="1" applyBorder="1" applyAlignment="1">
      <alignment horizontal="center" vertical="center"/>
    </xf>
    <xf numFmtId="0" fontId="7" fillId="2" borderId="0" xfId="5" applyFont="1" applyFill="1" applyAlignment="1">
      <alignment horizontal="center" vertical="center"/>
    </xf>
    <xf numFmtId="168" fontId="21" fillId="2" borderId="0" xfId="7" applyNumberFormat="1" applyFont="1" applyFill="1" applyBorder="1" applyAlignment="1">
      <alignment horizontal="right" vertical="center"/>
    </xf>
    <xf numFmtId="180" fontId="20" fillId="2" borderId="0" xfId="5" applyNumberFormat="1" applyFont="1" applyFill="1" applyBorder="1" applyAlignment="1">
      <alignment horizontal="left" vertical="center"/>
    </xf>
    <xf numFmtId="0" fontId="60" fillId="2" borderId="0" xfId="5" applyFont="1" applyFill="1" applyBorder="1" applyAlignment="1">
      <alignment vertical="center"/>
    </xf>
    <xf numFmtId="168" fontId="20" fillId="2" borderId="0" xfId="7" applyNumberFormat="1" applyFont="1" applyFill="1" applyBorder="1" applyAlignment="1">
      <alignment horizontal="right" vertical="center"/>
    </xf>
    <xf numFmtId="0" fontId="20" fillId="2" borderId="5" xfId="5" applyFont="1" applyFill="1" applyBorder="1" applyAlignment="1">
      <alignment horizontal="left" vertical="center"/>
    </xf>
    <xf numFmtId="0" fontId="20" fillId="2" borderId="5" xfId="5" applyFont="1" applyFill="1" applyBorder="1" applyAlignment="1">
      <alignment horizontal="center" vertical="center"/>
    </xf>
    <xf numFmtId="0" fontId="7" fillId="2" borderId="5" xfId="5" applyFont="1" applyFill="1" applyBorder="1" applyAlignment="1">
      <alignment horizontal="center" vertical="center"/>
    </xf>
    <xf numFmtId="0" fontId="7" fillId="0" borderId="0" xfId="5" applyFont="1" applyFill="1" applyAlignment="1">
      <alignment horizontal="center" vertical="center"/>
    </xf>
    <xf numFmtId="183" fontId="21" fillId="2" borderId="0" xfId="7" applyNumberFormat="1" applyFont="1" applyFill="1" applyBorder="1" applyAlignment="1">
      <alignment horizontal="right" vertical="center"/>
    </xf>
    <xf numFmtId="167" fontId="21" fillId="2" borderId="0" xfId="16" applyNumberFormat="1" applyFont="1" applyFill="1" applyBorder="1"/>
    <xf numFmtId="0" fontId="61" fillId="2" borderId="0" xfId="5" applyFont="1" applyFill="1" applyBorder="1" applyAlignment="1">
      <alignment vertical="center"/>
    </xf>
    <xf numFmtId="183" fontId="20" fillId="2" borderId="0" xfId="7" applyNumberFormat="1" applyFont="1" applyFill="1" applyBorder="1" applyAlignment="1">
      <alignment horizontal="right" vertical="center"/>
    </xf>
    <xf numFmtId="167" fontId="20" fillId="2" borderId="0" xfId="16" applyNumberFormat="1" applyFont="1" applyFill="1" applyBorder="1"/>
    <xf numFmtId="43" fontId="21" fillId="2" borderId="0" xfId="7" applyNumberFormat="1" applyFont="1" applyFill="1" applyBorder="1"/>
    <xf numFmtId="43" fontId="21" fillId="2" borderId="0" xfId="16" applyNumberFormat="1" applyFont="1" applyFill="1" applyBorder="1"/>
    <xf numFmtId="0" fontId="61" fillId="2" borderId="1" xfId="5" applyFont="1" applyFill="1" applyBorder="1" applyAlignment="1">
      <alignment vertical="center"/>
    </xf>
    <xf numFmtId="180" fontId="20" fillId="2" borderId="1" xfId="5" applyNumberFormat="1" applyFont="1" applyFill="1" applyBorder="1" applyAlignment="1">
      <alignment horizontal="left" vertical="center"/>
    </xf>
    <xf numFmtId="167" fontId="20" fillId="2" borderId="1" xfId="16" applyNumberFormat="1" applyFont="1" applyFill="1" applyBorder="1" applyAlignment="1"/>
    <xf numFmtId="43" fontId="20" fillId="2" borderId="0" xfId="16" applyNumberFormat="1" applyFont="1" applyFill="1" applyBorder="1"/>
    <xf numFmtId="171" fontId="21" fillId="2" borderId="0" xfId="12" applyNumberFormat="1" applyFont="1" applyFill="1" applyBorder="1"/>
    <xf numFmtId="0" fontId="8" fillId="2" borderId="0" xfId="5" applyFill="1" applyBorder="1"/>
    <xf numFmtId="184" fontId="8" fillId="2" borderId="0" xfId="7" applyNumberFormat="1" applyFont="1" applyFill="1"/>
    <xf numFmtId="184" fontId="8" fillId="2" borderId="0" xfId="5" applyNumberFormat="1" applyFont="1" applyFill="1"/>
    <xf numFmtId="168" fontId="22" fillId="2" borderId="0" xfId="7" applyNumberFormat="1" applyFont="1" applyFill="1" applyBorder="1" applyAlignment="1">
      <alignment horizontal="right" vertical="center"/>
    </xf>
    <xf numFmtId="43" fontId="8" fillId="2" borderId="0" xfId="7" applyFont="1" applyFill="1"/>
    <xf numFmtId="14" fontId="8" fillId="2" borderId="0" xfId="5" applyNumberFormat="1" applyFill="1"/>
    <xf numFmtId="17" fontId="8" fillId="2" borderId="0" xfId="5" applyNumberFormat="1" applyFill="1"/>
    <xf numFmtId="0" fontId="55" fillId="2" borderId="0" xfId="5" applyFont="1" applyFill="1"/>
    <xf numFmtId="168" fontId="8" fillId="2" borderId="0" xfId="7" applyNumberFormat="1" applyFont="1" applyFill="1"/>
    <xf numFmtId="0" fontId="55" fillId="2" borderId="0" xfId="5" applyFont="1" applyFill="1" applyBorder="1"/>
    <xf numFmtId="168" fontId="55" fillId="2" borderId="0" xfId="7" applyNumberFormat="1" applyFont="1" applyFill="1" applyBorder="1"/>
    <xf numFmtId="168" fontId="15" fillId="2" borderId="0" xfId="7" applyNumberFormat="1" applyFont="1" applyFill="1" applyBorder="1" applyAlignment="1">
      <alignment horizontal="right" vertical="center"/>
    </xf>
    <xf numFmtId="0" fontId="18" fillId="2" borderId="1" xfId="9" applyFont="1" applyFill="1" applyBorder="1"/>
    <xf numFmtId="0" fontId="62" fillId="2" borderId="1" xfId="9" applyFont="1" applyFill="1" applyBorder="1"/>
    <xf numFmtId="0" fontId="28" fillId="2" borderId="0" xfId="9" applyFont="1" applyFill="1" applyBorder="1" applyAlignment="1">
      <alignment vertical="center"/>
    </xf>
    <xf numFmtId="14" fontId="11" fillId="2" borderId="0" xfId="9" applyNumberFormat="1" applyFont="1" applyFill="1" applyAlignment="1">
      <alignment horizontal="centerContinuous" vertical="center"/>
    </xf>
    <xf numFmtId="0" fontId="32" fillId="2" borderId="0" xfId="9" applyFont="1" applyFill="1" applyBorder="1" applyAlignment="1">
      <alignment vertical="center"/>
    </xf>
    <xf numFmtId="0" fontId="17" fillId="2" borderId="0" xfId="9" applyFont="1" applyFill="1" applyBorder="1" applyAlignment="1"/>
    <xf numFmtId="0" fontId="8" fillId="2" borderId="0" xfId="5" applyFill="1" applyBorder="1" applyAlignment="1"/>
    <xf numFmtId="183" fontId="20" fillId="2" borderId="0" xfId="7" applyNumberFormat="1" applyFont="1" applyFill="1" applyBorder="1" applyAlignment="1">
      <alignment vertical="center"/>
    </xf>
    <xf numFmtId="183" fontId="8" fillId="2" borderId="0" xfId="7" applyNumberFormat="1" applyFont="1" applyFill="1"/>
    <xf numFmtId="183" fontId="21" fillId="2" borderId="0" xfId="7" applyNumberFormat="1" applyFont="1" applyFill="1" applyBorder="1" applyAlignment="1">
      <alignment vertical="center"/>
    </xf>
    <xf numFmtId="183" fontId="21" fillId="2" borderId="5" xfId="7" applyNumberFormat="1" applyFont="1" applyFill="1" applyBorder="1" applyAlignment="1">
      <alignment vertical="center"/>
    </xf>
    <xf numFmtId="183" fontId="20" fillId="2" borderId="8" xfId="7" applyNumberFormat="1" applyFont="1" applyFill="1" applyBorder="1" applyAlignment="1">
      <alignment vertical="center"/>
    </xf>
    <xf numFmtId="183" fontId="20" fillId="0" borderId="0" xfId="7" applyNumberFormat="1" applyFont="1" applyFill="1" applyBorder="1" applyAlignment="1">
      <alignment vertical="center"/>
    </xf>
    <xf numFmtId="183" fontId="21" fillId="0" borderId="5" xfId="7" applyNumberFormat="1" applyFont="1" applyFill="1" applyBorder="1" applyAlignment="1">
      <alignment vertical="center"/>
    </xf>
    <xf numFmtId="167" fontId="21" fillId="2" borderId="1" xfId="5" applyNumberFormat="1" applyFont="1" applyFill="1" applyBorder="1" applyAlignment="1">
      <alignment vertical="center"/>
    </xf>
    <xf numFmtId="0" fontId="8" fillId="2" borderId="0" xfId="5" applyFill="1" applyBorder="1" applyAlignment="1">
      <alignment horizontal="center"/>
    </xf>
    <xf numFmtId="0" fontId="8" fillId="2" borderId="0" xfId="5" applyFill="1" applyAlignment="1">
      <alignment horizontal="center"/>
    </xf>
    <xf numFmtId="183" fontId="20" fillId="2" borderId="0" xfId="7" applyNumberFormat="1" applyFont="1" applyFill="1" applyBorder="1" applyAlignment="1">
      <alignment horizontal="center" vertical="center"/>
    </xf>
    <xf numFmtId="0" fontId="63" fillId="2" borderId="0" xfId="5" applyFont="1" applyFill="1"/>
    <xf numFmtId="183" fontId="63" fillId="2" borderId="0" xfId="7" applyNumberFormat="1" applyFont="1" applyFill="1"/>
    <xf numFmtId="0" fontId="14" fillId="2" borderId="0" xfId="4" applyFont="1" applyFill="1" applyBorder="1" applyAlignment="1">
      <alignment horizontal="centerContinuous" vertical="center"/>
    </xf>
    <xf numFmtId="166" fontId="20" fillId="2" borderId="0" xfId="5" applyNumberFormat="1" applyFont="1" applyFill="1" applyBorder="1" applyAlignment="1">
      <alignment vertical="center"/>
    </xf>
    <xf numFmtId="168" fontId="21" fillId="2" borderId="0" xfId="7" applyNumberFormat="1" applyFont="1" applyFill="1" applyAlignment="1">
      <alignment vertical="center"/>
    </xf>
    <xf numFmtId="167" fontId="8" fillId="2" borderId="0" xfId="5" applyNumberFormat="1" applyFill="1"/>
    <xf numFmtId="2" fontId="8" fillId="2" borderId="0" xfId="5" applyNumberFormat="1" applyFill="1"/>
    <xf numFmtId="0" fontId="8" fillId="0" borderId="0" xfId="5"/>
    <xf numFmtId="43" fontId="21" fillId="2" borderId="0" xfId="7" applyNumberFormat="1" applyFont="1" applyFill="1" applyAlignment="1">
      <alignment vertical="center"/>
    </xf>
    <xf numFmtId="183" fontId="20" fillId="2" borderId="6" xfId="7" applyNumberFormat="1" applyFont="1" applyFill="1" applyBorder="1" applyAlignment="1">
      <alignment vertical="center"/>
    </xf>
    <xf numFmtId="0" fontId="64" fillId="2" borderId="0" xfId="5" applyFont="1" applyFill="1"/>
    <xf numFmtId="0" fontId="34" fillId="2" borderId="0" xfId="15" applyFont="1" applyFill="1" applyAlignment="1">
      <alignment vertical="center"/>
    </xf>
    <xf numFmtId="0" fontId="34" fillId="2" borderId="0" xfId="15" applyFont="1" applyFill="1" applyAlignment="1">
      <alignment horizontal="center" vertical="center"/>
    </xf>
    <xf numFmtId="166" fontId="9" fillId="2" borderId="0" xfId="5" applyNumberFormat="1" applyFont="1" applyFill="1" applyAlignment="1">
      <alignment horizontal="centerContinuous" vertical="center"/>
    </xf>
    <xf numFmtId="166" fontId="56" fillId="2" borderId="0" xfId="17" applyNumberFormat="1" applyFont="1" applyFill="1" applyBorder="1" applyAlignment="1">
      <alignment horizontal="centerContinuous" vertical="center"/>
    </xf>
    <xf numFmtId="166" fontId="34" fillId="2" borderId="1" xfId="15" applyNumberFormat="1" applyFont="1" applyFill="1" applyBorder="1" applyAlignment="1">
      <alignment horizontal="centerContinuous" vertical="center"/>
    </xf>
    <xf numFmtId="166" fontId="34" fillId="2" borderId="1" xfId="15" applyNumberFormat="1" applyFont="1" applyFill="1" applyBorder="1" applyAlignment="1">
      <alignment vertical="center"/>
    </xf>
    <xf numFmtId="166" fontId="34" fillId="2" borderId="0" xfId="15" applyNumberFormat="1" applyFont="1" applyFill="1" applyBorder="1" applyAlignment="1">
      <alignment vertical="center"/>
    </xf>
    <xf numFmtId="0" fontId="34" fillId="2" borderId="0" xfId="15" applyFont="1" applyFill="1" applyBorder="1" applyAlignment="1">
      <alignment horizontal="center" vertical="center"/>
    </xf>
    <xf numFmtId="186" fontId="18" fillId="2" borderId="4" xfId="15" applyNumberFormat="1" applyFont="1" applyFill="1" applyBorder="1" applyAlignment="1">
      <alignment horizontal="center" vertical="center"/>
    </xf>
    <xf numFmtId="176" fontId="18" fillId="2" borderId="4" xfId="15" applyNumberFormat="1" applyFont="1" applyFill="1" applyBorder="1" applyAlignment="1">
      <alignment horizontal="center" vertical="center"/>
    </xf>
    <xf numFmtId="176" fontId="18" fillId="2" borderId="0" xfId="15" applyNumberFormat="1" applyFont="1" applyFill="1" applyBorder="1" applyAlignment="1">
      <alignment horizontal="center" vertical="center"/>
    </xf>
    <xf numFmtId="186" fontId="18" fillId="2" borderId="0" xfId="15" applyNumberFormat="1" applyFont="1" applyFill="1" applyBorder="1" applyAlignment="1">
      <alignment horizontal="center" vertical="center"/>
    </xf>
    <xf numFmtId="186" fontId="15" fillId="2" borderId="0" xfId="15" applyNumberFormat="1" applyFont="1" applyFill="1" applyBorder="1" applyAlignment="1">
      <alignment horizontal="left" vertical="center"/>
    </xf>
    <xf numFmtId="186" fontId="20" fillId="2" borderId="0" xfId="15" applyNumberFormat="1" applyFont="1" applyFill="1" applyBorder="1" applyAlignment="1">
      <alignment vertical="center"/>
    </xf>
    <xf numFmtId="186" fontId="21" fillId="2" borderId="0" xfId="15" applyNumberFormat="1" applyFont="1" applyFill="1" applyBorder="1" applyAlignment="1">
      <alignment horizontal="left" vertical="center"/>
    </xf>
    <xf numFmtId="186" fontId="21" fillId="2" borderId="0" xfId="17" applyNumberFormat="1" applyFont="1" applyFill="1" applyBorder="1" applyAlignment="1">
      <alignment horizontal="right" vertical="center"/>
    </xf>
    <xf numFmtId="186" fontId="22" fillId="2" borderId="0" xfId="15" applyNumberFormat="1" applyFont="1" applyFill="1" applyBorder="1" applyAlignment="1">
      <alignment horizontal="center" vertical="center"/>
    </xf>
    <xf numFmtId="186" fontId="21" fillId="2" borderId="0" xfId="15" applyNumberFormat="1" applyFont="1" applyFill="1" applyBorder="1" applyAlignment="1">
      <alignment horizontal="left" vertical="center" wrapText="1"/>
    </xf>
    <xf numFmtId="186" fontId="21" fillId="2" borderId="5" xfId="15" applyNumberFormat="1" applyFont="1" applyFill="1" applyBorder="1" applyAlignment="1">
      <alignment horizontal="left" vertical="center"/>
    </xf>
    <xf numFmtId="186" fontId="21" fillId="2" borderId="5" xfId="17" applyNumberFormat="1" applyFont="1" applyFill="1" applyBorder="1" applyAlignment="1">
      <alignment horizontal="right" vertical="center"/>
    </xf>
    <xf numFmtId="186" fontId="18" fillId="2" borderId="8" xfId="15" applyNumberFormat="1" applyFont="1" applyFill="1" applyBorder="1" applyAlignment="1">
      <alignment horizontal="center" vertical="center"/>
    </xf>
    <xf numFmtId="0" fontId="18" fillId="2" borderId="0" xfId="15" applyFont="1" applyFill="1" applyBorder="1" applyAlignment="1">
      <alignment vertical="center"/>
    </xf>
    <xf numFmtId="0" fontId="18" fillId="2" borderId="0" xfId="15" applyFont="1" applyFill="1" applyBorder="1" applyAlignment="1">
      <alignment horizontal="center" vertical="center"/>
    </xf>
    <xf numFmtId="0" fontId="34" fillId="2" borderId="0" xfId="15" applyFont="1" applyFill="1" applyBorder="1" applyAlignment="1">
      <alignment vertical="center"/>
    </xf>
    <xf numFmtId="0" fontId="34" fillId="2" borderId="5" xfId="15" applyFont="1" applyFill="1" applyBorder="1" applyAlignment="1">
      <alignment vertical="center"/>
    </xf>
    <xf numFmtId="186" fontId="22" fillId="2" borderId="0" xfId="15" applyNumberFormat="1" applyFont="1" applyFill="1" applyBorder="1" applyAlignment="1">
      <alignment vertical="center"/>
    </xf>
    <xf numFmtId="186" fontId="22" fillId="2" borderId="8" xfId="15" applyNumberFormat="1" applyFont="1" applyFill="1" applyBorder="1" applyAlignment="1">
      <alignment vertical="center"/>
    </xf>
    <xf numFmtId="0" fontId="18" fillId="2" borderId="0" xfId="15" applyFont="1" applyFill="1" applyAlignment="1">
      <alignment vertical="center"/>
    </xf>
    <xf numFmtId="0" fontId="18" fillId="2" borderId="0" xfId="15" applyFont="1" applyFill="1" applyAlignment="1">
      <alignment horizontal="center" vertical="center"/>
    </xf>
    <xf numFmtId="186" fontId="18" fillId="2" borderId="0" xfId="15" applyNumberFormat="1" applyFont="1" applyFill="1" applyBorder="1" applyAlignment="1">
      <alignment horizontal="left" vertical="center"/>
    </xf>
    <xf numFmtId="186" fontId="21" fillId="2" borderId="0" xfId="15" applyNumberFormat="1" applyFont="1" applyFill="1" applyBorder="1" applyAlignment="1">
      <alignment vertical="center"/>
    </xf>
    <xf numFmtId="186" fontId="20" fillId="2" borderId="0" xfId="17" applyNumberFormat="1" applyFont="1" applyFill="1" applyBorder="1" applyAlignment="1">
      <alignment horizontal="right" vertical="center"/>
    </xf>
    <xf numFmtId="186" fontId="18" fillId="2" borderId="1" xfId="15" applyNumberFormat="1" applyFont="1" applyFill="1" applyBorder="1" applyAlignment="1">
      <alignment horizontal="left" vertical="center"/>
    </xf>
    <xf numFmtId="186" fontId="21" fillId="2" borderId="1" xfId="15" applyNumberFormat="1" applyFont="1" applyFill="1" applyBorder="1" applyAlignment="1">
      <alignment vertical="center"/>
    </xf>
    <xf numFmtId="186" fontId="21" fillId="2" borderId="1" xfId="15" applyNumberFormat="1" applyFont="1" applyFill="1" applyBorder="1" applyAlignment="1">
      <alignment horizontal="right" vertical="center"/>
    </xf>
    <xf numFmtId="186" fontId="21" fillId="2" borderId="1" xfId="17" applyNumberFormat="1" applyFont="1" applyFill="1" applyBorder="1" applyAlignment="1">
      <alignment horizontal="right" vertical="center"/>
    </xf>
    <xf numFmtId="0" fontId="21" fillId="2" borderId="0" xfId="5" applyNumberFormat="1" applyFont="1" applyFill="1" applyBorder="1" applyAlignment="1">
      <alignment horizontal="left" vertical="center"/>
    </xf>
    <xf numFmtId="0" fontId="21" fillId="2" borderId="3" xfId="5" applyNumberFormat="1" applyFont="1" applyFill="1" applyBorder="1" applyAlignment="1">
      <alignment horizontal="left" vertical="center"/>
    </xf>
    <xf numFmtId="0" fontId="21" fillId="2" borderId="0" xfId="5" applyNumberFormat="1" applyFont="1" applyFill="1" applyBorder="1" applyAlignment="1">
      <alignment horizontal="left" vertical="center" wrapText="1"/>
    </xf>
    <xf numFmtId="0" fontId="21" fillId="2" borderId="0" xfId="15" applyFont="1" applyFill="1" applyAlignment="1">
      <alignment vertical="center"/>
    </xf>
    <xf numFmtId="0" fontId="34" fillId="2" borderId="0" xfId="18" applyFont="1" applyFill="1" applyAlignment="1">
      <alignment vertical="center"/>
    </xf>
    <xf numFmtId="3" fontId="34" fillId="2" borderId="0" xfId="18" applyNumberFormat="1" applyFont="1" applyFill="1" applyAlignment="1">
      <alignment vertical="center"/>
    </xf>
    <xf numFmtId="166" fontId="9" fillId="2" borderId="0" xfId="5" applyNumberFormat="1" applyFont="1" applyFill="1" applyAlignment="1">
      <alignment horizontal="centerContinuous" wrapText="1"/>
    </xf>
    <xf numFmtId="166" fontId="34" fillId="2" borderId="0" xfId="18" applyNumberFormat="1" applyFont="1" applyFill="1" applyAlignment="1">
      <alignment horizontal="centerContinuous" vertical="center" wrapText="1"/>
    </xf>
    <xf numFmtId="166" fontId="65" fillId="2" borderId="0" xfId="18" applyNumberFormat="1" applyFont="1" applyFill="1" applyAlignment="1">
      <alignment horizontal="centerContinuous" vertical="center"/>
    </xf>
    <xf numFmtId="3" fontId="65" fillId="2" borderId="0" xfId="18" applyNumberFormat="1" applyFont="1" applyFill="1" applyAlignment="1">
      <alignment vertical="center"/>
    </xf>
    <xf numFmtId="0" fontId="65" fillId="2" borderId="0" xfId="18" applyFont="1" applyFill="1" applyAlignment="1">
      <alignment vertical="center"/>
    </xf>
    <xf numFmtId="166" fontId="34" fillId="2" borderId="1" xfId="5" applyNumberFormat="1" applyFont="1" applyFill="1" applyBorder="1" applyAlignment="1">
      <alignment horizontal="centerContinuous" vertical="center"/>
    </xf>
    <xf numFmtId="166" fontId="34" fillId="2" borderId="1" xfId="18" applyNumberFormat="1" applyFont="1" applyFill="1" applyBorder="1" applyAlignment="1">
      <alignment horizontal="centerContinuous" vertical="center"/>
    </xf>
    <xf numFmtId="166" fontId="15" fillId="2" borderId="2" xfId="18" applyNumberFormat="1" applyFont="1" applyFill="1" applyBorder="1" applyAlignment="1" applyProtection="1">
      <alignment horizontal="centerContinuous" vertical="center"/>
    </xf>
    <xf numFmtId="166" fontId="8" fillId="2" borderId="0" xfId="5" applyNumberFormat="1" applyFont="1" applyFill="1"/>
    <xf numFmtId="166" fontId="15" fillId="2" borderId="0" xfId="18" applyNumberFormat="1" applyFont="1" applyFill="1" applyBorder="1" applyAlignment="1">
      <alignment horizontal="centerContinuous" vertical="center" wrapText="1"/>
    </xf>
    <xf numFmtId="166" fontId="18" fillId="2" borderId="0" xfId="12" applyNumberFormat="1" applyFont="1" applyFill="1" applyBorder="1" applyAlignment="1">
      <alignment horizontal="center" vertical="center"/>
    </xf>
    <xf numFmtId="166" fontId="18" fillId="2" borderId="0" xfId="18" applyNumberFormat="1" applyFont="1" applyFill="1" applyBorder="1" applyAlignment="1" applyProtection="1">
      <alignment horizontal="right" vertical="center"/>
    </xf>
    <xf numFmtId="166" fontId="18" fillId="2" borderId="4" xfId="12" applyNumberFormat="1" applyFont="1" applyFill="1" applyBorder="1" applyAlignment="1">
      <alignment horizontal="center" vertical="center"/>
    </xf>
    <xf numFmtId="166" fontId="15" fillId="2" borderId="4" xfId="12" applyNumberFormat="1" applyFont="1" applyFill="1" applyBorder="1" applyAlignment="1">
      <alignment horizontal="center" vertical="center"/>
    </xf>
    <xf numFmtId="166" fontId="15" fillId="2" borderId="0" xfId="18" applyNumberFormat="1" applyFont="1" applyFill="1" applyBorder="1" applyAlignment="1" applyProtection="1">
      <alignment horizontal="center" vertical="center"/>
    </xf>
    <xf numFmtId="166" fontId="18" fillId="2" borderId="0" xfId="12" applyNumberFormat="1" applyFont="1" applyFill="1" applyBorder="1" applyAlignment="1">
      <alignment horizontal="right" vertical="center"/>
    </xf>
    <xf numFmtId="166" fontId="18" fillId="2" borderId="0" xfId="18" applyNumberFormat="1" applyFont="1" applyFill="1" applyBorder="1" applyAlignment="1">
      <alignment horizontal="center" vertical="center"/>
    </xf>
    <xf numFmtId="166" fontId="15" fillId="2" borderId="0" xfId="15" applyNumberFormat="1" applyFont="1" applyFill="1" applyBorder="1" applyAlignment="1">
      <alignment horizontal="left" vertical="center" indent="1"/>
    </xf>
    <xf numFmtId="166" fontId="21" fillId="2" borderId="0" xfId="12" applyNumberFormat="1" applyFont="1" applyFill="1" applyBorder="1" applyAlignment="1">
      <alignment horizontal="center" vertical="center"/>
    </xf>
    <xf numFmtId="166" fontId="15" fillId="2" borderId="5" xfId="15" applyNumberFormat="1" applyFont="1" applyFill="1" applyBorder="1" applyAlignment="1">
      <alignment horizontal="left" vertical="center" indent="1"/>
    </xf>
    <xf numFmtId="166" fontId="21" fillId="2" borderId="5" xfId="12" applyNumberFormat="1" applyFont="1" applyFill="1" applyBorder="1" applyAlignment="1">
      <alignment horizontal="center" vertical="center"/>
    </xf>
    <xf numFmtId="187" fontId="34" fillId="2" borderId="0" xfId="18" applyNumberFormat="1" applyFont="1" applyFill="1" applyAlignment="1">
      <alignment vertical="center"/>
    </xf>
    <xf numFmtId="166" fontId="15" fillId="2" borderId="0" xfId="18" applyNumberFormat="1" applyFont="1" applyFill="1" applyBorder="1" applyAlignment="1">
      <alignment horizontal="left" vertical="center" indent="1"/>
    </xf>
    <xf numFmtId="166" fontId="20" fillId="2" borderId="0" xfId="12" applyNumberFormat="1" applyFont="1" applyFill="1" applyBorder="1" applyAlignment="1">
      <alignment horizontal="center" vertical="center"/>
    </xf>
    <xf numFmtId="166" fontId="18" fillId="2" borderId="1" xfId="18" applyNumberFormat="1" applyFont="1" applyFill="1" applyBorder="1" applyAlignment="1">
      <alignment horizontal="left" vertical="center" indent="1"/>
    </xf>
    <xf numFmtId="166" fontId="18" fillId="2" borderId="1" xfId="12" applyNumberFormat="1" applyFont="1" applyFill="1" applyBorder="1" applyAlignment="1">
      <alignment horizontal="center" vertical="center"/>
    </xf>
    <xf numFmtId="0" fontId="21" fillId="2" borderId="0" xfId="18" applyFont="1" applyFill="1" applyAlignment="1">
      <alignment vertical="center"/>
    </xf>
    <xf numFmtId="166" fontId="34" fillId="2" borderId="0" xfId="18" applyNumberFormat="1" applyFont="1" applyFill="1" applyAlignment="1">
      <alignment vertical="center"/>
    </xf>
    <xf numFmtId="166" fontId="21" fillId="2" borderId="0" xfId="18" applyNumberFormat="1" applyFont="1" applyFill="1" applyAlignment="1">
      <alignment horizontal="left" vertical="center"/>
    </xf>
    <xf numFmtId="165" fontId="21" fillId="2" borderId="0" xfId="19" applyNumberFormat="1" applyFont="1" applyFill="1" applyBorder="1" applyAlignment="1">
      <alignment vertical="center"/>
    </xf>
    <xf numFmtId="3" fontId="34" fillId="2" borderId="0" xfId="18" applyNumberFormat="1" applyFont="1" applyFill="1" applyAlignment="1">
      <alignment horizontal="center" vertical="center"/>
    </xf>
    <xf numFmtId="166" fontId="34" fillId="2" borderId="0" xfId="18" applyNumberFormat="1" applyFont="1" applyFill="1" applyAlignment="1">
      <alignment horizontal="centerContinuous" vertical="center"/>
    </xf>
    <xf numFmtId="3" fontId="34" fillId="2" borderId="0" xfId="18" applyNumberFormat="1" applyFont="1" applyFill="1" applyBorder="1" applyAlignment="1">
      <alignment vertical="center"/>
    </xf>
    <xf numFmtId="0" fontId="18" fillId="2" borderId="0" xfId="18" applyFont="1" applyFill="1" applyBorder="1" applyAlignment="1" applyProtection="1">
      <alignment horizontal="center" vertical="center"/>
    </xf>
    <xf numFmtId="166" fontId="18" fillId="2" borderId="0" xfId="18" applyNumberFormat="1" applyFont="1" applyFill="1" applyBorder="1" applyAlignment="1" applyProtection="1">
      <alignment horizontal="center" vertical="center"/>
    </xf>
    <xf numFmtId="166" fontId="21" fillId="2" borderId="0" xfId="18" applyNumberFormat="1" applyFont="1" applyFill="1" applyAlignment="1">
      <alignment vertical="center"/>
    </xf>
    <xf numFmtId="0" fontId="34" fillId="2" borderId="0" xfId="18" applyFont="1" applyFill="1" applyBorder="1" applyAlignment="1">
      <alignment vertical="center"/>
    </xf>
    <xf numFmtId="0" fontId="66" fillId="0" borderId="0" xfId="3" applyFont="1" applyAlignment="1" applyProtection="1"/>
    <xf numFmtId="0" fontId="66" fillId="2" borderId="0" xfId="3" applyFont="1" applyFill="1" applyAlignment="1" applyProtection="1"/>
    <xf numFmtId="0" fontId="67" fillId="2" borderId="0" xfId="20" applyFont="1" applyFill="1"/>
    <xf numFmtId="0" fontId="46" fillId="2" borderId="0" xfId="20" applyFill="1"/>
    <xf numFmtId="17" fontId="15" fillId="2" borderId="16" xfId="20" applyNumberFormat="1" applyFont="1" applyFill="1" applyBorder="1" applyAlignment="1" applyProtection="1">
      <alignment horizontal="center" vertical="center" wrapText="1"/>
    </xf>
    <xf numFmtId="17" fontId="15" fillId="2" borderId="0" xfId="20" applyNumberFormat="1" applyFont="1" applyFill="1" applyBorder="1" applyAlignment="1" applyProtection="1">
      <alignment horizontal="center" vertical="center" wrapText="1"/>
    </xf>
    <xf numFmtId="0" fontId="68" fillId="2" borderId="0" xfId="20" applyNumberFormat="1" applyFont="1" applyFill="1"/>
    <xf numFmtId="17" fontId="15" fillId="2" borderId="0" xfId="20" applyNumberFormat="1" applyFont="1" applyFill="1" applyBorder="1" applyAlignment="1" applyProtection="1">
      <alignment horizontal="left" vertical="center"/>
    </xf>
    <xf numFmtId="17" fontId="22" fillId="2" borderId="0" xfId="20" applyNumberFormat="1" applyFont="1" applyFill="1" applyBorder="1" applyAlignment="1" applyProtection="1">
      <alignment horizontal="left" vertical="center" wrapText="1"/>
    </xf>
    <xf numFmtId="0" fontId="42" fillId="2" borderId="0" xfId="20" applyFont="1" applyFill="1"/>
    <xf numFmtId="17" fontId="34" fillId="2" borderId="0" xfId="20" applyNumberFormat="1" applyFont="1" applyFill="1" applyBorder="1" applyAlignment="1" applyProtection="1">
      <alignment horizontal="left" vertical="center" wrapText="1"/>
    </xf>
    <xf numFmtId="186" fontId="21" fillId="2" borderId="0" xfId="5" applyNumberFormat="1" applyFont="1" applyFill="1" applyBorder="1" applyAlignment="1">
      <alignment vertical="center"/>
    </xf>
    <xf numFmtId="0" fontId="46" fillId="2" borderId="0" xfId="20" applyNumberFormat="1" applyFont="1" applyFill="1"/>
    <xf numFmtId="0" fontId="42" fillId="2" borderId="0" xfId="20" applyNumberFormat="1" applyFont="1" applyFill="1"/>
    <xf numFmtId="0" fontId="68" fillId="2" borderId="0" xfId="20" applyNumberFormat="1" applyFont="1" applyFill="1" applyBorder="1"/>
    <xf numFmtId="0" fontId="68" fillId="2" borderId="4" xfId="20" applyNumberFormat="1" applyFont="1" applyFill="1" applyBorder="1"/>
    <xf numFmtId="17" fontId="22" fillId="2" borderId="4" xfId="20" applyNumberFormat="1" applyFont="1" applyFill="1" applyBorder="1" applyAlignment="1" applyProtection="1">
      <alignment horizontal="left" vertical="center" wrapText="1"/>
    </xf>
    <xf numFmtId="186" fontId="21" fillId="2" borderId="4" xfId="5" applyNumberFormat="1" applyFont="1" applyFill="1" applyBorder="1" applyAlignment="1">
      <alignment vertical="center"/>
    </xf>
    <xf numFmtId="186" fontId="20" fillId="2" borderId="0" xfId="5" applyNumberFormat="1" applyFont="1" applyFill="1" applyBorder="1" applyAlignment="1">
      <alignment vertical="center"/>
    </xf>
    <xf numFmtId="0" fontId="46" fillId="2" borderId="4" xfId="20" applyFill="1" applyBorder="1"/>
    <xf numFmtId="0" fontId="46" fillId="2" borderId="4" xfId="20" applyFont="1" applyFill="1" applyBorder="1"/>
    <xf numFmtId="0" fontId="46" fillId="2" borderId="0" xfId="20" applyFont="1" applyFill="1" applyBorder="1"/>
    <xf numFmtId="0" fontId="46" fillId="2" borderId="0" xfId="20" applyFont="1" applyFill="1"/>
    <xf numFmtId="0" fontId="34" fillId="2" borderId="0" xfId="20" applyFont="1" applyFill="1"/>
    <xf numFmtId="0" fontId="69" fillId="2" borderId="0" xfId="3" applyFont="1" applyFill="1" applyAlignment="1" applyProtection="1">
      <alignment horizontal="left" vertical="center"/>
      <protection locked="0"/>
    </xf>
    <xf numFmtId="186" fontId="70" fillId="2" borderId="0" xfId="3" applyNumberFormat="1" applyFont="1" applyFill="1" applyAlignment="1" applyProtection="1">
      <alignment vertical="center"/>
    </xf>
    <xf numFmtId="186" fontId="34" fillId="2" borderId="0" xfId="5" applyNumberFormat="1" applyFont="1" applyFill="1" applyAlignment="1">
      <alignment vertical="center"/>
    </xf>
    <xf numFmtId="186" fontId="9" fillId="2" borderId="0" xfId="5" applyNumberFormat="1" applyFont="1" applyFill="1" applyAlignment="1">
      <alignment horizontal="centerContinuous"/>
    </xf>
    <xf numFmtId="186" fontId="18" fillId="2" borderId="0" xfId="5" applyNumberFormat="1" applyFont="1" applyFill="1" applyAlignment="1">
      <alignment horizontal="centerContinuous" vertical="center"/>
    </xf>
    <xf numFmtId="186" fontId="65" fillId="2" borderId="0" xfId="5" applyNumberFormat="1" applyFont="1" applyFill="1" applyAlignment="1">
      <alignment horizontal="centerContinuous" vertical="center"/>
    </xf>
    <xf numFmtId="186" fontId="71" fillId="2" borderId="0" xfId="5" applyNumberFormat="1" applyFont="1" applyFill="1" applyAlignment="1">
      <alignment horizontal="centerContinuous" vertical="center"/>
    </xf>
    <xf numFmtId="186" fontId="72" fillId="2" borderId="0" xfId="5" quotePrefix="1" applyNumberFormat="1" applyFont="1" applyFill="1" applyBorder="1" applyAlignment="1" applyProtection="1">
      <alignment horizontal="centerContinuous" vertical="center"/>
    </xf>
    <xf numFmtId="186" fontId="34" fillId="2" borderId="1" xfId="5" applyNumberFormat="1" applyFont="1" applyFill="1" applyBorder="1" applyAlignment="1">
      <alignment vertical="center"/>
    </xf>
    <xf numFmtId="0" fontId="34" fillId="2" borderId="1" xfId="5" applyFont="1" applyFill="1" applyBorder="1" applyAlignment="1">
      <alignment horizontal="center" vertical="center"/>
    </xf>
    <xf numFmtId="186" fontId="73" fillId="2" borderId="3" xfId="5" applyNumberFormat="1" applyFont="1" applyFill="1" applyBorder="1" applyAlignment="1">
      <alignment horizontal="centerContinuous" vertical="center"/>
    </xf>
    <xf numFmtId="186" fontId="20" fillId="2" borderId="3" xfId="5" applyNumberFormat="1" applyFont="1" applyFill="1" applyBorder="1" applyAlignment="1">
      <alignment horizontal="centerContinuous" vertical="center"/>
    </xf>
    <xf numFmtId="186" fontId="15" fillId="2" borderId="3" xfId="5" applyNumberFormat="1" applyFont="1" applyFill="1" applyBorder="1" applyAlignment="1">
      <alignment horizontal="centerContinuous" vertical="center"/>
    </xf>
    <xf numFmtId="186" fontId="20" fillId="2" borderId="4" xfId="5" applyNumberFormat="1" applyFont="1" applyFill="1" applyBorder="1" applyAlignment="1">
      <alignment horizontal="centerContinuous" vertical="center"/>
    </xf>
    <xf numFmtId="186" fontId="20" fillId="2" borderId="0" xfId="5" quotePrefix="1" applyNumberFormat="1" applyFont="1" applyFill="1" applyBorder="1" applyAlignment="1">
      <alignment horizontal="left" vertical="center"/>
    </xf>
    <xf numFmtId="186" fontId="21" fillId="2" borderId="0" xfId="5" applyNumberFormat="1" applyFont="1" applyFill="1" applyBorder="1" applyAlignment="1">
      <alignment horizontal="left" vertical="center"/>
    </xf>
    <xf numFmtId="186" fontId="18" fillId="2" borderId="0" xfId="5" applyNumberFormat="1" applyFont="1" applyFill="1" applyBorder="1" applyAlignment="1">
      <alignment vertical="center"/>
    </xf>
    <xf numFmtId="186" fontId="73" fillId="2" borderId="4" xfId="5" applyNumberFormat="1" applyFont="1" applyFill="1" applyBorder="1" applyAlignment="1">
      <alignment horizontal="center" vertical="center"/>
    </xf>
    <xf numFmtId="186" fontId="34" fillId="2" borderId="0" xfId="5" applyNumberFormat="1" applyFont="1" applyFill="1" applyBorder="1" applyAlignment="1">
      <alignment vertical="center"/>
    </xf>
    <xf numFmtId="2" fontId="34" fillId="2" borderId="0" xfId="5" applyNumberFormat="1" applyFont="1" applyFill="1" applyBorder="1" applyAlignment="1">
      <alignment horizontal="right" vertical="center"/>
    </xf>
    <xf numFmtId="186" fontId="20" fillId="2" borderId="0" xfId="5" applyNumberFormat="1" applyFont="1" applyFill="1" applyBorder="1" applyAlignment="1">
      <alignment horizontal="right" vertical="center"/>
    </xf>
    <xf numFmtId="186" fontId="21" fillId="2" borderId="0" xfId="5" applyNumberFormat="1" applyFont="1" applyFill="1" applyBorder="1" applyAlignment="1">
      <alignment horizontal="right" vertical="center"/>
    </xf>
    <xf numFmtId="0" fontId="66" fillId="2" borderId="0" xfId="3" applyFont="1" applyFill="1" applyAlignment="1" applyProtection="1">
      <alignment horizontal="left" vertical="center"/>
      <protection locked="0"/>
    </xf>
    <xf numFmtId="0" fontId="67" fillId="2" borderId="0" xfId="21" applyFont="1" applyFill="1"/>
    <xf numFmtId="186" fontId="34" fillId="2" borderId="1" xfId="22" applyNumberFormat="1" applyFont="1" applyFill="1" applyBorder="1" applyAlignment="1">
      <alignment vertical="center"/>
    </xf>
    <xf numFmtId="186" fontId="18" fillId="2" borderId="1" xfId="22" applyNumberFormat="1" applyFont="1" applyFill="1" applyBorder="1" applyAlignment="1">
      <alignment vertical="center"/>
    </xf>
    <xf numFmtId="38" fontId="34" fillId="2" borderId="0" xfId="5" applyNumberFormat="1" applyFont="1" applyFill="1" applyBorder="1" applyAlignment="1">
      <alignment horizontal="center" vertical="center"/>
    </xf>
    <xf numFmtId="186" fontId="20" fillId="2" borderId="4" xfId="22" applyNumberFormat="1" applyFont="1" applyFill="1" applyBorder="1" applyAlignment="1">
      <alignment horizontal="center" vertical="center"/>
    </xf>
    <xf numFmtId="186" fontId="20" fillId="2" borderId="16" xfId="22" applyNumberFormat="1" applyFont="1" applyFill="1" applyBorder="1" applyAlignment="1">
      <alignment horizontal="center" vertical="center" wrapText="1"/>
    </xf>
    <xf numFmtId="176" fontId="18" fillId="2" borderId="16" xfId="22" applyNumberFormat="1" applyFont="1" applyFill="1" applyBorder="1" applyAlignment="1">
      <alignment horizontal="center" vertical="center" wrapText="1"/>
    </xf>
    <xf numFmtId="176" fontId="18" fillId="2" borderId="16" xfId="22" applyNumberFormat="1" applyFont="1" applyFill="1" applyBorder="1" applyAlignment="1">
      <alignment horizontal="center" vertical="center"/>
    </xf>
    <xf numFmtId="186" fontId="15" fillId="2" borderId="0" xfId="5" applyNumberFormat="1" applyFont="1" applyFill="1" applyAlignment="1">
      <alignment vertical="center"/>
    </xf>
    <xf numFmtId="186" fontId="22" fillId="2" borderId="5" xfId="5" applyNumberFormat="1" applyFont="1" applyFill="1" applyBorder="1" applyAlignment="1">
      <alignment vertical="center"/>
    </xf>
    <xf numFmtId="186" fontId="15" fillId="2" borderId="5" xfId="5" applyNumberFormat="1" applyFont="1" applyFill="1" applyBorder="1" applyAlignment="1">
      <alignment horizontal="center" vertical="center"/>
    </xf>
    <xf numFmtId="186" fontId="15" fillId="2" borderId="5" xfId="23" applyNumberFormat="1" applyFont="1" applyFill="1" applyBorder="1" applyAlignment="1">
      <alignment horizontal="right" vertical="center"/>
    </xf>
    <xf numFmtId="186" fontId="22" fillId="2" borderId="0" xfId="5" applyNumberFormat="1" applyFont="1" applyFill="1" applyAlignment="1">
      <alignment vertical="center"/>
    </xf>
    <xf numFmtId="186" fontId="15" fillId="2" borderId="0" xfId="5" applyNumberFormat="1" applyFont="1" applyFill="1" applyBorder="1" applyAlignment="1">
      <alignment vertical="center"/>
    </xf>
    <xf numFmtId="186" fontId="15" fillId="2" borderId="0" xfId="23" applyNumberFormat="1" applyFont="1" applyFill="1" applyBorder="1" applyAlignment="1">
      <alignment horizontal="right" vertical="center"/>
    </xf>
    <xf numFmtId="186" fontId="22" fillId="2" borderId="0" xfId="5" applyNumberFormat="1" applyFont="1" applyFill="1" applyBorder="1" applyAlignment="1">
      <alignment horizontal="left" vertical="center"/>
    </xf>
    <xf numFmtId="186" fontId="22" fillId="2" borderId="0" xfId="23" applyNumberFormat="1" applyFont="1" applyFill="1" applyBorder="1" applyAlignment="1">
      <alignment horizontal="right" vertical="center"/>
    </xf>
    <xf numFmtId="186" fontId="22" fillId="2" borderId="5" xfId="23" applyNumberFormat="1" applyFont="1" applyFill="1" applyBorder="1" applyAlignment="1">
      <alignment horizontal="left" vertical="center"/>
    </xf>
    <xf numFmtId="186" fontId="22" fillId="2" borderId="0" xfId="5" applyNumberFormat="1" applyFont="1" applyFill="1" applyBorder="1" applyAlignment="1">
      <alignment vertical="center"/>
    </xf>
    <xf numFmtId="186" fontId="22" fillId="2" borderId="5" xfId="5" applyNumberFormat="1" applyFont="1" applyFill="1" applyBorder="1" applyAlignment="1">
      <alignment horizontal="left" vertical="center"/>
    </xf>
    <xf numFmtId="186" fontId="22" fillId="2" borderId="5" xfId="23" applyNumberFormat="1" applyFont="1" applyFill="1" applyBorder="1" applyAlignment="1">
      <alignment horizontal="right" vertical="center"/>
    </xf>
    <xf numFmtId="186" fontId="15" fillId="2" borderId="0" xfId="5" applyNumberFormat="1" applyFont="1" applyFill="1" applyBorder="1" applyAlignment="1">
      <alignment horizontal="left" vertical="center"/>
    </xf>
    <xf numFmtId="186" fontId="22" fillId="2" borderId="0" xfId="23" applyNumberFormat="1" applyFont="1" applyFill="1" applyBorder="1" applyAlignment="1">
      <alignment horizontal="left" vertical="center"/>
    </xf>
    <xf numFmtId="186" fontId="15" fillId="2" borderId="8" xfId="23" applyNumberFormat="1" applyFont="1" applyFill="1" applyBorder="1" applyAlignment="1">
      <alignment horizontal="right" vertical="center"/>
    </xf>
    <xf numFmtId="186" fontId="22" fillId="2" borderId="0" xfId="5" quotePrefix="1" applyNumberFormat="1" applyFont="1" applyFill="1" applyBorder="1" applyAlignment="1">
      <alignment vertical="center"/>
    </xf>
    <xf numFmtId="186" fontId="15" fillId="2" borderId="5" xfId="5" applyNumberFormat="1" applyFont="1" applyFill="1" applyBorder="1" applyAlignment="1">
      <alignment vertical="center"/>
    </xf>
    <xf numFmtId="186" fontId="15" fillId="2" borderId="17" xfId="23" applyNumberFormat="1" applyFont="1" applyFill="1" applyBorder="1" applyAlignment="1">
      <alignment horizontal="right" vertical="center"/>
    </xf>
    <xf numFmtId="186" fontId="15" fillId="2" borderId="0" xfId="5" applyNumberFormat="1" applyFont="1" applyFill="1" applyBorder="1" applyAlignment="1">
      <alignment horizontal="left" vertical="center" wrapText="1"/>
    </xf>
    <xf numFmtId="186" fontId="22" fillId="2" borderId="18" xfId="5" applyNumberFormat="1" applyFont="1" applyFill="1" applyBorder="1" applyAlignment="1">
      <alignment vertical="center"/>
    </xf>
    <xf numFmtId="0" fontId="74" fillId="2" borderId="18" xfId="21" applyFont="1" applyFill="1" applyBorder="1" applyAlignment="1">
      <alignment horizontal="left"/>
    </xf>
    <xf numFmtId="186" fontId="22" fillId="2" borderId="18" xfId="23" applyNumberFormat="1" applyFont="1" applyFill="1" applyBorder="1" applyAlignment="1">
      <alignment horizontal="right" vertical="center"/>
    </xf>
    <xf numFmtId="186" fontId="22" fillId="2" borderId="0" xfId="5" applyNumberFormat="1" applyFont="1" applyFill="1" applyBorder="1" applyAlignment="1">
      <alignment horizontal="left" vertical="center" wrapText="1"/>
    </xf>
    <xf numFmtId="186" fontId="15" fillId="2" borderId="19" xfId="5" applyNumberFormat="1" applyFont="1" applyFill="1" applyBorder="1" applyAlignment="1">
      <alignment horizontal="left" vertical="center"/>
    </xf>
    <xf numFmtId="186" fontId="22" fillId="2" borderId="19" xfId="5" applyNumberFormat="1" applyFont="1" applyFill="1" applyBorder="1" applyAlignment="1">
      <alignment horizontal="left" vertical="center" wrapText="1"/>
    </xf>
    <xf numFmtId="186" fontId="15" fillId="2" borderId="19" xfId="23" applyNumberFormat="1" applyFont="1" applyFill="1" applyBorder="1" applyAlignment="1">
      <alignment horizontal="right" vertical="center"/>
    </xf>
    <xf numFmtId="186" fontId="22" fillId="0" borderId="0" xfId="23" applyNumberFormat="1" applyFont="1" applyFill="1" applyBorder="1" applyAlignment="1">
      <alignment vertical="center"/>
    </xf>
    <xf numFmtId="0" fontId="46" fillId="2" borderId="0" xfId="5" applyFont="1" applyFill="1" applyBorder="1"/>
    <xf numFmtId="186" fontId="15" fillId="2" borderId="1" xfId="23" applyNumberFormat="1" applyFont="1" applyFill="1" applyBorder="1" applyAlignment="1">
      <alignment horizontal="right" vertical="center"/>
    </xf>
    <xf numFmtId="186" fontId="21" fillId="2" borderId="0" xfId="22" applyNumberFormat="1" applyFont="1" applyFill="1" applyAlignment="1">
      <alignment vertical="center"/>
    </xf>
    <xf numFmtId="0" fontId="46" fillId="2" borderId="0" xfId="5" applyFont="1" applyFill="1"/>
    <xf numFmtId="0" fontId="67" fillId="2" borderId="0" xfId="5" applyFont="1" applyFill="1"/>
    <xf numFmtId="0" fontId="75" fillId="2" borderId="0" xfId="21" applyFont="1" applyFill="1"/>
    <xf numFmtId="38" fontId="18" fillId="2" borderId="0" xfId="5" applyNumberFormat="1" applyFont="1" applyFill="1" applyBorder="1" applyAlignment="1">
      <alignment horizontal="center" vertical="center"/>
    </xf>
    <xf numFmtId="0" fontId="56" fillId="2" borderId="0" xfId="5" applyFont="1" applyFill="1" applyAlignment="1">
      <alignment horizontal="centerContinuous" vertical="center"/>
    </xf>
    <xf numFmtId="0" fontId="42" fillId="2" borderId="0" xfId="5" applyFont="1" applyFill="1" applyBorder="1" applyAlignment="1">
      <alignment horizontal="center"/>
    </xf>
    <xf numFmtId="0" fontId="22" fillId="2" borderId="0" xfId="5" applyFont="1" applyFill="1" applyBorder="1" applyAlignment="1">
      <alignment horizontal="center"/>
    </xf>
    <xf numFmtId="0" fontId="18" fillId="2" borderId="16" xfId="5" applyFont="1" applyFill="1" applyBorder="1" applyAlignment="1">
      <alignment horizontal="center" vertical="center"/>
    </xf>
    <xf numFmtId="0" fontId="18" fillId="2" borderId="16" xfId="5" applyFont="1" applyFill="1" applyBorder="1" applyAlignment="1">
      <alignment horizontal="center" vertical="center" wrapText="1"/>
    </xf>
    <xf numFmtId="0" fontId="22" fillId="2" borderId="0" xfId="5" applyFont="1" applyFill="1"/>
    <xf numFmtId="168" fontId="21" fillId="2" borderId="0" xfId="24" applyNumberFormat="1" applyFont="1" applyFill="1" applyBorder="1" applyAlignment="1">
      <alignment horizontal="right" vertical="center"/>
    </xf>
    <xf numFmtId="43" fontId="21" fillId="2" borderId="0" xfId="24" applyNumberFormat="1" applyFont="1" applyFill="1" applyBorder="1" applyAlignment="1">
      <alignment horizontal="right" vertical="center"/>
    </xf>
    <xf numFmtId="168" fontId="20" fillId="2" borderId="5" xfId="24" applyNumberFormat="1" applyFont="1" applyFill="1" applyBorder="1" applyAlignment="1">
      <alignment horizontal="right" vertical="center"/>
    </xf>
    <xf numFmtId="43" fontId="20" fillId="2" borderId="5" xfId="24" applyNumberFormat="1" applyFont="1" applyFill="1" applyBorder="1" applyAlignment="1">
      <alignment horizontal="right" vertical="center"/>
    </xf>
    <xf numFmtId="0" fontId="15" fillId="2" borderId="0" xfId="5" applyFont="1" applyFill="1"/>
    <xf numFmtId="0" fontId="20" fillId="2" borderId="8" xfId="5" applyFont="1" applyFill="1" applyBorder="1" applyAlignment="1">
      <alignment horizontal="left" vertical="center"/>
    </xf>
    <xf numFmtId="0" fontId="21" fillId="2" borderId="8" xfId="5" applyFont="1" applyFill="1" applyBorder="1" applyAlignment="1">
      <alignment vertical="center"/>
    </xf>
    <xf numFmtId="0" fontId="20" fillId="2" borderId="5" xfId="5" applyFont="1" applyFill="1" applyBorder="1" applyAlignment="1">
      <alignment vertical="center"/>
    </xf>
    <xf numFmtId="168" fontId="20" fillId="2" borderId="0" xfId="24" applyNumberFormat="1" applyFont="1" applyFill="1" applyBorder="1" applyAlignment="1">
      <alignment horizontal="right" vertical="center"/>
    </xf>
    <xf numFmtId="43" fontId="20" fillId="2" borderId="0" xfId="24" applyNumberFormat="1" applyFont="1" applyFill="1" applyBorder="1" applyAlignment="1">
      <alignment horizontal="right" vertical="center"/>
    </xf>
    <xf numFmtId="0" fontId="15" fillId="2" borderId="1" xfId="5" applyFont="1" applyFill="1" applyBorder="1" applyAlignment="1">
      <alignment horizontal="left" vertical="center"/>
    </xf>
    <xf numFmtId="188" fontId="21" fillId="2" borderId="1" xfId="5" applyNumberFormat="1" applyFont="1" applyFill="1" applyBorder="1" applyAlignment="1">
      <alignment horizontal="right" vertical="center"/>
    </xf>
    <xf numFmtId="10" fontId="15" fillId="2" borderId="1" xfId="5" applyNumberFormat="1" applyFont="1" applyFill="1" applyBorder="1" applyAlignment="1">
      <alignment vertical="center"/>
    </xf>
    <xf numFmtId="0" fontId="74" fillId="2" borderId="0" xfId="23" applyFont="1" applyFill="1" applyBorder="1"/>
    <xf numFmtId="0" fontId="74" fillId="2" borderId="0" xfId="23" applyFont="1" applyFill="1"/>
    <xf numFmtId="0" fontId="76" fillId="2" borderId="0" xfId="5" applyFont="1" applyFill="1"/>
    <xf numFmtId="0" fontId="77" fillId="2" borderId="0" xfId="23" applyFont="1" applyFill="1" applyBorder="1"/>
    <xf numFmtId="0" fontId="5" fillId="2" borderId="0" xfId="3" applyFill="1" applyAlignment="1" applyProtection="1">
      <alignment horizontal="center" vertical="center"/>
    </xf>
    <xf numFmtId="0" fontId="65" fillId="2" borderId="0" xfId="5" applyFont="1" applyFill="1" applyAlignment="1">
      <alignment vertical="center"/>
    </xf>
    <xf numFmtId="0" fontId="71" fillId="2" borderId="1" xfId="25" quotePrefix="1" applyFont="1" applyFill="1" applyBorder="1" applyAlignment="1">
      <alignment horizontal="centerContinuous" vertical="center"/>
    </xf>
    <xf numFmtId="0" fontId="18" fillId="2" borderId="0" xfId="5" applyFont="1" applyFill="1" applyAlignment="1">
      <alignment horizontal="center" vertical="center"/>
    </xf>
    <xf numFmtId="17" fontId="20" fillId="2" borderId="16" xfId="25" applyNumberFormat="1" applyFont="1" applyFill="1" applyBorder="1" applyAlignment="1">
      <alignment horizontal="centerContinuous" vertical="center"/>
    </xf>
    <xf numFmtId="176" fontId="20" fillId="2" borderId="16" xfId="5" applyNumberFormat="1" applyFont="1" applyFill="1" applyBorder="1" applyAlignment="1" applyProtection="1">
      <alignment horizontal="center" vertical="center"/>
    </xf>
    <xf numFmtId="0" fontId="34" fillId="2" borderId="0" xfId="5" applyFont="1" applyFill="1" applyAlignment="1">
      <alignment horizontal="center" vertical="center"/>
    </xf>
    <xf numFmtId="17" fontId="20" fillId="2" borderId="0" xfId="25" applyNumberFormat="1" applyFont="1" applyFill="1" applyBorder="1" applyAlignment="1">
      <alignment horizontal="center" vertical="center"/>
    </xf>
    <xf numFmtId="17" fontId="20" fillId="2" borderId="0" xfId="25" applyNumberFormat="1" applyFont="1" applyFill="1" applyBorder="1" applyAlignment="1">
      <alignment horizontal="centerContinuous" vertical="center"/>
    </xf>
    <xf numFmtId="0" fontId="78" fillId="2" borderId="0" xfId="5" applyFont="1" applyFill="1" applyAlignment="1">
      <alignment horizontal="center" vertical="center"/>
    </xf>
    <xf numFmtId="176" fontId="20" fillId="2" borderId="0" xfId="5" applyNumberFormat="1" applyFont="1" applyFill="1" applyBorder="1" applyAlignment="1" applyProtection="1">
      <alignment horizontal="left" vertical="center"/>
    </xf>
    <xf numFmtId="186" fontId="20" fillId="2" borderId="0" xfId="5" applyNumberFormat="1" applyFont="1" applyFill="1" applyBorder="1" applyAlignment="1">
      <alignment horizontal="center" vertical="center"/>
    </xf>
    <xf numFmtId="176" fontId="21" fillId="2" borderId="0" xfId="5" applyNumberFormat="1" applyFont="1" applyFill="1" applyBorder="1" applyAlignment="1" applyProtection="1">
      <alignment horizontal="left" vertical="center"/>
    </xf>
    <xf numFmtId="186" fontId="21" fillId="2" borderId="0" xfId="5" applyNumberFormat="1" applyFont="1" applyFill="1" applyBorder="1" applyAlignment="1">
      <alignment horizontal="center" vertical="center"/>
    </xf>
    <xf numFmtId="0" fontId="79" fillId="2" borderId="0" xfId="5" applyFont="1" applyFill="1" applyAlignment="1">
      <alignment vertical="center"/>
    </xf>
    <xf numFmtId="189" fontId="21" fillId="2" borderId="0" xfId="25" applyNumberFormat="1" applyFont="1" applyFill="1" applyBorder="1" applyAlignment="1">
      <alignment horizontal="center" vertical="center"/>
    </xf>
    <xf numFmtId="176" fontId="20" fillId="2" borderId="5" xfId="5" applyNumberFormat="1" applyFont="1" applyFill="1" applyBorder="1" applyAlignment="1" applyProtection="1">
      <alignment horizontal="left" vertical="center"/>
    </xf>
    <xf numFmtId="176" fontId="21" fillId="2" borderId="5" xfId="5" applyNumberFormat="1" applyFont="1" applyFill="1" applyBorder="1" applyAlignment="1" applyProtection="1">
      <alignment horizontal="left" vertical="center"/>
    </xf>
    <xf numFmtId="186" fontId="21" fillId="2" borderId="5" xfId="5" applyNumberFormat="1" applyFont="1" applyFill="1" applyBorder="1" applyAlignment="1">
      <alignment horizontal="center" vertical="center"/>
    </xf>
    <xf numFmtId="0" fontId="18" fillId="2" borderId="1" xfId="5" applyFont="1" applyFill="1" applyBorder="1" applyAlignment="1">
      <alignment horizontal="center" vertical="center"/>
    </xf>
    <xf numFmtId="189" fontId="34" fillId="2" borderId="0" xfId="5" applyNumberFormat="1" applyFont="1" applyFill="1" applyAlignment="1">
      <alignment vertical="center"/>
    </xf>
    <xf numFmtId="190" fontId="34" fillId="2" borderId="0" xfId="5" applyNumberFormat="1" applyFont="1" applyFill="1" applyAlignment="1">
      <alignment vertical="center"/>
    </xf>
    <xf numFmtId="186" fontId="5" fillId="2" borderId="0" xfId="3" applyNumberFormat="1" applyFill="1" applyAlignment="1" applyProtection="1">
      <alignment horizontal="right" vertical="center"/>
    </xf>
    <xf numFmtId="186" fontId="21" fillId="2" borderId="0" xfId="5" applyNumberFormat="1" applyFont="1" applyFill="1" applyAlignment="1">
      <alignment vertical="center"/>
    </xf>
    <xf numFmtId="186" fontId="21" fillId="2" borderId="0" xfId="5" applyNumberFormat="1" applyFont="1" applyFill="1" applyAlignment="1">
      <alignment horizontal="center" vertical="center"/>
    </xf>
    <xf numFmtId="186" fontId="34" fillId="2" borderId="1" xfId="26" applyNumberFormat="1" applyFont="1" applyFill="1" applyBorder="1" applyAlignment="1">
      <alignment horizontal="right" vertical="center"/>
    </xf>
    <xf numFmtId="176" fontId="18" fillId="2" borderId="16" xfId="5" applyNumberFormat="1" applyFont="1" applyFill="1" applyBorder="1" applyAlignment="1">
      <alignment horizontal="right" vertical="center" wrapText="1"/>
    </xf>
    <xf numFmtId="176" fontId="18" fillId="2" borderId="16" xfId="5" applyNumberFormat="1" applyFont="1" applyFill="1" applyBorder="1" applyAlignment="1">
      <alignment horizontal="center" vertical="center" wrapText="1"/>
    </xf>
    <xf numFmtId="186" fontId="19" fillId="2" borderId="0" xfId="5" applyNumberFormat="1" applyFont="1" applyFill="1" applyBorder="1" applyAlignment="1">
      <alignment vertical="center"/>
    </xf>
    <xf numFmtId="186" fontId="20" fillId="2" borderId="0" xfId="5" applyNumberFormat="1" applyFont="1" applyFill="1" applyBorder="1" applyAlignment="1">
      <alignment horizontal="left" vertical="center"/>
    </xf>
    <xf numFmtId="186" fontId="18" fillId="2" borderId="0" xfId="5" applyNumberFormat="1" applyFont="1" applyFill="1" applyBorder="1" applyAlignment="1">
      <alignment horizontal="right" vertical="center"/>
    </xf>
    <xf numFmtId="186" fontId="34" fillId="2" borderId="0" xfId="5" applyNumberFormat="1" applyFont="1" applyFill="1" applyBorder="1" applyAlignment="1">
      <alignment horizontal="right" vertical="center"/>
    </xf>
    <xf numFmtId="186" fontId="20" fillId="2" borderId="4" xfId="5" applyNumberFormat="1" applyFont="1" applyFill="1" applyBorder="1" applyAlignment="1">
      <alignment horizontal="left" vertical="center"/>
    </xf>
    <xf numFmtId="186" fontId="21" fillId="2" borderId="4" xfId="5" applyNumberFormat="1" applyFont="1" applyFill="1" applyBorder="1" applyAlignment="1">
      <alignment horizontal="left" vertical="center"/>
    </xf>
    <xf numFmtId="186" fontId="18" fillId="2" borderId="20" xfId="5" applyNumberFormat="1" applyFont="1" applyFill="1" applyBorder="1" applyAlignment="1">
      <alignment horizontal="right" vertical="center"/>
    </xf>
    <xf numFmtId="186" fontId="18" fillId="2" borderId="1" xfId="27" applyNumberFormat="1" applyFont="1" applyFill="1" applyBorder="1" applyAlignment="1">
      <alignment horizontal="left" vertical="center"/>
    </xf>
    <xf numFmtId="186" fontId="18" fillId="2" borderId="1" xfId="5" applyNumberFormat="1" applyFont="1" applyFill="1" applyBorder="1" applyAlignment="1">
      <alignment horizontal="right" vertical="center"/>
    </xf>
    <xf numFmtId="186" fontId="34" fillId="2" borderId="0" xfId="26" applyNumberFormat="1" applyFont="1" applyFill="1" applyAlignment="1">
      <alignment horizontal="right" vertical="center"/>
    </xf>
    <xf numFmtId="191" fontId="34" fillId="2" borderId="0" xfId="5" applyNumberFormat="1" applyFont="1" applyFill="1" applyAlignment="1">
      <alignment vertical="center"/>
    </xf>
    <xf numFmtId="0" fontId="66" fillId="2" borderId="0" xfId="3" applyFont="1" applyFill="1" applyAlignment="1" applyProtection="1">
      <alignment vertical="center"/>
    </xf>
    <xf numFmtId="171" fontId="34" fillId="2" borderId="0" xfId="26" applyNumberFormat="1" applyFont="1" applyFill="1" applyAlignment="1">
      <alignment horizontal="right" vertical="center"/>
    </xf>
    <xf numFmtId="171" fontId="18" fillId="2" borderId="0" xfId="26" applyNumberFormat="1" applyFont="1" applyFill="1" applyAlignment="1">
      <alignment horizontal="right" vertical="center"/>
    </xf>
    <xf numFmtId="0" fontId="34" fillId="2" borderId="0" xfId="5" applyFont="1" applyFill="1" applyAlignment="1">
      <alignment horizontal="right" vertical="center"/>
    </xf>
    <xf numFmtId="0" fontId="18" fillId="2" borderId="0" xfId="5" applyFont="1" applyFill="1" applyAlignment="1">
      <alignment horizontal="centerContinuous" vertical="center" wrapText="1"/>
    </xf>
    <xf numFmtId="0" fontId="71" fillId="2" borderId="0" xfId="5" applyFont="1" applyFill="1" applyBorder="1" applyAlignment="1">
      <alignment horizontal="centerContinuous" vertical="center"/>
    </xf>
    <xf numFmtId="0" fontId="71" fillId="2" borderId="0" xfId="5" applyFont="1" applyFill="1" applyBorder="1" applyAlignment="1">
      <alignment horizontal="centerContinuous" vertical="center" wrapText="1"/>
    </xf>
    <xf numFmtId="171" fontId="71" fillId="2" borderId="0" xfId="26" applyNumberFormat="1" applyFont="1" applyFill="1" applyAlignment="1">
      <alignment horizontal="centerContinuous" vertical="center" wrapText="1"/>
    </xf>
    <xf numFmtId="14" fontId="34" fillId="2" borderId="0" xfId="5" applyNumberFormat="1" applyFont="1" applyFill="1" applyAlignment="1">
      <alignment horizontal="center" vertical="center"/>
    </xf>
    <xf numFmtId="0" fontId="34" fillId="2" borderId="0" xfId="5" applyFont="1" applyFill="1" applyAlignment="1">
      <alignment horizontal="centerContinuous" vertical="center"/>
    </xf>
    <xf numFmtId="171" fontId="71" fillId="2" borderId="0" xfId="26" applyNumberFormat="1" applyFont="1" applyFill="1" applyAlignment="1">
      <alignment horizontal="centerContinuous" vertical="center"/>
    </xf>
    <xf numFmtId="0" fontId="82" fillId="2" borderId="1" xfId="5" applyFont="1" applyFill="1" applyBorder="1" applyAlignment="1">
      <alignment vertical="center"/>
    </xf>
    <xf numFmtId="0" fontId="20" fillId="2" borderId="0" xfId="5" applyFont="1" applyFill="1" applyBorder="1" applyAlignment="1">
      <alignment horizontal="centerContinuous" vertical="center"/>
    </xf>
    <xf numFmtId="0" fontId="21" fillId="2" borderId="0" xfId="5" applyFont="1" applyFill="1" applyBorder="1" applyAlignment="1">
      <alignment horizontal="centerContinuous" vertical="center"/>
    </xf>
    <xf numFmtId="0" fontId="20" fillId="2" borderId="4" xfId="5" applyFont="1" applyFill="1" applyBorder="1" applyAlignment="1">
      <alignment horizontal="centerContinuous" vertical="center"/>
    </xf>
    <xf numFmtId="0" fontId="21" fillId="2" borderId="4" xfId="5" applyFont="1" applyFill="1" applyBorder="1" applyAlignment="1">
      <alignment horizontal="centerContinuous" vertical="center"/>
    </xf>
    <xf numFmtId="165" fontId="20" fillId="2" borderId="21" xfId="5" applyNumberFormat="1" applyFont="1" applyFill="1" applyBorder="1" applyAlignment="1">
      <alignment horizontal="right" vertical="center"/>
    </xf>
    <xf numFmtId="175" fontId="34" fillId="2" borderId="0" xfId="5" applyNumberFormat="1" applyFont="1" applyFill="1" applyAlignment="1">
      <alignment vertical="center"/>
    </xf>
    <xf numFmtId="0" fontId="21" fillId="2" borderId="0" xfId="27" applyFont="1" applyFill="1" applyBorder="1" applyAlignment="1">
      <alignment vertical="center"/>
    </xf>
    <xf numFmtId="192" fontId="20" fillId="2" borderId="0" xfId="5" applyNumberFormat="1" applyFont="1" applyFill="1" applyBorder="1" applyAlignment="1">
      <alignment horizontal="right" vertical="center"/>
    </xf>
    <xf numFmtId="183" fontId="20" fillId="2" borderId="0" xfId="24" applyNumberFormat="1" applyFont="1" applyFill="1" applyBorder="1" applyAlignment="1">
      <alignment horizontal="right" vertical="center"/>
    </xf>
    <xf numFmtId="0" fontId="83" fillId="2" borderId="0" xfId="5" applyFont="1" applyFill="1"/>
    <xf numFmtId="0" fontId="20" fillId="2" borderId="0" xfId="27" applyFont="1" applyFill="1" applyBorder="1" applyAlignment="1">
      <alignment horizontal="left" vertical="center"/>
    </xf>
    <xf numFmtId="192" fontId="20" fillId="2" borderId="0" xfId="5" applyNumberFormat="1" applyFont="1" applyFill="1" applyBorder="1" applyAlignment="1">
      <alignment vertical="center"/>
    </xf>
    <xf numFmtId="193" fontId="34" fillId="2" borderId="0" xfId="7" applyNumberFormat="1" applyFont="1" applyFill="1" applyAlignment="1">
      <alignment horizontal="left" vertical="center"/>
    </xf>
    <xf numFmtId="165" fontId="34" fillId="2" borderId="0" xfId="5" applyNumberFormat="1" applyFont="1" applyFill="1" applyAlignment="1">
      <alignment vertical="center"/>
    </xf>
    <xf numFmtId="0" fontId="20" fillId="2" borderId="0" xfId="27" applyFont="1" applyFill="1" applyBorder="1" applyAlignment="1">
      <alignment vertical="center"/>
    </xf>
    <xf numFmtId="192" fontId="21" fillId="2" borderId="0" xfId="5" applyNumberFormat="1" applyFont="1" applyFill="1" applyBorder="1" applyAlignment="1">
      <alignment vertical="center"/>
    </xf>
    <xf numFmtId="0" fontId="18" fillId="2" borderId="0" xfId="5" applyFont="1" applyFill="1" applyAlignment="1">
      <alignment vertical="center"/>
    </xf>
    <xf numFmtId="192" fontId="21" fillId="2" borderId="0" xfId="5" applyNumberFormat="1" applyFont="1" applyFill="1" applyBorder="1" applyAlignment="1">
      <alignment horizontal="right" vertical="center"/>
    </xf>
    <xf numFmtId="43" fontId="21" fillId="2" borderId="0" xfId="5" applyNumberFormat="1" applyFont="1" applyFill="1" applyBorder="1" applyAlignment="1">
      <alignment vertical="center"/>
    </xf>
    <xf numFmtId="0" fontId="21" fillId="2" borderId="0" xfId="27" applyFont="1" applyFill="1" applyBorder="1" applyAlignment="1">
      <alignment vertical="center" wrapText="1"/>
    </xf>
    <xf numFmtId="0" fontId="21" fillId="2" borderId="0" xfId="5" applyNumberFormat="1" applyFont="1" applyFill="1" applyBorder="1" applyAlignment="1">
      <alignment vertical="center"/>
    </xf>
    <xf numFmtId="0" fontId="21" fillId="2" borderId="0" xfId="27" applyFont="1" applyFill="1" applyBorder="1" applyAlignment="1">
      <alignment horizontal="left" vertical="top"/>
    </xf>
    <xf numFmtId="0" fontId="21" fillId="2" borderId="0" xfId="27" applyFont="1" applyFill="1" applyBorder="1" applyAlignment="1">
      <alignment horizontal="left" vertical="center"/>
    </xf>
    <xf numFmtId="0" fontId="20" fillId="2" borderId="5" xfId="27" applyFont="1" applyFill="1" applyBorder="1" applyAlignment="1">
      <alignment horizontal="left" vertical="center"/>
    </xf>
    <xf numFmtId="0" fontId="20" fillId="2" borderId="5" xfId="27" applyFont="1" applyFill="1" applyBorder="1" applyAlignment="1">
      <alignment vertical="center"/>
    </xf>
    <xf numFmtId="194" fontId="20" fillId="2" borderId="0" xfId="5" applyNumberFormat="1" applyFont="1" applyFill="1" applyBorder="1" applyAlignment="1">
      <alignment horizontal="right" vertical="center"/>
    </xf>
    <xf numFmtId="165" fontId="20" fillId="2" borderId="8" xfId="5" applyNumberFormat="1" applyFont="1" applyFill="1" applyBorder="1" applyAlignment="1">
      <alignment horizontal="right" vertical="center"/>
    </xf>
    <xf numFmtId="192" fontId="20" fillId="2" borderId="8" xfId="5" applyNumberFormat="1" applyFont="1" applyFill="1" applyBorder="1" applyAlignment="1">
      <alignment vertical="center"/>
    </xf>
    <xf numFmtId="0" fontId="20" fillId="2" borderId="0" xfId="27" quotePrefix="1" applyFont="1" applyFill="1" applyBorder="1" applyAlignment="1">
      <alignment horizontal="left" vertical="center"/>
    </xf>
    <xf numFmtId="0" fontId="20" fillId="2" borderId="1" xfId="27" quotePrefix="1" applyFont="1" applyFill="1" applyBorder="1" applyAlignment="1">
      <alignment horizontal="left" vertical="center"/>
    </xf>
    <xf numFmtId="0" fontId="20" fillId="2" borderId="1" xfId="27" applyFont="1" applyFill="1" applyBorder="1" applyAlignment="1">
      <alignment horizontal="left" vertical="center"/>
    </xf>
    <xf numFmtId="168" fontId="20" fillId="2" borderId="1" xfId="24" applyNumberFormat="1" applyFont="1" applyFill="1" applyBorder="1" applyAlignment="1">
      <alignment horizontal="right" vertical="center"/>
    </xf>
    <xf numFmtId="165" fontId="20" fillId="2" borderId="1" xfId="5" applyNumberFormat="1" applyFont="1" applyFill="1" applyBorder="1" applyAlignment="1">
      <alignment horizontal="right" vertical="center"/>
    </xf>
    <xf numFmtId="0" fontId="34" fillId="2" borderId="0" xfId="27" applyFont="1" applyFill="1" applyAlignment="1">
      <alignment vertical="center"/>
    </xf>
    <xf numFmtId="0" fontId="34" fillId="2" borderId="0" xfId="27" quotePrefix="1" applyFont="1" applyFill="1" applyBorder="1" applyAlignment="1">
      <alignment horizontal="left" vertical="center"/>
    </xf>
    <xf numFmtId="3" fontId="20" fillId="2" borderId="0" xfId="27" applyNumberFormat="1" applyFont="1" applyFill="1" applyBorder="1" applyAlignment="1">
      <alignment vertical="center"/>
    </xf>
    <xf numFmtId="0" fontId="84" fillId="2" borderId="0" xfId="5" applyFont="1" applyFill="1" applyBorder="1" applyAlignment="1">
      <alignment horizontal="right" vertical="center"/>
    </xf>
    <xf numFmtId="0" fontId="85" fillId="2" borderId="0" xfId="5" applyFont="1" applyFill="1" applyBorder="1" applyAlignment="1">
      <alignment horizontal="right" vertical="center"/>
    </xf>
    <xf numFmtId="171" fontId="21" fillId="2" borderId="0" xfId="26" applyNumberFormat="1" applyFont="1" applyFill="1" applyAlignment="1">
      <alignment horizontal="right" vertical="center"/>
    </xf>
    <xf numFmtId="165" fontId="84" fillId="2" borderId="0" xfId="5" applyNumberFormat="1" applyFont="1" applyFill="1" applyBorder="1" applyAlignment="1">
      <alignment horizontal="right" vertical="center"/>
    </xf>
    <xf numFmtId="165" fontId="18" fillId="2" borderId="0" xfId="27" applyNumberFormat="1" applyFont="1" applyFill="1" applyAlignment="1">
      <alignment vertical="center"/>
    </xf>
    <xf numFmtId="0" fontId="34" fillId="2" borderId="0" xfId="27" applyFont="1" applyFill="1" applyAlignment="1"/>
    <xf numFmtId="0" fontId="34" fillId="2" borderId="0" xfId="5" applyFont="1" applyFill="1"/>
    <xf numFmtId="0" fontId="34" fillId="2" borderId="0" xfId="5" applyFont="1" applyFill="1" applyAlignment="1"/>
    <xf numFmtId="0" fontId="18" fillId="2" borderId="0" xfId="27" applyFont="1" applyFill="1" applyAlignment="1"/>
    <xf numFmtId="0" fontId="34" fillId="2" borderId="0" xfId="27" applyFont="1" applyFill="1" applyBorder="1" applyAlignment="1"/>
    <xf numFmtId="171" fontId="34" fillId="2" borderId="0" xfId="26" applyNumberFormat="1" applyFont="1" applyFill="1" applyBorder="1" applyAlignment="1">
      <alignment horizontal="right" vertical="center"/>
    </xf>
    <xf numFmtId="167" fontId="34" fillId="2" borderId="0" xfId="5" applyNumberFormat="1" applyFont="1" applyFill="1" applyBorder="1" applyAlignment="1">
      <alignment horizontal="right" vertical="center"/>
    </xf>
    <xf numFmtId="0" fontId="34" fillId="2" borderId="0" xfId="5" applyFont="1" applyFill="1" applyBorder="1" applyAlignment="1">
      <alignment horizontal="right" vertical="center"/>
    </xf>
    <xf numFmtId="171" fontId="18" fillId="2" borderId="0" xfId="26" applyNumberFormat="1" applyFont="1" applyFill="1" applyBorder="1" applyAlignment="1">
      <alignment horizontal="right" vertical="center"/>
    </xf>
    <xf numFmtId="167" fontId="18" fillId="2" borderId="0" xfId="5" applyNumberFormat="1" applyFont="1" applyFill="1" applyBorder="1" applyAlignment="1">
      <alignment horizontal="right" vertical="center"/>
    </xf>
    <xf numFmtId="195" fontId="18" fillId="2" borderId="0" xfId="5" applyNumberFormat="1" applyFont="1" applyFill="1" applyBorder="1" applyAlignment="1">
      <alignment horizontal="right" vertical="center"/>
    </xf>
    <xf numFmtId="195" fontId="34" fillId="2" borderId="0" xfId="5" applyNumberFormat="1" applyFont="1" applyFill="1" applyBorder="1" applyAlignment="1">
      <alignment horizontal="right" vertical="center"/>
    </xf>
    <xf numFmtId="0" fontId="19" fillId="2" borderId="0" xfId="5" applyFont="1" applyFill="1" applyAlignment="1">
      <alignment horizontal="center"/>
    </xf>
    <xf numFmtId="0" fontId="18" fillId="2" borderId="0" xfId="5" applyFont="1" applyFill="1" applyAlignment="1">
      <alignment horizontal="centerContinuous" vertical="center"/>
    </xf>
    <xf numFmtId="171" fontId="71" fillId="2" borderId="0" xfId="26" applyNumberFormat="1" applyFont="1" applyFill="1" applyBorder="1" applyAlignment="1">
      <alignment horizontal="centerContinuous" vertical="center"/>
    </xf>
    <xf numFmtId="0" fontId="34" fillId="2" borderId="1" xfId="5" applyFont="1" applyFill="1" applyBorder="1" applyAlignment="1">
      <alignment horizontal="right" vertical="center"/>
    </xf>
    <xf numFmtId="0" fontId="15" fillId="2" borderId="3" xfId="27" applyFont="1" applyFill="1" applyBorder="1" applyAlignment="1">
      <alignment horizontal="centerContinuous" vertical="center"/>
    </xf>
    <xf numFmtId="165" fontId="20" fillId="2" borderId="21" xfId="5" applyNumberFormat="1" applyFont="1" applyFill="1" applyBorder="1" applyAlignment="1">
      <alignment horizontal="center" vertical="center"/>
    </xf>
    <xf numFmtId="196" fontId="8" fillId="2" borderId="0" xfId="5" applyNumberFormat="1" applyFill="1"/>
    <xf numFmtId="165" fontId="8" fillId="2" borderId="0" xfId="5" applyNumberFormat="1" applyFill="1"/>
    <xf numFmtId="43" fontId="34" fillId="2" borderId="0" xfId="7" applyFont="1" applyFill="1" applyAlignment="1">
      <alignment horizontal="center" vertical="center"/>
    </xf>
    <xf numFmtId="0" fontId="34" fillId="2" borderId="0" xfId="27" applyFont="1" applyFill="1" applyBorder="1" applyAlignment="1">
      <alignment horizontal="left" vertical="center"/>
    </xf>
    <xf numFmtId="9" fontId="20" fillId="2" borderId="0" xfId="26" applyFont="1" applyFill="1" applyBorder="1" applyAlignment="1">
      <alignment vertical="center"/>
    </xf>
    <xf numFmtId="165" fontId="34" fillId="2" borderId="0" xfId="27" applyNumberFormat="1" applyFont="1" applyFill="1" applyAlignment="1">
      <alignment vertical="center"/>
    </xf>
    <xf numFmtId="196" fontId="18" fillId="2" borderId="0" xfId="5" applyNumberFormat="1" applyFont="1" applyFill="1" applyBorder="1" applyAlignment="1">
      <alignment horizontal="right" vertical="center"/>
    </xf>
    <xf numFmtId="196" fontId="15" fillId="2" borderId="0" xfId="5" applyNumberFormat="1" applyFont="1" applyFill="1" applyBorder="1" applyAlignment="1">
      <alignment horizontal="right" vertical="center"/>
    </xf>
    <xf numFmtId="171" fontId="15" fillId="2" borderId="0" xfId="26" applyNumberFormat="1" applyFont="1" applyFill="1" applyBorder="1" applyAlignment="1">
      <alignment horizontal="right" vertical="center"/>
    </xf>
    <xf numFmtId="0" fontId="21" fillId="2" borderId="0" xfId="27" applyFont="1" applyFill="1" applyAlignment="1">
      <alignment vertical="center"/>
    </xf>
    <xf numFmtId="196" fontId="34" fillId="2" borderId="0" xfId="5" applyNumberFormat="1" applyFont="1" applyFill="1" applyBorder="1" applyAlignment="1">
      <alignment horizontal="right" vertical="center"/>
    </xf>
    <xf numFmtId="0" fontId="70" fillId="2" borderId="0" xfId="3" applyFont="1" applyFill="1" applyAlignment="1" applyProtection="1">
      <alignment horizontal="left" vertical="center"/>
      <protection locked="0"/>
    </xf>
    <xf numFmtId="0" fontId="70" fillId="2" borderId="0" xfId="3" applyFont="1" applyFill="1" applyAlignment="1" applyProtection="1"/>
    <xf numFmtId="0" fontId="21" fillId="2" borderId="0" xfId="27" quotePrefix="1" applyFont="1" applyFill="1" applyBorder="1" applyAlignment="1">
      <alignment horizontal="left" vertical="center"/>
    </xf>
    <xf numFmtId="14" fontId="34" fillId="2" borderId="0" xfId="5" applyNumberFormat="1" applyFont="1" applyFill="1" applyAlignment="1">
      <alignment vertical="center"/>
    </xf>
    <xf numFmtId="192" fontId="20" fillId="2" borderId="1" xfId="5" applyNumberFormat="1" applyFont="1" applyFill="1" applyBorder="1" applyAlignment="1">
      <alignment horizontal="right" vertical="center"/>
    </xf>
    <xf numFmtId="171" fontId="20" fillId="2" borderId="0" xfId="27" applyNumberFormat="1" applyFont="1" applyFill="1" applyBorder="1" applyAlignment="1">
      <alignment vertical="center"/>
    </xf>
    <xf numFmtId="196" fontId="21" fillId="2" borderId="0" xfId="5" applyNumberFormat="1" applyFont="1" applyFill="1" applyBorder="1" applyAlignment="1">
      <alignment horizontal="right" vertical="center"/>
    </xf>
    <xf numFmtId="0" fontId="22" fillId="2" borderId="0" xfId="5" applyFont="1" applyFill="1" applyBorder="1" applyAlignment="1">
      <alignment horizontal="right" vertical="center"/>
    </xf>
    <xf numFmtId="196" fontId="22" fillId="2" borderId="0" xfId="5" applyNumberFormat="1" applyFont="1" applyFill="1" applyBorder="1" applyAlignment="1">
      <alignment horizontal="right" vertical="center"/>
    </xf>
    <xf numFmtId="167" fontId="21" fillId="2" borderId="0" xfId="5" applyNumberFormat="1" applyFont="1" applyFill="1" applyAlignment="1">
      <alignment horizontal="right" vertical="center"/>
    </xf>
    <xf numFmtId="0" fontId="21" fillId="2" borderId="0" xfId="5" applyFont="1" applyFill="1" applyAlignment="1">
      <alignment horizontal="right" vertical="center"/>
    </xf>
    <xf numFmtId="167" fontId="71" fillId="2" borderId="0" xfId="5" applyNumberFormat="1" applyFont="1" applyFill="1" applyBorder="1" applyAlignment="1">
      <alignment horizontal="centerContinuous" vertical="center" wrapText="1"/>
    </xf>
    <xf numFmtId="167" fontId="71" fillId="2" borderId="0" xfId="5" applyNumberFormat="1" applyFont="1" applyFill="1" applyBorder="1" applyAlignment="1">
      <alignment horizontal="centerContinuous" vertical="center"/>
    </xf>
    <xf numFmtId="167" fontId="20" fillId="2" borderId="21" xfId="5" applyNumberFormat="1" applyFont="1" applyFill="1" applyBorder="1" applyAlignment="1">
      <alignment horizontal="center" vertical="center"/>
    </xf>
    <xf numFmtId="196" fontId="20" fillId="2" borderId="0" xfId="5" applyNumberFormat="1" applyFont="1" applyFill="1" applyBorder="1" applyAlignment="1">
      <alignment horizontal="right" vertical="center"/>
    </xf>
    <xf numFmtId="196" fontId="34" fillId="2" borderId="0" xfId="5" applyNumberFormat="1" applyFont="1" applyFill="1" applyAlignment="1">
      <alignment vertical="center"/>
    </xf>
    <xf numFmtId="167" fontId="20" fillId="2" borderId="1" xfId="5" applyNumberFormat="1" applyFont="1" applyFill="1" applyBorder="1" applyAlignment="1">
      <alignment horizontal="right" vertical="center"/>
    </xf>
    <xf numFmtId="167" fontId="20" fillId="2" borderId="0" xfId="27" applyNumberFormat="1" applyFont="1" applyFill="1" applyBorder="1" applyAlignment="1">
      <alignment vertical="center"/>
    </xf>
    <xf numFmtId="167" fontId="34" fillId="2" borderId="0" xfId="5" applyNumberFormat="1" applyFont="1" applyFill="1" applyAlignment="1">
      <alignment horizontal="right" vertical="center"/>
    </xf>
    <xf numFmtId="167" fontId="34" fillId="2" borderId="0" xfId="27" applyNumberFormat="1" applyFont="1" applyFill="1" applyAlignment="1">
      <alignment vertical="center"/>
    </xf>
    <xf numFmtId="186" fontId="34" fillId="2" borderId="0" xfId="5" applyNumberFormat="1" applyFont="1" applyFill="1" applyAlignment="1">
      <alignment horizontal="right" vertical="center"/>
    </xf>
    <xf numFmtId="186" fontId="34" fillId="2" borderId="0" xfId="28" applyNumberFormat="1" applyFont="1" applyFill="1" applyAlignment="1">
      <alignment horizontal="right" vertical="center"/>
    </xf>
    <xf numFmtId="183" fontId="34" fillId="2" borderId="0" xfId="29" applyNumberFormat="1" applyFont="1" applyFill="1" applyAlignment="1">
      <alignment horizontal="right" vertical="center"/>
    </xf>
    <xf numFmtId="164" fontId="11" fillId="0" borderId="0" xfId="5" applyNumberFormat="1" applyFont="1" applyFill="1" applyBorder="1" applyAlignment="1">
      <alignment horizontal="centerContinuous" vertical="center"/>
    </xf>
    <xf numFmtId="186" fontId="65" fillId="0" borderId="0" xfId="5" applyNumberFormat="1" applyFont="1" applyFill="1" applyBorder="1" applyAlignment="1">
      <alignment horizontal="centerContinuous" vertical="center"/>
    </xf>
    <xf numFmtId="186" fontId="65" fillId="0" borderId="0" xfId="28" applyNumberFormat="1" applyFont="1" applyFill="1" applyAlignment="1">
      <alignment horizontal="centerContinuous" vertical="center"/>
    </xf>
    <xf numFmtId="186" fontId="65" fillId="2" borderId="0" xfId="28" applyNumberFormat="1" applyFont="1" applyFill="1" applyAlignment="1">
      <alignment horizontal="centerContinuous" vertical="center"/>
    </xf>
    <xf numFmtId="186" fontId="56" fillId="2" borderId="0" xfId="5" applyNumberFormat="1" applyFont="1" applyFill="1" applyAlignment="1">
      <alignment horizontal="centerContinuous"/>
    </xf>
    <xf numFmtId="186" fontId="65" fillId="2" borderId="0" xfId="5" applyNumberFormat="1" applyFont="1" applyFill="1" applyBorder="1" applyAlignment="1">
      <alignment horizontal="centerContinuous" vertical="center"/>
    </xf>
    <xf numFmtId="186" fontId="82" fillId="2" borderId="1" xfId="5" applyNumberFormat="1" applyFont="1" applyFill="1" applyBorder="1" applyAlignment="1">
      <alignment vertical="center"/>
    </xf>
    <xf numFmtId="197" fontId="34" fillId="2" borderId="0" xfId="5" applyNumberFormat="1" applyFont="1" applyFill="1" applyBorder="1" applyAlignment="1">
      <alignment horizontal="center" vertical="center"/>
    </xf>
    <xf numFmtId="186" fontId="15" fillId="2" borderId="16" xfId="5" applyNumberFormat="1" applyFont="1" applyFill="1" applyBorder="1" applyAlignment="1">
      <alignment horizontal="centerContinuous" vertical="center" wrapText="1"/>
    </xf>
    <xf numFmtId="186" fontId="15" fillId="2" borderId="16" xfId="5" applyNumberFormat="1" applyFont="1" applyFill="1" applyBorder="1" applyAlignment="1">
      <alignment horizontal="center" vertical="center" wrapText="1"/>
    </xf>
    <xf numFmtId="183" fontId="34" fillId="2" borderId="0" xfId="29" applyNumberFormat="1" applyFont="1" applyFill="1" applyBorder="1" applyAlignment="1">
      <alignment horizontal="right" vertical="center"/>
    </xf>
    <xf numFmtId="186" fontId="20" fillId="2" borderId="0" xfId="5" applyNumberFormat="1" applyFont="1" applyFill="1" applyBorder="1" applyAlignment="1">
      <alignment horizontal="centerContinuous" vertical="center"/>
    </xf>
    <xf numFmtId="186" fontId="18" fillId="2" borderId="0" xfId="27" applyNumberFormat="1" applyFont="1" applyFill="1" applyBorder="1" applyAlignment="1">
      <alignment horizontal="left" vertical="center"/>
    </xf>
    <xf numFmtId="186" fontId="20" fillId="2" borderId="0" xfId="27" applyNumberFormat="1" applyFont="1" applyFill="1" applyBorder="1" applyAlignment="1">
      <alignment horizontal="left" vertical="center"/>
    </xf>
    <xf numFmtId="186" fontId="21" fillId="2" borderId="0" xfId="27" applyNumberFormat="1" applyFont="1" applyFill="1" applyBorder="1" applyAlignment="1">
      <alignment vertical="center"/>
    </xf>
    <xf numFmtId="186" fontId="21" fillId="2" borderId="0" xfId="27" applyNumberFormat="1" applyFont="1" applyFill="1" applyBorder="1" applyAlignment="1">
      <alignment horizontal="left" vertical="center"/>
    </xf>
    <xf numFmtId="186" fontId="34" fillId="0" borderId="0" xfId="5" applyNumberFormat="1" applyFont="1" applyFill="1" applyBorder="1" applyAlignment="1">
      <alignment vertical="center"/>
    </xf>
    <xf numFmtId="186" fontId="18" fillId="2" borderId="1" xfId="27" applyNumberFormat="1" applyFont="1" applyFill="1" applyBorder="1" applyAlignment="1">
      <alignment horizontal="left" vertical="center" indent="1"/>
    </xf>
    <xf numFmtId="186" fontId="20" fillId="2" borderId="1" xfId="27" applyNumberFormat="1" applyFont="1" applyFill="1" applyBorder="1" applyAlignment="1">
      <alignment horizontal="left" vertical="center"/>
    </xf>
    <xf numFmtId="186" fontId="20" fillId="2" borderId="5" xfId="5" applyNumberFormat="1" applyFont="1" applyFill="1" applyBorder="1" applyAlignment="1">
      <alignment horizontal="right" vertical="center"/>
    </xf>
    <xf numFmtId="186" fontId="18" fillId="2" borderId="0" xfId="5" applyNumberFormat="1" applyFont="1" applyFill="1" applyAlignment="1">
      <alignment vertical="center"/>
    </xf>
    <xf numFmtId="186" fontId="18" fillId="0" borderId="0" xfId="5" applyNumberFormat="1" applyFont="1" applyFill="1" applyAlignment="1">
      <alignment vertical="center"/>
    </xf>
    <xf numFmtId="186" fontId="18" fillId="2" borderId="22" xfId="27" applyNumberFormat="1" applyFont="1" applyFill="1" applyBorder="1" applyAlignment="1">
      <alignment horizontal="left" vertical="center"/>
    </xf>
    <xf numFmtId="186" fontId="20" fillId="2" borderId="22" xfId="27" applyNumberFormat="1" applyFont="1" applyFill="1" applyBorder="1" applyAlignment="1">
      <alignment horizontal="left" vertical="center"/>
    </xf>
    <xf numFmtId="186" fontId="20" fillId="2" borderId="22" xfId="5" applyNumberFormat="1" applyFont="1" applyFill="1" applyBorder="1" applyAlignment="1">
      <alignment vertical="center"/>
    </xf>
    <xf numFmtId="186" fontId="18" fillId="2" borderId="22" xfId="27" applyNumberFormat="1" applyFont="1" applyFill="1" applyBorder="1" applyAlignment="1">
      <alignment horizontal="left" vertical="center" indent="1"/>
    </xf>
    <xf numFmtId="186" fontId="20" fillId="2" borderId="22" xfId="5" applyNumberFormat="1" applyFont="1" applyFill="1" applyBorder="1" applyAlignment="1">
      <alignment horizontal="right" vertical="center"/>
    </xf>
    <xf numFmtId="186" fontId="20" fillId="2" borderId="1" xfId="5" applyNumberFormat="1" applyFont="1" applyFill="1" applyBorder="1" applyAlignment="1">
      <alignment vertical="center"/>
    </xf>
    <xf numFmtId="186" fontId="20" fillId="2" borderId="0" xfId="27" applyNumberFormat="1" applyFont="1" applyFill="1" applyBorder="1" applyAlignment="1">
      <alignment horizontal="left" vertical="top"/>
    </xf>
    <xf numFmtId="186" fontId="20" fillId="2" borderId="0" xfId="27" quotePrefix="1" applyNumberFormat="1" applyFont="1" applyFill="1" applyBorder="1" applyAlignment="1">
      <alignment horizontal="left"/>
    </xf>
    <xf numFmtId="186" fontId="20" fillId="2" borderId="0" xfId="27" applyNumberFormat="1" applyFont="1" applyFill="1" applyBorder="1" applyAlignment="1">
      <alignment vertical="center"/>
    </xf>
    <xf numFmtId="198" fontId="20" fillId="2" borderId="0" xfId="5" applyNumberFormat="1" applyFont="1" applyFill="1" applyBorder="1" applyAlignment="1">
      <alignment vertical="center" wrapText="1"/>
    </xf>
    <xf numFmtId="186" fontId="84" fillId="2" borderId="0" xfId="5" applyNumberFormat="1" applyFont="1" applyFill="1" applyBorder="1" applyAlignment="1">
      <alignment horizontal="right"/>
    </xf>
    <xf numFmtId="186" fontId="20" fillId="2" borderId="1" xfId="27" quotePrefix="1" applyNumberFormat="1" applyFont="1" applyFill="1" applyBorder="1" applyAlignment="1">
      <alignment horizontal="left"/>
    </xf>
    <xf numFmtId="186" fontId="20" fillId="2" borderId="1" xfId="27" applyNumberFormat="1" applyFont="1" applyFill="1" applyBorder="1" applyAlignment="1">
      <alignment vertical="center"/>
    </xf>
    <xf numFmtId="198" fontId="20" fillId="2" borderId="1" xfId="5" applyNumberFormat="1" applyFont="1" applyFill="1" applyBorder="1" applyAlignment="1">
      <alignment vertical="center" wrapText="1"/>
    </xf>
    <xf numFmtId="198" fontId="20" fillId="2" borderId="1" xfId="5" applyNumberFormat="1" applyFont="1" applyFill="1" applyBorder="1" applyAlignment="1">
      <alignment horizontal="right" vertical="center" wrapText="1"/>
    </xf>
    <xf numFmtId="186" fontId="84" fillId="2" borderId="1" xfId="5" applyNumberFormat="1" applyFont="1" applyFill="1" applyBorder="1" applyAlignment="1">
      <alignment horizontal="right"/>
    </xf>
    <xf numFmtId="186" fontId="34" fillId="2" borderId="0" xfId="27" quotePrefix="1" applyNumberFormat="1" applyFont="1" applyFill="1" applyBorder="1" applyAlignment="1">
      <alignment horizontal="left"/>
    </xf>
    <xf numFmtId="186" fontId="18" fillId="2" borderId="0" xfId="27" applyNumberFormat="1" applyFont="1" applyFill="1" applyBorder="1" applyAlignment="1">
      <alignment vertical="center"/>
    </xf>
    <xf numFmtId="186" fontId="34" fillId="2" borderId="0" xfId="27" applyNumberFormat="1" applyFont="1" applyFill="1" applyBorder="1" applyAlignment="1">
      <alignment vertical="center"/>
    </xf>
    <xf numFmtId="186" fontId="65" fillId="2" borderId="0" xfId="5" applyNumberFormat="1" applyFont="1" applyFill="1" applyBorder="1" applyAlignment="1">
      <alignment horizontal="right"/>
    </xf>
    <xf numFmtId="199" fontId="18" fillId="2" borderId="0" xfId="27" applyNumberFormat="1" applyFont="1" applyFill="1" applyBorder="1" applyAlignment="1">
      <alignment vertical="center"/>
    </xf>
    <xf numFmtId="200" fontId="34" fillId="2" borderId="0" xfId="28" applyNumberFormat="1" applyFont="1" applyFill="1" applyAlignment="1">
      <alignment horizontal="right" vertical="center"/>
    </xf>
    <xf numFmtId="199" fontId="34" fillId="2" borderId="0" xfId="27" applyNumberFormat="1" applyFont="1" applyFill="1" applyBorder="1" applyAlignment="1">
      <alignment vertical="center"/>
    </xf>
    <xf numFmtId="186" fontId="18" fillId="2" borderId="0" xfId="27" applyNumberFormat="1" applyFont="1" applyFill="1" applyBorder="1" applyAlignment="1">
      <alignment horizontal="left" vertical="center" indent="1"/>
    </xf>
    <xf numFmtId="201" fontId="21" fillId="2" borderId="0" xfId="5" applyNumberFormat="1" applyFont="1" applyFill="1" applyBorder="1" applyAlignment="1">
      <alignment horizontal="right" vertical="center"/>
    </xf>
    <xf numFmtId="186" fontId="34" fillId="2" borderId="1" xfId="27" quotePrefix="1" applyNumberFormat="1" applyFont="1" applyFill="1" applyBorder="1" applyAlignment="1">
      <alignment horizontal="left"/>
    </xf>
    <xf numFmtId="186" fontId="18" fillId="2" borderId="1" xfId="27" applyNumberFormat="1" applyFont="1" applyFill="1" applyBorder="1" applyAlignment="1">
      <alignment vertical="center"/>
    </xf>
    <xf numFmtId="186" fontId="34" fillId="2" borderId="1" xfId="27" applyNumberFormat="1" applyFont="1" applyFill="1" applyBorder="1" applyAlignment="1">
      <alignment vertical="center"/>
    </xf>
    <xf numFmtId="186" fontId="65" fillId="2" borderId="1" xfId="5" applyNumberFormat="1" applyFont="1" applyFill="1" applyBorder="1" applyAlignment="1">
      <alignment horizontal="right"/>
    </xf>
    <xf numFmtId="202" fontId="18" fillId="2" borderId="0" xfId="27" applyNumberFormat="1" applyFont="1" applyFill="1" applyBorder="1" applyAlignment="1">
      <alignment vertical="center"/>
    </xf>
    <xf numFmtId="202" fontId="34" fillId="2" borderId="0" xfId="5" applyNumberFormat="1" applyFont="1" applyFill="1" applyAlignment="1">
      <alignment vertical="center"/>
    </xf>
    <xf numFmtId="202" fontId="34" fillId="2" borderId="0" xfId="28" applyNumberFormat="1" applyFont="1" applyFill="1" applyAlignment="1">
      <alignment horizontal="right" vertical="center"/>
    </xf>
    <xf numFmtId="186" fontId="86" fillId="2" borderId="0" xfId="5" applyNumberFormat="1" applyFont="1" applyFill="1" applyAlignment="1">
      <alignment vertical="center"/>
    </xf>
    <xf numFmtId="186" fontId="87" fillId="2" borderId="0" xfId="5" applyNumberFormat="1" applyFont="1" applyFill="1" applyBorder="1" applyAlignment="1">
      <alignment vertical="center"/>
    </xf>
    <xf numFmtId="203" fontId="21" fillId="2" borderId="0" xfId="5" applyNumberFormat="1" applyFont="1" applyFill="1" applyBorder="1" applyAlignment="1">
      <alignment horizontal="right" vertical="center"/>
    </xf>
    <xf numFmtId="186" fontId="20" fillId="2" borderId="1" xfId="5" applyNumberFormat="1" applyFont="1" applyFill="1" applyBorder="1" applyAlignment="1">
      <alignment horizontal="right" vertical="center"/>
    </xf>
    <xf numFmtId="186" fontId="34" fillId="2" borderId="0" xfId="28" applyNumberFormat="1" applyFont="1" applyFill="1" applyBorder="1" applyAlignment="1">
      <alignment horizontal="right" vertical="center"/>
    </xf>
    <xf numFmtId="164" fontId="32" fillId="2" borderId="0" xfId="5" applyNumberFormat="1" applyFont="1" applyFill="1" applyBorder="1" applyAlignment="1">
      <alignment horizontal="centerContinuous" vertical="center"/>
    </xf>
    <xf numFmtId="186" fontId="88" fillId="0" borderId="0" xfId="5" applyNumberFormat="1" applyFont="1" applyFill="1" applyAlignment="1">
      <alignment vertical="center"/>
    </xf>
    <xf numFmtId="198" fontId="20" fillId="2" borderId="0" xfId="5" applyNumberFormat="1" applyFont="1" applyFill="1" applyBorder="1" applyAlignment="1">
      <alignment horizontal="right" vertical="center" wrapText="1"/>
    </xf>
    <xf numFmtId="186" fontId="15" fillId="2" borderId="0" xfId="5" applyNumberFormat="1" applyFont="1" applyFill="1" applyBorder="1" applyAlignment="1">
      <alignment horizontal="center" vertical="center" wrapText="1"/>
    </xf>
    <xf numFmtId="204" fontId="34" fillId="2" borderId="0" xfId="29" applyNumberFormat="1" applyFont="1" applyFill="1" applyAlignment="1">
      <alignment horizontal="right" vertical="center"/>
    </xf>
    <xf numFmtId="203" fontId="18" fillId="2" borderId="0" xfId="5" applyNumberFormat="1" applyFont="1" applyFill="1" applyAlignment="1">
      <alignment vertical="center"/>
    </xf>
    <xf numFmtId="186" fontId="34" fillId="2" borderId="0" xfId="5" applyNumberFormat="1" applyFont="1" applyFill="1" applyBorder="1" applyAlignment="1">
      <alignment horizontal="center" vertical="center"/>
    </xf>
    <xf numFmtId="189" fontId="8" fillId="2" borderId="0" xfId="5" applyNumberFormat="1" applyFill="1"/>
    <xf numFmtId="186" fontId="89" fillId="2" borderId="0" xfId="28" applyNumberFormat="1" applyFont="1" applyFill="1" applyAlignment="1">
      <alignment horizontal="right" vertical="center"/>
    </xf>
    <xf numFmtId="186" fontId="34" fillId="2" borderId="0" xfId="5" applyNumberFormat="1" applyFont="1" applyFill="1" applyAlignment="1">
      <alignment horizontal="center" vertical="center"/>
    </xf>
    <xf numFmtId="186" fontId="18" fillId="2" borderId="0" xfId="5" applyNumberFormat="1" applyFont="1" applyFill="1" applyBorder="1" applyAlignment="1">
      <alignment horizontal="center" vertical="center"/>
    </xf>
    <xf numFmtId="203" fontId="34" fillId="2" borderId="0" xfId="5" applyNumberFormat="1" applyFont="1" applyFill="1" applyAlignment="1">
      <alignment vertical="center"/>
    </xf>
    <xf numFmtId="0" fontId="90" fillId="2" borderId="0" xfId="3" applyFont="1" applyFill="1" applyAlignment="1" applyProtection="1">
      <alignment vertical="center"/>
      <protection locked="0"/>
    </xf>
    <xf numFmtId="0" fontId="90" fillId="2" borderId="0" xfId="3" applyFont="1" applyFill="1" applyAlignment="1" applyProtection="1">
      <alignment vertical="center" wrapText="1"/>
      <protection locked="0"/>
    </xf>
    <xf numFmtId="0" fontId="15" fillId="2" borderId="0" xfId="5" applyFont="1" applyFill="1" applyAlignment="1">
      <alignment vertical="center" wrapText="1"/>
    </xf>
    <xf numFmtId="0" fontId="15" fillId="2" borderId="0" xfId="5" applyFont="1" applyFill="1" applyBorder="1" applyAlignment="1">
      <alignment horizontal="center" vertical="center" wrapText="1"/>
    </xf>
    <xf numFmtId="0" fontId="15" fillId="2" borderId="0" xfId="5" applyFont="1" applyFill="1" applyBorder="1" applyAlignment="1">
      <alignment horizontal="left" vertical="center" wrapText="1"/>
    </xf>
    <xf numFmtId="0" fontId="15" fillId="2" borderId="0" xfId="5" applyFont="1" applyFill="1" applyBorder="1" applyAlignment="1">
      <alignment vertical="center" wrapText="1"/>
    </xf>
    <xf numFmtId="0" fontId="34" fillId="2" borderId="0" xfId="25" applyFont="1" applyFill="1" applyAlignment="1">
      <alignment horizontal="centerContinuous" vertical="center" wrapText="1"/>
    </xf>
    <xf numFmtId="0" fontId="71" fillId="2" borderId="0" xfId="4" applyFont="1" applyFill="1" applyAlignment="1">
      <alignment horizontal="centerContinuous" vertical="center" wrapText="1"/>
    </xf>
    <xf numFmtId="0" fontId="34" fillId="2" borderId="0" xfId="25" applyFont="1" applyFill="1" applyAlignment="1">
      <alignment vertical="center"/>
    </xf>
    <xf numFmtId="0" fontId="91" fillId="2" borderId="0" xfId="3" applyFont="1" applyFill="1" applyAlignment="1" applyProtection="1">
      <alignment horizontal="center" vertical="center" wrapText="1"/>
      <protection locked="0"/>
    </xf>
    <xf numFmtId="171" fontId="15" fillId="2" borderId="0" xfId="30" applyNumberFormat="1" applyFont="1" applyFill="1" applyBorder="1" applyAlignment="1">
      <alignment horizontal="centerContinuous" vertical="center" wrapText="1"/>
    </xf>
    <xf numFmtId="171" fontId="34" fillId="2" borderId="0" xfId="30" applyNumberFormat="1" applyFont="1" applyFill="1" applyBorder="1" applyAlignment="1">
      <alignment horizontal="centerContinuous" vertical="center"/>
    </xf>
    <xf numFmtId="0" fontId="22" fillId="2" borderId="0" xfId="5" applyFont="1" applyFill="1" applyBorder="1" applyAlignment="1">
      <alignment horizontal="left" vertical="center"/>
    </xf>
    <xf numFmtId="0" fontId="34" fillId="2" borderId="1" xfId="25" applyFont="1" applyFill="1" applyBorder="1" applyAlignment="1">
      <alignment horizontal="center" vertical="center"/>
    </xf>
    <xf numFmtId="1" fontId="34" fillId="2" borderId="1" xfId="25" applyNumberFormat="1" applyFont="1" applyFill="1" applyBorder="1" applyAlignment="1">
      <alignment horizontal="center" vertical="center"/>
    </xf>
    <xf numFmtId="168" fontId="34" fillId="2" borderId="1" xfId="7" applyNumberFormat="1" applyFont="1" applyFill="1" applyBorder="1" applyAlignment="1">
      <alignment horizontal="center" vertical="center"/>
    </xf>
    <xf numFmtId="171" fontId="34" fillId="2" borderId="0" xfId="30" applyNumberFormat="1" applyFont="1" applyFill="1" applyBorder="1" applyAlignment="1">
      <alignment horizontal="center" vertical="center"/>
    </xf>
    <xf numFmtId="0" fontId="22" fillId="2" borderId="0" xfId="5" applyFont="1" applyFill="1" applyBorder="1" applyAlignment="1">
      <alignment horizontal="center" vertical="center"/>
    </xf>
    <xf numFmtId="0" fontId="20" fillId="2" borderId="0" xfId="25" applyFont="1" applyFill="1" applyBorder="1" applyAlignment="1">
      <alignment vertical="center"/>
    </xf>
    <xf numFmtId="0" fontId="15" fillId="2" borderId="0" xfId="25" applyFont="1" applyFill="1" applyBorder="1" applyAlignment="1">
      <alignment vertical="center"/>
    </xf>
    <xf numFmtId="176" fontId="15" fillId="2" borderId="2" xfId="25" applyNumberFormat="1" applyFont="1" applyFill="1" applyBorder="1" applyAlignment="1">
      <alignment horizontal="centerContinuous" vertical="center" wrapText="1"/>
    </xf>
    <xf numFmtId="0" fontId="34" fillId="2" borderId="3" xfId="5" applyFont="1" applyFill="1" applyBorder="1" applyAlignment="1">
      <alignment vertical="center"/>
    </xf>
    <xf numFmtId="176" fontId="15" fillId="2" borderId="0" xfId="25" applyNumberFormat="1" applyFont="1" applyFill="1" applyBorder="1" applyAlignment="1">
      <alignment horizontal="centerContinuous" vertical="center" wrapText="1"/>
    </xf>
    <xf numFmtId="3" fontId="34" fillId="2" borderId="0" xfId="5" applyNumberFormat="1" applyFont="1" applyFill="1" applyBorder="1" applyAlignment="1">
      <alignment horizontal="center" vertical="center"/>
    </xf>
    <xf numFmtId="0" fontId="20" fillId="2" borderId="4" xfId="25" applyFont="1" applyFill="1" applyBorder="1" applyAlignment="1">
      <alignment horizontal="center" vertical="center"/>
    </xf>
    <xf numFmtId="3" fontId="20" fillId="2" borderId="4" xfId="5" applyNumberFormat="1" applyFont="1" applyFill="1" applyBorder="1" applyAlignment="1">
      <alignment horizontal="right" vertical="center"/>
    </xf>
    <xf numFmtId="165" fontId="20" fillId="2" borderId="4" xfId="5" applyNumberFormat="1" applyFont="1" applyFill="1" applyBorder="1" applyAlignment="1">
      <alignment horizontal="right" vertical="center"/>
    </xf>
    <xf numFmtId="0" fontId="20" fillId="2" borderId="0" xfId="25" applyFont="1" applyFill="1" applyBorder="1" applyAlignment="1">
      <alignment horizontal="center" vertical="center"/>
    </xf>
    <xf numFmtId="3" fontId="20" fillId="2" borderId="0" xfId="5" applyNumberFormat="1" applyFont="1" applyFill="1" applyBorder="1" applyAlignment="1">
      <alignment horizontal="right" vertical="center"/>
    </xf>
    <xf numFmtId="0" fontId="15" fillId="2" borderId="5" xfId="25" applyFont="1" applyFill="1" applyBorder="1" applyAlignment="1" applyProtection="1">
      <alignment vertical="center"/>
      <protection locked="0"/>
    </xf>
    <xf numFmtId="0" fontId="20" fillId="2" borderId="5" xfId="25" applyFont="1" applyFill="1" applyBorder="1" applyAlignment="1" applyProtection="1">
      <alignment vertical="center"/>
      <protection locked="0"/>
    </xf>
    <xf numFmtId="165" fontId="20" fillId="2" borderId="5" xfId="25" applyNumberFormat="1" applyFont="1" applyFill="1" applyBorder="1" applyAlignment="1">
      <alignment horizontal="right" vertical="center"/>
    </xf>
    <xf numFmtId="192" fontId="20" fillId="2" borderId="5" xfId="5" applyNumberFormat="1" applyFont="1" applyFill="1" applyBorder="1" applyAlignment="1">
      <alignment vertical="center"/>
    </xf>
    <xf numFmtId="165" fontId="20" fillId="2" borderId="0" xfId="25" applyNumberFormat="1" applyFont="1" applyFill="1" applyBorder="1" applyAlignment="1">
      <alignment horizontal="right" vertical="center"/>
    </xf>
    <xf numFmtId="165" fontId="20" fillId="2" borderId="0" xfId="25" applyNumberFormat="1" applyFont="1" applyFill="1" applyBorder="1" applyAlignment="1" applyProtection="1">
      <alignment horizontal="center" vertical="center"/>
      <protection locked="0"/>
    </xf>
    <xf numFmtId="165" fontId="22" fillId="2" borderId="0" xfId="5" applyNumberFormat="1" applyFont="1" applyFill="1" applyBorder="1" applyAlignment="1">
      <alignment horizontal="left" vertical="center"/>
    </xf>
    <xf numFmtId="165" fontId="20" fillId="2" borderId="0" xfId="25" applyNumberFormat="1" applyFont="1" applyFill="1" applyBorder="1" applyAlignment="1" applyProtection="1">
      <alignment horizontal="right" vertical="center"/>
      <protection locked="0"/>
    </xf>
    <xf numFmtId="165" fontId="20" fillId="2" borderId="8" xfId="25" applyNumberFormat="1" applyFont="1" applyFill="1" applyBorder="1" applyAlignment="1" applyProtection="1">
      <alignment horizontal="right" vertical="center"/>
      <protection locked="0"/>
    </xf>
    <xf numFmtId="192" fontId="34" fillId="2" borderId="0" xfId="5" applyNumberFormat="1" applyFont="1" applyFill="1" applyBorder="1" applyAlignment="1">
      <alignment vertical="center"/>
    </xf>
    <xf numFmtId="0" fontId="21" fillId="2" borderId="0" xfId="25" applyFont="1" applyFill="1" applyBorder="1" applyAlignment="1">
      <alignment vertical="center"/>
    </xf>
    <xf numFmtId="165" fontId="21" fillId="2" borderId="0" xfId="25" applyNumberFormat="1" applyFont="1" applyFill="1" applyBorder="1" applyAlignment="1">
      <alignment horizontal="right" vertical="center"/>
    </xf>
    <xf numFmtId="205" fontId="21" fillId="2" borderId="0" xfId="25" applyNumberFormat="1" applyFont="1" applyFill="1" applyBorder="1" applyAlignment="1">
      <alignment horizontal="right" vertical="center"/>
    </xf>
    <xf numFmtId="49" fontId="94" fillId="2" borderId="0" xfId="5" applyNumberFormat="1" applyFont="1" applyFill="1" applyBorder="1" applyAlignment="1">
      <alignment horizontal="left" vertical="top" wrapText="1"/>
    </xf>
    <xf numFmtId="168" fontId="21" fillId="2" borderId="0" xfId="31" applyNumberFormat="1" applyFont="1" applyFill="1" applyBorder="1" applyAlignment="1">
      <alignment horizontal="right" vertical="center"/>
    </xf>
    <xf numFmtId="2" fontId="21" fillId="2" borderId="0" xfId="25" applyNumberFormat="1" applyFont="1" applyFill="1" applyBorder="1" applyAlignment="1">
      <alignment horizontal="right" vertical="center"/>
    </xf>
    <xf numFmtId="165" fontId="21" fillId="2" borderId="0" xfId="25" applyNumberFormat="1" applyFont="1" applyFill="1" applyBorder="1" applyAlignment="1">
      <alignment horizontal="center" vertical="center"/>
    </xf>
    <xf numFmtId="0" fontId="15" fillId="2" borderId="5" xfId="25" applyFont="1" applyFill="1" applyBorder="1" applyAlignment="1">
      <alignment vertical="center"/>
    </xf>
    <xf numFmtId="0" fontId="21" fillId="2" borderId="5" xfId="25" applyFont="1" applyFill="1" applyBorder="1" applyAlignment="1">
      <alignment vertical="center"/>
    </xf>
    <xf numFmtId="165" fontId="20" fillId="2" borderId="0" xfId="25" applyNumberFormat="1" applyFont="1" applyFill="1" applyBorder="1" applyAlignment="1">
      <alignment horizontal="center" vertical="center"/>
    </xf>
    <xf numFmtId="165" fontId="20" fillId="2" borderId="8" xfId="25" applyNumberFormat="1" applyFont="1" applyFill="1" applyBorder="1" applyAlignment="1">
      <alignment horizontal="right" vertical="center"/>
    </xf>
    <xf numFmtId="0" fontId="40" fillId="2" borderId="0" xfId="5" applyFont="1" applyFill="1" applyAlignment="1">
      <alignment horizontal="center"/>
    </xf>
    <xf numFmtId="167" fontId="21" fillId="2" borderId="0" xfId="30" applyNumberFormat="1" applyFont="1" applyFill="1" applyBorder="1" applyAlignment="1">
      <alignment vertical="center"/>
    </xf>
    <xf numFmtId="2" fontId="21" fillId="2" borderId="0" xfId="5" applyNumberFormat="1" applyFont="1" applyFill="1" applyBorder="1" applyAlignment="1">
      <alignment vertical="center"/>
    </xf>
    <xf numFmtId="0" fontId="95" fillId="0" borderId="0" xfId="5" applyFont="1" applyBorder="1" applyAlignment="1">
      <alignment horizontal="left" vertical="top"/>
    </xf>
    <xf numFmtId="49" fontId="67" fillId="2" borderId="0" xfId="5" applyNumberFormat="1" applyFont="1" applyFill="1" applyBorder="1" applyAlignment="1">
      <alignment vertical="top"/>
    </xf>
    <xf numFmtId="49" fontId="96" fillId="2" borderId="0" xfId="5" applyNumberFormat="1" applyFont="1" applyFill="1" applyBorder="1" applyAlignment="1">
      <alignment horizontal="left" vertical="center" wrapText="1"/>
    </xf>
    <xf numFmtId="165" fontId="20" fillId="2" borderId="0" xfId="25" applyNumberFormat="1" applyFont="1" applyFill="1" applyBorder="1" applyAlignment="1">
      <alignment vertical="center"/>
    </xf>
    <xf numFmtId="165" fontId="18" fillId="2" borderId="0" xfId="25" applyNumberFormat="1" applyFont="1" applyFill="1" applyBorder="1" applyAlignment="1">
      <alignment horizontal="center" vertical="center"/>
    </xf>
    <xf numFmtId="206" fontId="21" fillId="2" borderId="0" xfId="5" applyNumberFormat="1" applyFont="1" applyFill="1" applyBorder="1" applyAlignment="1">
      <alignment vertical="center"/>
    </xf>
    <xf numFmtId="175" fontId="21" fillId="2" borderId="0" xfId="31" applyFont="1" applyFill="1" applyBorder="1" applyAlignment="1">
      <alignment horizontal="right" vertical="center"/>
    </xf>
    <xf numFmtId="198" fontId="21" fillId="2" borderId="0" xfId="5" applyNumberFormat="1" applyFont="1" applyFill="1" applyBorder="1" applyAlignment="1">
      <alignment vertical="center"/>
    </xf>
    <xf numFmtId="207" fontId="21" fillId="2" borderId="0" xfId="5" applyNumberFormat="1" applyFont="1" applyFill="1" applyBorder="1" applyAlignment="1">
      <alignment vertical="center"/>
    </xf>
    <xf numFmtId="0" fontId="22" fillId="2" borderId="0" xfId="25" applyFont="1" applyFill="1" applyBorder="1" applyAlignment="1">
      <alignment vertical="center"/>
    </xf>
    <xf numFmtId="0" fontId="97" fillId="0" borderId="0" xfId="5" applyFont="1" applyFill="1" applyBorder="1" applyAlignment="1">
      <alignment vertical="top" wrapText="1"/>
    </xf>
    <xf numFmtId="49" fontId="97" fillId="0" borderId="0" xfId="5" applyNumberFormat="1" applyFont="1" applyFill="1" applyBorder="1" applyAlignment="1">
      <alignment horizontal="left" vertical="top" wrapText="1"/>
    </xf>
    <xf numFmtId="0" fontId="15" fillId="2" borderId="0" xfId="25" applyFont="1" applyFill="1" applyBorder="1" applyAlignment="1">
      <alignment horizontal="center" vertical="center"/>
    </xf>
    <xf numFmtId="0" fontId="21" fillId="2" borderId="0" xfId="25" applyFont="1" applyFill="1" applyBorder="1" applyAlignment="1">
      <alignment horizontal="left" vertical="center"/>
    </xf>
    <xf numFmtId="0" fontId="50" fillId="2" borderId="0" xfId="25" applyFont="1" applyFill="1" applyBorder="1" applyAlignment="1">
      <alignment vertical="center"/>
    </xf>
    <xf numFmtId="0" fontId="21" fillId="2" borderId="0" xfId="25" quotePrefix="1" applyFont="1" applyFill="1" applyBorder="1" applyAlignment="1">
      <alignment horizontal="left" vertical="center"/>
    </xf>
    <xf numFmtId="165" fontId="20" fillId="2" borderId="0" xfId="32" applyNumberFormat="1" applyFont="1" applyFill="1" applyBorder="1" applyAlignment="1">
      <alignment vertical="center"/>
    </xf>
    <xf numFmtId="165" fontId="20" fillId="2" borderId="0" xfId="32" applyNumberFormat="1" applyFont="1" applyFill="1" applyBorder="1" applyAlignment="1">
      <alignment horizontal="center" vertical="center"/>
    </xf>
    <xf numFmtId="165" fontId="21" fillId="2" borderId="0" xfId="32" applyNumberFormat="1" applyFont="1" applyFill="1" applyBorder="1" applyAlignment="1">
      <alignment horizontal="center" vertical="center"/>
    </xf>
    <xf numFmtId="0" fontId="97" fillId="0" borderId="0" xfId="5" applyFont="1" applyFill="1" applyBorder="1" applyAlignment="1">
      <alignment horizontal="left" vertical="top" wrapText="1"/>
    </xf>
    <xf numFmtId="0" fontId="15" fillId="2" borderId="8" xfId="25" applyFont="1" applyFill="1" applyBorder="1" applyAlignment="1">
      <alignment vertical="center"/>
    </xf>
    <xf numFmtId="0" fontId="20" fillId="2" borderId="8" xfId="25" applyFont="1" applyFill="1" applyBorder="1" applyAlignment="1">
      <alignment vertical="center"/>
    </xf>
    <xf numFmtId="0" fontId="21" fillId="2" borderId="8" xfId="25" applyFont="1" applyFill="1" applyBorder="1" applyAlignment="1">
      <alignment vertical="center"/>
    </xf>
    <xf numFmtId="165" fontId="20" fillId="2" borderId="8" xfId="25" applyNumberFormat="1" applyFont="1" applyFill="1" applyBorder="1" applyAlignment="1">
      <alignment vertical="center"/>
    </xf>
    <xf numFmtId="49" fontId="21" fillId="2" borderId="0" xfId="5" applyNumberFormat="1" applyFont="1" applyFill="1" applyBorder="1" applyAlignment="1">
      <alignment horizontal="left" vertical="center"/>
    </xf>
    <xf numFmtId="49" fontId="22" fillId="2" borderId="0" xfId="5" applyNumberFormat="1" applyFont="1" applyFill="1" applyBorder="1" applyAlignment="1">
      <alignment horizontal="left" vertical="center"/>
    </xf>
    <xf numFmtId="49" fontId="96" fillId="2" borderId="0" xfId="5" applyNumberFormat="1" applyFont="1" applyFill="1" applyBorder="1" applyAlignment="1">
      <alignment horizontal="left" vertical="center"/>
    </xf>
    <xf numFmtId="0" fontId="15" fillId="2" borderId="4" xfId="25" applyFont="1" applyFill="1" applyBorder="1" applyAlignment="1">
      <alignment vertical="center"/>
    </xf>
    <xf numFmtId="0" fontId="20" fillId="2" borderId="4" xfId="25" applyFont="1" applyFill="1" applyBorder="1" applyAlignment="1">
      <alignment vertical="center"/>
    </xf>
    <xf numFmtId="0" fontId="34" fillId="2" borderId="4" xfId="5" applyFont="1" applyFill="1" applyBorder="1" applyAlignment="1">
      <alignment vertical="center"/>
    </xf>
    <xf numFmtId="0" fontId="21" fillId="2" borderId="4" xfId="25" applyFont="1" applyFill="1" applyBorder="1" applyAlignment="1">
      <alignment vertical="center"/>
    </xf>
    <xf numFmtId="168" fontId="34" fillId="2" borderId="0" xfId="5" applyNumberFormat="1" applyFont="1" applyFill="1" applyBorder="1" applyAlignment="1">
      <alignment vertical="center"/>
    </xf>
    <xf numFmtId="168" fontId="34" fillId="2" borderId="0" xfId="7" applyNumberFormat="1" applyFont="1" applyFill="1" applyBorder="1" applyAlignment="1">
      <alignment vertical="center"/>
    </xf>
    <xf numFmtId="0" fontId="15" fillId="2" borderId="23" xfId="25" applyFont="1" applyFill="1" applyBorder="1" applyAlignment="1">
      <alignment vertical="center"/>
    </xf>
    <xf numFmtId="0" fontId="20" fillId="2" borderId="23" xfId="25" applyFont="1" applyFill="1" applyBorder="1" applyAlignment="1">
      <alignment vertical="center"/>
    </xf>
    <xf numFmtId="165" fontId="20" fillId="2" borderId="23" xfId="25" applyNumberFormat="1" applyFont="1" applyFill="1" applyBorder="1" applyAlignment="1">
      <alignment horizontal="right" vertical="center"/>
    </xf>
    <xf numFmtId="192" fontId="20" fillId="2" borderId="23" xfId="5" applyNumberFormat="1" applyFont="1" applyFill="1" applyBorder="1" applyAlignment="1">
      <alignment vertical="center"/>
    </xf>
    <xf numFmtId="168" fontId="20" fillId="2" borderId="0" xfId="7" applyNumberFormat="1" applyFont="1" applyFill="1" applyBorder="1" applyAlignment="1">
      <alignment vertical="center"/>
    </xf>
    <xf numFmtId="168" fontId="18" fillId="2" borderId="0" xfId="7" applyNumberFormat="1" applyFont="1" applyFill="1" applyBorder="1" applyAlignment="1">
      <alignment vertical="center"/>
    </xf>
    <xf numFmtId="43" fontId="34" fillId="2" borderId="0" xfId="5" applyNumberFormat="1" applyFont="1" applyFill="1" applyBorder="1" applyAlignment="1">
      <alignment vertical="center"/>
    </xf>
    <xf numFmtId="175" fontId="21" fillId="2" borderId="0" xfId="31" applyFont="1" applyFill="1" applyBorder="1" applyAlignment="1">
      <alignment vertical="center"/>
    </xf>
    <xf numFmtId="43" fontId="21" fillId="2" borderId="0" xfId="7" applyFont="1" applyFill="1" applyBorder="1" applyAlignment="1">
      <alignment horizontal="right" vertical="center"/>
    </xf>
    <xf numFmtId="165" fontId="34" fillId="2" borderId="0" xfId="5" applyNumberFormat="1" applyFont="1" applyFill="1" applyBorder="1" applyAlignment="1">
      <alignment horizontal="center" vertical="center"/>
    </xf>
    <xf numFmtId="49" fontId="95" fillId="2" borderId="0" xfId="5" applyNumberFormat="1" applyFont="1" applyFill="1" applyBorder="1" applyAlignment="1">
      <alignment horizontal="left" vertical="top"/>
    </xf>
    <xf numFmtId="49" fontId="95" fillId="2" borderId="0" xfId="5" applyNumberFormat="1" applyFont="1" applyFill="1" applyBorder="1" applyAlignment="1">
      <alignment horizontal="left" vertical="top" wrapText="1"/>
    </xf>
    <xf numFmtId="208" fontId="21" fillId="2" borderId="0" xfId="25" applyNumberFormat="1" applyFont="1" applyFill="1" applyBorder="1" applyAlignment="1">
      <alignment horizontal="right" vertical="center"/>
    </xf>
    <xf numFmtId="209" fontId="21" fillId="2" borderId="0" xfId="25" applyNumberFormat="1" applyFont="1" applyFill="1" applyBorder="1" applyAlignment="1">
      <alignment horizontal="right" vertical="center"/>
    </xf>
    <xf numFmtId="49" fontId="94" fillId="2" borderId="0" xfId="5" applyNumberFormat="1" applyFont="1" applyFill="1" applyBorder="1" applyAlignment="1">
      <alignment horizontal="left" vertical="top"/>
    </xf>
    <xf numFmtId="168" fontId="34" fillId="0" borderId="0" xfId="7" applyNumberFormat="1" applyFont="1" applyFill="1" applyBorder="1" applyAlignment="1">
      <alignment vertical="center"/>
    </xf>
    <xf numFmtId="0" fontId="34" fillId="0" borderId="0" xfId="5" applyFont="1" applyFill="1" applyBorder="1" applyAlignment="1">
      <alignment vertical="center"/>
    </xf>
    <xf numFmtId="192" fontId="34" fillId="0" borderId="0" xfId="5" applyNumberFormat="1" applyFont="1" applyFill="1" applyBorder="1" applyAlignment="1">
      <alignment vertical="center"/>
    </xf>
    <xf numFmtId="0" fontId="96" fillId="2" borderId="0" xfId="5" applyFont="1" applyFill="1" applyBorder="1" applyAlignment="1">
      <alignment horizontal="left" vertical="center" wrapText="1"/>
    </xf>
    <xf numFmtId="210" fontId="21" fillId="2" borderId="0" xfId="25" applyNumberFormat="1" applyFont="1" applyFill="1" applyBorder="1" applyAlignment="1">
      <alignment horizontal="right" vertical="center"/>
    </xf>
    <xf numFmtId="211" fontId="20" fillId="2" borderId="0" xfId="25" applyNumberFormat="1" applyFont="1" applyFill="1" applyBorder="1" applyAlignment="1">
      <alignment horizontal="right" vertical="center"/>
    </xf>
    <xf numFmtId="194" fontId="20" fillId="2" borderId="8" xfId="5" applyNumberFormat="1" applyFont="1" applyFill="1" applyBorder="1" applyAlignment="1">
      <alignment horizontal="right" vertical="center"/>
    </xf>
    <xf numFmtId="195" fontId="20" fillId="2" borderId="0" xfId="5" applyNumberFormat="1" applyFont="1" applyFill="1" applyBorder="1" applyAlignment="1">
      <alignment vertical="center"/>
    </xf>
    <xf numFmtId="0" fontId="15" fillId="2" borderId="0" xfId="5" applyFont="1" applyFill="1" applyAlignment="1">
      <alignment vertical="center"/>
    </xf>
    <xf numFmtId="0" fontId="34" fillId="2" borderId="1" xfId="32" applyFont="1" applyFill="1" applyBorder="1" applyAlignment="1">
      <alignment vertical="center"/>
    </xf>
    <xf numFmtId="0" fontId="18" fillId="2" borderId="1" xfId="25" applyFont="1" applyFill="1" applyBorder="1" applyAlignment="1">
      <alignment vertical="center"/>
    </xf>
    <xf numFmtId="0" fontId="34" fillId="2" borderId="1" xfId="25" applyFont="1" applyFill="1" applyBorder="1" applyAlignment="1">
      <alignment vertical="center"/>
    </xf>
    <xf numFmtId="3" fontId="18" fillId="2" borderId="1" xfId="25" applyNumberFormat="1" applyFont="1" applyFill="1" applyBorder="1" applyAlignment="1">
      <alignment horizontal="right" vertical="center"/>
    </xf>
    <xf numFmtId="171" fontId="65" fillId="2" borderId="1" xfId="30" applyNumberFormat="1" applyFont="1" applyFill="1" applyBorder="1" applyAlignment="1">
      <alignment horizontal="right" vertical="center"/>
    </xf>
    <xf numFmtId="165" fontId="20" fillId="2" borderId="0" xfId="33" applyNumberFormat="1" applyFont="1" applyFill="1" applyBorder="1" applyAlignment="1">
      <alignment horizontal="left"/>
    </xf>
    <xf numFmtId="0" fontId="34" fillId="2" borderId="0" xfId="25" applyFont="1" applyFill="1" applyAlignment="1">
      <alignment horizontal="center" vertical="center"/>
    </xf>
    <xf numFmtId="0" fontId="34" fillId="2" borderId="0" xfId="25" applyFont="1" applyFill="1" applyAlignment="1">
      <alignment horizontal="centerContinuous" vertical="center"/>
    </xf>
    <xf numFmtId="0" fontId="71" fillId="2" borderId="0" xfId="4" applyFont="1" applyFill="1" applyAlignment="1">
      <alignment horizontal="centerContinuous" vertical="center"/>
    </xf>
    <xf numFmtId="14" fontId="34" fillId="2" borderId="0" xfId="25" applyNumberFormat="1" applyFont="1" applyFill="1" applyAlignment="1">
      <alignment horizontal="center" vertical="center"/>
    </xf>
    <xf numFmtId="0" fontId="18" fillId="2" borderId="0" xfId="25" applyFont="1" applyFill="1" applyBorder="1" applyAlignment="1">
      <alignment horizontal="centerContinuous" vertical="center"/>
    </xf>
    <xf numFmtId="3" fontId="34" fillId="2" borderId="1" xfId="25" applyNumberFormat="1" applyFont="1" applyFill="1" applyBorder="1" applyAlignment="1">
      <alignment horizontal="center" vertical="center"/>
    </xf>
    <xf numFmtId="3" fontId="34" fillId="2" borderId="1" xfId="26" applyNumberFormat="1" applyFont="1" applyFill="1" applyBorder="1" applyAlignment="1">
      <alignment horizontal="center" vertical="center"/>
    </xf>
    <xf numFmtId="3" fontId="34" fillId="2" borderId="0" xfId="26" applyNumberFormat="1" applyFont="1" applyFill="1" applyBorder="1" applyAlignment="1">
      <alignment horizontal="center" vertical="center"/>
    </xf>
    <xf numFmtId="3" fontId="34" fillId="2" borderId="0" xfId="25" applyNumberFormat="1" applyFont="1" applyFill="1" applyAlignment="1">
      <alignment horizontal="center" vertical="center"/>
    </xf>
    <xf numFmtId="176" fontId="15" fillId="2" borderId="2" xfId="25" applyNumberFormat="1" applyFont="1" applyFill="1" applyBorder="1" applyAlignment="1">
      <alignment horizontal="centerContinuous" vertical="center"/>
    </xf>
    <xf numFmtId="0" fontId="18" fillId="2" borderId="4" xfId="25" applyFont="1" applyFill="1" applyBorder="1" applyAlignment="1">
      <alignment vertical="center"/>
    </xf>
    <xf numFmtId="165" fontId="20" fillId="2" borderId="4" xfId="5" applyNumberFormat="1" applyFont="1" applyFill="1" applyBorder="1" applyAlignment="1">
      <alignment horizontal="center" vertical="center"/>
    </xf>
    <xf numFmtId="0" fontId="18" fillId="2" borderId="0" xfId="25" applyFont="1" applyFill="1" applyAlignment="1">
      <alignment horizontal="center" vertical="center"/>
    </xf>
    <xf numFmtId="0" fontId="18" fillId="2" borderId="0" xfId="25" applyFont="1" applyFill="1" applyBorder="1" applyAlignment="1">
      <alignment vertical="center"/>
    </xf>
    <xf numFmtId="0" fontId="18" fillId="2" borderId="0" xfId="25" applyFont="1" applyFill="1" applyAlignment="1">
      <alignment vertical="center"/>
    </xf>
    <xf numFmtId="0" fontId="34" fillId="2" borderId="0" xfId="25" applyFont="1" applyFill="1" applyBorder="1" applyAlignment="1">
      <alignment vertical="center"/>
    </xf>
    <xf numFmtId="0" fontId="34" fillId="2" borderId="0" xfId="25" quotePrefix="1" applyFont="1" applyFill="1" applyBorder="1" applyAlignment="1">
      <alignment horizontal="left" vertical="center"/>
    </xf>
    <xf numFmtId="0" fontId="20" fillId="2" borderId="0" xfId="25" applyFont="1" applyFill="1" applyAlignment="1">
      <alignment vertical="center"/>
    </xf>
    <xf numFmtId="0" fontId="98" fillId="2" borderId="0" xfId="25" applyFont="1" applyFill="1" applyBorder="1" applyAlignment="1">
      <alignment vertical="center"/>
    </xf>
    <xf numFmtId="0" fontId="99" fillId="2" borderId="0" xfId="25" applyFont="1" applyFill="1" applyAlignment="1">
      <alignment vertical="center"/>
    </xf>
    <xf numFmtId="0" fontId="98" fillId="2" borderId="0" xfId="25" applyFont="1" applyFill="1" applyAlignment="1">
      <alignment vertical="center"/>
    </xf>
    <xf numFmtId="0" fontId="21" fillId="2" borderId="0" xfId="25" applyFont="1" applyFill="1" applyAlignment="1">
      <alignment vertical="center"/>
    </xf>
    <xf numFmtId="0" fontId="34" fillId="2" borderId="5" xfId="25" applyFont="1" applyFill="1" applyBorder="1" applyAlignment="1">
      <alignment vertical="center"/>
    </xf>
    <xf numFmtId="192" fontId="21" fillId="2" borderId="5" xfId="5" applyNumberFormat="1" applyFont="1" applyFill="1" applyBorder="1" applyAlignment="1">
      <alignment vertical="center"/>
    </xf>
    <xf numFmtId="3" fontId="21" fillId="2" borderId="0" xfId="25" applyNumberFormat="1" applyFont="1" applyFill="1" applyBorder="1" applyAlignment="1">
      <alignment horizontal="right" vertical="center"/>
    </xf>
    <xf numFmtId="0" fontId="18" fillId="2" borderId="5" xfId="25" applyFont="1" applyFill="1" applyBorder="1" applyAlignment="1">
      <alignment vertical="center"/>
    </xf>
    <xf numFmtId="0" fontId="20" fillId="2" borderId="5" xfId="25" applyFont="1" applyFill="1" applyBorder="1" applyAlignment="1">
      <alignment vertical="center"/>
    </xf>
    <xf numFmtId="196" fontId="20" fillId="2" borderId="5" xfId="5" applyNumberFormat="1" applyFont="1" applyFill="1" applyBorder="1" applyAlignment="1">
      <alignment horizontal="right" vertical="center"/>
    </xf>
    <xf numFmtId="175" fontId="20" fillId="2" borderId="0" xfId="5" applyNumberFormat="1" applyFont="1" applyFill="1" applyBorder="1" applyAlignment="1">
      <alignment horizontal="right" vertical="center"/>
    </xf>
    <xf numFmtId="212" fontId="20" fillId="2" borderId="0" xfId="5" applyNumberFormat="1" applyFont="1" applyFill="1" applyBorder="1" applyAlignment="1">
      <alignment horizontal="right" vertical="center"/>
    </xf>
    <xf numFmtId="0" fontId="20" fillId="2" borderId="1" xfId="25" applyFont="1" applyFill="1" applyBorder="1" applyAlignment="1">
      <alignment vertical="center"/>
    </xf>
    <xf numFmtId="0" fontId="34" fillId="2" borderId="0" xfId="32" applyFont="1" applyFill="1" applyAlignment="1">
      <alignment vertical="center"/>
    </xf>
    <xf numFmtId="213" fontId="34" fillId="2" borderId="0" xfId="25" applyNumberFormat="1" applyFont="1" applyFill="1" applyAlignment="1">
      <alignment vertical="center"/>
    </xf>
    <xf numFmtId="0" fontId="71" fillId="2" borderId="0" xfId="34" applyFont="1" applyFill="1" applyAlignment="1">
      <alignment horizontal="centerContinuous" vertical="center"/>
    </xf>
    <xf numFmtId="0" fontId="18" fillId="2" borderId="4" xfId="34" applyFont="1" applyFill="1" applyBorder="1" applyAlignment="1">
      <alignment horizontal="centerContinuous" vertical="center"/>
    </xf>
    <xf numFmtId="0" fontId="18" fillId="2" borderId="4" xfId="34" applyFont="1" applyFill="1" applyBorder="1" applyAlignment="1">
      <alignment horizontal="center" vertical="center"/>
    </xf>
    <xf numFmtId="10" fontId="34" fillId="2" borderId="0" xfId="12" applyNumberFormat="1" applyFont="1" applyFill="1" applyAlignment="1">
      <alignment vertical="center"/>
    </xf>
    <xf numFmtId="0" fontId="18" fillId="2" borderId="0" xfId="34" applyFont="1" applyFill="1" applyBorder="1" applyAlignment="1">
      <alignment horizontal="left" vertical="center"/>
    </xf>
    <xf numFmtId="2" fontId="34" fillId="2" borderId="0" xfId="34" applyNumberFormat="1" applyFont="1" applyFill="1" applyBorder="1" applyAlignment="1">
      <alignment horizontal="center" vertical="center"/>
    </xf>
    <xf numFmtId="0" fontId="18" fillId="2" borderId="5" xfId="34" applyFont="1" applyFill="1" applyBorder="1" applyAlignment="1">
      <alignment horizontal="left" vertical="center"/>
    </xf>
    <xf numFmtId="2" fontId="34" fillId="2" borderId="5" xfId="35" applyNumberFormat="1" applyFont="1" applyFill="1" applyBorder="1" applyAlignment="1">
      <alignment horizontal="center" vertical="center"/>
    </xf>
    <xf numFmtId="2" fontId="18" fillId="2" borderId="0" xfId="35" applyNumberFormat="1" applyFont="1" applyFill="1" applyAlignment="1">
      <alignment horizontal="center" vertical="center"/>
    </xf>
    <xf numFmtId="0" fontId="34" fillId="2" borderId="1" xfId="34" applyFont="1" applyFill="1" applyBorder="1" applyAlignment="1">
      <alignment horizontal="left" vertical="center"/>
    </xf>
    <xf numFmtId="0" fontId="34" fillId="2" borderId="0" xfId="34" applyFont="1" applyFill="1" applyBorder="1" applyAlignment="1">
      <alignment horizontal="left" vertical="center"/>
    </xf>
    <xf numFmtId="214" fontId="34" fillId="2" borderId="0" xfId="36" applyNumberFormat="1" applyFont="1" applyFill="1" applyBorder="1" applyAlignment="1">
      <alignment horizontal="center"/>
    </xf>
    <xf numFmtId="0" fontId="8" fillId="0" borderId="0" xfId="5" applyAlignment="1"/>
    <xf numFmtId="167" fontId="34" fillId="2" borderId="0" xfId="5" applyNumberFormat="1" applyFont="1" applyFill="1" applyAlignment="1">
      <alignment vertical="center"/>
    </xf>
    <xf numFmtId="2" fontId="34" fillId="2" borderId="0" xfId="5" applyNumberFormat="1" applyFont="1" applyFill="1" applyAlignment="1">
      <alignment vertical="center"/>
    </xf>
    <xf numFmtId="10" fontId="18" fillId="2" borderId="0" xfId="12" applyNumberFormat="1" applyFont="1" applyFill="1" applyAlignment="1">
      <alignment vertical="center"/>
    </xf>
    <xf numFmtId="0" fontId="18" fillId="2" borderId="3" xfId="34" applyFont="1" applyFill="1" applyBorder="1" applyAlignment="1">
      <alignment horizontal="centerContinuous" vertical="center"/>
    </xf>
    <xf numFmtId="0" fontId="18" fillId="2" borderId="5" xfId="34" applyFont="1" applyFill="1" applyBorder="1" applyAlignment="1">
      <alignment horizontal="centerContinuous" vertical="center"/>
    </xf>
    <xf numFmtId="2" fontId="22" fillId="2" borderId="0" xfId="35" applyNumberFormat="1" applyFont="1" applyFill="1" applyAlignment="1">
      <alignment horizontal="center" vertical="center"/>
    </xf>
    <xf numFmtId="215" fontId="34" fillId="2" borderId="0" xfId="12" applyNumberFormat="1" applyFont="1" applyFill="1" applyAlignment="1">
      <alignment vertical="center"/>
    </xf>
    <xf numFmtId="0" fontId="22" fillId="2" borderId="1" xfId="34" applyFont="1" applyFill="1" applyBorder="1" applyAlignment="1">
      <alignment horizontal="left" vertical="center"/>
    </xf>
    <xf numFmtId="0" fontId="22" fillId="2" borderId="1" xfId="5" applyFont="1" applyFill="1" applyBorder="1" applyAlignment="1">
      <alignment vertical="center"/>
    </xf>
    <xf numFmtId="0" fontId="22" fillId="2" borderId="0" xfId="23" applyFont="1" applyFill="1" applyBorder="1"/>
    <xf numFmtId="214" fontId="22" fillId="2" borderId="0" xfId="36" applyNumberFormat="1" applyFont="1" applyFill="1" applyBorder="1" applyAlignment="1">
      <alignment horizontal="center"/>
    </xf>
    <xf numFmtId="49" fontId="34" fillId="0" borderId="0" xfId="33" applyNumberFormat="1" applyFont="1" applyFill="1" applyBorder="1"/>
    <xf numFmtId="0" fontId="34" fillId="2" borderId="0" xfId="23" applyFont="1" applyFill="1"/>
    <xf numFmtId="215" fontId="34" fillId="2" borderId="0" xfId="5" applyNumberFormat="1" applyFont="1" applyFill="1" applyAlignment="1">
      <alignment vertical="center"/>
    </xf>
    <xf numFmtId="0" fontId="34" fillId="0" borderId="0" xfId="23" applyFont="1" applyFill="1" applyBorder="1"/>
    <xf numFmtId="0" fontId="34" fillId="2" borderId="0" xfId="23" applyFont="1" applyFill="1" applyBorder="1"/>
    <xf numFmtId="0" fontId="34" fillId="0" borderId="0" xfId="23" applyFont="1" applyFill="1"/>
    <xf numFmtId="0" fontId="34" fillId="0" borderId="0" xfId="5" applyFont="1" applyFill="1" applyAlignment="1">
      <alignment vertical="center"/>
    </xf>
    <xf numFmtId="0" fontId="7" fillId="2" borderId="0" xfId="4" applyFont="1" applyFill="1" applyBorder="1" applyAlignment="1">
      <alignment vertical="center" wrapText="1"/>
    </xf>
    <xf numFmtId="0" fontId="100" fillId="2" borderId="0" xfId="5" applyFont="1" applyFill="1" applyBorder="1" applyAlignment="1">
      <alignment horizontal="center" vertical="center" wrapText="1"/>
    </xf>
    <xf numFmtId="0" fontId="56" fillId="2" borderId="0" xfId="5" applyFont="1" applyFill="1" applyBorder="1" applyAlignment="1">
      <alignment horizontal="center" vertical="center"/>
    </xf>
    <xf numFmtId="2" fontId="15" fillId="2" borderId="0" xfId="34" applyNumberFormat="1" applyFont="1" applyFill="1" applyBorder="1" applyAlignment="1">
      <alignment horizontal="left" vertical="center"/>
    </xf>
    <xf numFmtId="0" fontId="16" fillId="2" borderId="3" xfId="5" applyFont="1" applyFill="1" applyBorder="1" applyAlignment="1">
      <alignment vertical="center"/>
    </xf>
    <xf numFmtId="0" fontId="15" fillId="2" borderId="3" xfId="34" applyFont="1" applyFill="1" applyBorder="1" applyAlignment="1">
      <alignment horizontal="centerContinuous" vertical="center"/>
    </xf>
    <xf numFmtId="0" fontId="16" fillId="2" borderId="0" xfId="5" applyFont="1" applyFill="1" applyBorder="1" applyAlignment="1">
      <alignment vertical="center"/>
    </xf>
    <xf numFmtId="0" fontId="15" fillId="2" borderId="5" xfId="34" applyFont="1" applyFill="1" applyBorder="1" applyAlignment="1">
      <alignment horizontal="centerContinuous" vertical="center"/>
    </xf>
    <xf numFmtId="0" fontId="16" fillId="2" borderId="4" xfId="5" applyFont="1" applyFill="1" applyBorder="1" applyAlignment="1">
      <alignment vertical="center"/>
    </xf>
    <xf numFmtId="0" fontId="20" fillId="2" borderId="4" xfId="34" applyFont="1" applyFill="1" applyBorder="1" applyAlignment="1">
      <alignment horizontal="centerContinuous" vertical="center"/>
    </xf>
    <xf numFmtId="0" fontId="20" fillId="2" borderId="4" xfId="34" applyFont="1" applyFill="1" applyBorder="1" applyAlignment="1">
      <alignment horizontal="center" vertical="center"/>
    </xf>
    <xf numFmtId="0" fontId="15" fillId="2" borderId="0" xfId="34" applyFont="1" applyFill="1" applyBorder="1" applyAlignment="1">
      <alignment horizontal="left" vertical="center"/>
    </xf>
    <xf numFmtId="2" fontId="22" fillId="2" borderId="0" xfId="35" applyNumberFormat="1" applyFont="1" applyFill="1" applyBorder="1" applyAlignment="1">
      <alignment horizontal="center" vertical="center"/>
    </xf>
    <xf numFmtId="0" fontId="15" fillId="2" borderId="5" xfId="34" applyFont="1" applyFill="1" applyBorder="1" applyAlignment="1">
      <alignment horizontal="left" vertical="center"/>
    </xf>
    <xf numFmtId="2" fontId="15" fillId="2" borderId="8" xfId="35" applyNumberFormat="1" applyFont="1" applyFill="1" applyBorder="1" applyAlignment="1">
      <alignment horizontal="center" vertical="center"/>
    </xf>
    <xf numFmtId="2" fontId="34" fillId="2" borderId="0" xfId="5" applyNumberFormat="1" applyFont="1" applyFill="1" applyAlignment="1">
      <alignment horizontal="center" vertical="center"/>
    </xf>
    <xf numFmtId="0" fontId="56" fillId="2" borderId="0" xfId="5" applyFont="1" applyFill="1" applyAlignment="1">
      <alignment horizontal="center" vertical="center"/>
    </xf>
    <xf numFmtId="0" fontId="18" fillId="2" borderId="0" xfId="5" applyFont="1" applyFill="1" applyBorder="1" applyAlignment="1">
      <alignment horizontal="center" vertical="center"/>
    </xf>
    <xf numFmtId="0" fontId="34" fillId="2" borderId="0" xfId="5" applyFont="1" applyFill="1" applyBorder="1" applyAlignment="1">
      <alignment horizontal="center"/>
    </xf>
    <xf numFmtId="0" fontId="22" fillId="2" borderId="0" xfId="23" applyFont="1" applyFill="1"/>
    <xf numFmtId="2" fontId="15" fillId="2" borderId="0" xfId="35" applyNumberFormat="1" applyFont="1" applyFill="1" applyBorder="1" applyAlignment="1">
      <alignment horizontal="center" vertical="center"/>
    </xf>
    <xf numFmtId="0" fontId="22" fillId="2" borderId="0" xfId="23" applyFont="1" applyFill="1" applyAlignment="1">
      <alignment vertical="center"/>
    </xf>
    <xf numFmtId="0" fontId="22" fillId="2" borderId="0" xfId="23" applyNumberFormat="1" applyFont="1" applyFill="1"/>
    <xf numFmtId="0" fontId="7" fillId="2" borderId="0" xfId="4" applyFont="1" applyFill="1" applyBorder="1" applyAlignment="1">
      <alignment horizontal="left" vertical="center" wrapText="1"/>
    </xf>
    <xf numFmtId="175" fontId="34" fillId="2" borderId="0" xfId="37" applyNumberFormat="1" applyFont="1" applyFill="1"/>
    <xf numFmtId="2" fontId="22" fillId="2" borderId="0" xfId="34" applyNumberFormat="1" applyFont="1" applyFill="1" applyBorder="1" applyAlignment="1">
      <alignment horizontal="center" vertical="center"/>
    </xf>
    <xf numFmtId="2" fontId="22" fillId="2" borderId="5" xfId="35" applyNumberFormat="1" applyFont="1" applyFill="1" applyBorder="1" applyAlignment="1">
      <alignment horizontal="center" vertical="center"/>
    </xf>
    <xf numFmtId="2" fontId="15" fillId="2" borderId="0" xfId="35" applyNumberFormat="1" applyFont="1" applyFill="1" applyAlignment="1">
      <alignment horizontal="center" vertical="center"/>
    </xf>
    <xf numFmtId="0" fontId="22" fillId="2" borderId="0" xfId="34" applyFont="1" applyFill="1" applyBorder="1" applyAlignment="1">
      <alignment horizontal="left" vertical="center"/>
    </xf>
    <xf numFmtId="0" fontId="74" fillId="2" borderId="0" xfId="5" applyFont="1" applyFill="1" applyBorder="1"/>
    <xf numFmtId="3" fontId="34" fillId="2" borderId="0" xfId="36" applyNumberFormat="1" applyFont="1" applyFill="1" applyBorder="1" applyAlignment="1">
      <alignment horizontal="center"/>
    </xf>
    <xf numFmtId="214" fontId="34" fillId="2" borderId="3" xfId="36" applyNumberFormat="1" applyFont="1" applyFill="1" applyBorder="1" applyAlignment="1">
      <alignment horizontal="center"/>
    </xf>
    <xf numFmtId="49" fontId="34" fillId="2" borderId="0" xfId="33" applyNumberFormat="1" applyFont="1" applyFill="1" applyBorder="1"/>
    <xf numFmtId="0" fontId="34" fillId="2" borderId="0" xfId="23" applyNumberFormat="1" applyFont="1" applyFill="1"/>
    <xf numFmtId="175" fontId="34" fillId="2" borderId="0" xfId="38" applyNumberFormat="1" applyFont="1" applyFill="1"/>
    <xf numFmtId="0" fontId="74" fillId="2" borderId="0" xfId="39" applyFont="1" applyFill="1" applyBorder="1"/>
    <xf numFmtId="186" fontId="102" fillId="2" borderId="0" xfId="5" applyNumberFormat="1" applyFont="1" applyFill="1" applyBorder="1" applyAlignment="1">
      <alignment horizontal="centerContinuous" vertical="center" wrapText="1"/>
    </xf>
    <xf numFmtId="186" fontId="80" fillId="2" borderId="0" xfId="5" applyNumberFormat="1" applyFont="1" applyFill="1" applyBorder="1" applyAlignment="1">
      <alignment horizontal="centerContinuous" vertical="center" wrapText="1"/>
    </xf>
    <xf numFmtId="0" fontId="103" fillId="2" borderId="0" xfId="39" applyFont="1" applyFill="1" applyBorder="1" applyAlignment="1"/>
    <xf numFmtId="186" fontId="104" fillId="2" borderId="0" xfId="5" applyNumberFormat="1" applyFont="1" applyFill="1" applyBorder="1" applyAlignment="1">
      <alignment horizontal="centerContinuous" vertical="center" wrapText="1"/>
    </xf>
    <xf numFmtId="0" fontId="105" fillId="2" borderId="0" xfId="5" applyFont="1" applyFill="1" applyBorder="1" applyAlignment="1">
      <alignment horizontal="centerContinuous"/>
    </xf>
    <xf numFmtId="0" fontId="106" fillId="2" borderId="0" xfId="39" applyFont="1" applyFill="1" applyBorder="1" applyAlignment="1">
      <alignment horizontal="center"/>
    </xf>
    <xf numFmtId="0" fontId="106" fillId="2" borderId="0" xfId="5" applyFont="1" applyFill="1" applyBorder="1" applyAlignment="1">
      <alignment horizontal="center"/>
    </xf>
    <xf numFmtId="0" fontId="105" fillId="2" borderId="0" xfId="5" applyFont="1" applyFill="1" applyBorder="1" applyAlignment="1">
      <alignment horizontal="center"/>
    </xf>
    <xf numFmtId="0" fontId="86" fillId="2" borderId="0" xfId="23" applyFont="1" applyFill="1" applyBorder="1" applyAlignment="1">
      <alignment horizontal="centerContinuous" vertical="center"/>
    </xf>
    <xf numFmtId="0" fontId="107" fillId="2" borderId="0" xfId="5" applyFont="1" applyFill="1" applyBorder="1" applyAlignment="1">
      <alignment horizontal="centerContinuous" vertical="center"/>
    </xf>
    <xf numFmtId="0" fontId="108" fillId="2" borderId="0" xfId="39" applyFont="1" applyFill="1" applyBorder="1"/>
    <xf numFmtId="0" fontId="86" fillId="2" borderId="0" xfId="5" applyFont="1" applyFill="1" applyBorder="1" applyAlignment="1">
      <alignment horizontal="centerContinuous" vertical="center"/>
    </xf>
    <xf numFmtId="0" fontId="15" fillId="2" borderId="25" xfId="23" applyFont="1" applyFill="1" applyBorder="1" applyAlignment="1">
      <alignment horizontal="center" vertical="center"/>
    </xf>
    <xf numFmtId="0" fontId="15" fillId="2" borderId="25" xfId="23" applyFont="1" applyFill="1" applyBorder="1" applyAlignment="1">
      <alignment horizontal="center" vertical="center" wrapText="1"/>
    </xf>
    <xf numFmtId="0" fontId="34" fillId="2" borderId="20" xfId="23" applyFont="1" applyFill="1" applyBorder="1" applyAlignment="1">
      <alignment horizontal="left" vertical="center"/>
    </xf>
    <xf numFmtId="0" fontId="34" fillId="2" borderId="0" xfId="23" applyFont="1" applyFill="1" applyBorder="1" applyAlignment="1">
      <alignment vertical="center"/>
    </xf>
    <xf numFmtId="2" fontId="34" fillId="2" borderId="20" xfId="36" applyNumberFormat="1" applyFont="1" applyFill="1" applyBorder="1" applyAlignment="1">
      <alignment horizontal="center" vertical="center"/>
    </xf>
    <xf numFmtId="165" fontId="34" fillId="2" borderId="0" xfId="23" applyNumberFormat="1" applyFont="1" applyFill="1" applyBorder="1" applyAlignment="1">
      <alignment horizontal="center" vertical="center"/>
    </xf>
    <xf numFmtId="0" fontId="34" fillId="2" borderId="0" xfId="23" applyFont="1" applyFill="1" applyBorder="1" applyAlignment="1">
      <alignment horizontal="left" vertical="center"/>
    </xf>
    <xf numFmtId="2" fontId="34" fillId="2" borderId="0" xfId="36" applyNumberFormat="1" applyFont="1" applyFill="1" applyBorder="1" applyAlignment="1">
      <alignment horizontal="center" vertical="center"/>
    </xf>
    <xf numFmtId="0" fontId="34" fillId="2" borderId="4" xfId="23" applyFont="1" applyFill="1" applyBorder="1" applyAlignment="1">
      <alignment horizontal="left" vertical="center"/>
    </xf>
    <xf numFmtId="0" fontId="34" fillId="2" borderId="4" xfId="23" applyFont="1" applyFill="1" applyBorder="1" applyAlignment="1">
      <alignment vertical="center"/>
    </xf>
    <xf numFmtId="2" fontId="34" fillId="2" borderId="4" xfId="36" applyNumberFormat="1" applyFont="1" applyFill="1" applyBorder="1" applyAlignment="1">
      <alignment horizontal="center" vertical="center"/>
    </xf>
    <xf numFmtId="165" fontId="34" fillId="2" borderId="4" xfId="23" applyNumberFormat="1" applyFont="1" applyFill="1" applyBorder="1" applyAlignment="1">
      <alignment horizontal="center" vertical="center"/>
    </xf>
    <xf numFmtId="0" fontId="15" fillId="2" borderId="25" xfId="5" applyFont="1" applyFill="1" applyBorder="1" applyAlignment="1">
      <alignment horizontal="center" vertical="center"/>
    </xf>
    <xf numFmtId="0" fontId="15" fillId="2" borderId="25" xfId="5" applyFont="1" applyFill="1" applyBorder="1" applyAlignment="1">
      <alignment horizontal="center" vertical="center" wrapText="1"/>
    </xf>
    <xf numFmtId="0" fontId="46" fillId="2" borderId="0" xfId="39" applyFont="1" applyFill="1" applyBorder="1" applyAlignment="1">
      <alignment vertical="center" wrapText="1"/>
    </xf>
    <xf numFmtId="0" fontId="46" fillId="2" borderId="0" xfId="39" applyFont="1" applyFill="1" applyBorder="1"/>
    <xf numFmtId="217" fontId="34" fillId="2" borderId="0" xfId="40" applyNumberFormat="1" applyFont="1" applyFill="1" applyBorder="1" applyAlignment="1">
      <alignment vertical="center" wrapText="1"/>
    </xf>
    <xf numFmtId="0" fontId="34" fillId="2" borderId="0" xfId="39" applyFont="1" applyFill="1" applyBorder="1"/>
    <xf numFmtId="1" fontId="34" fillId="2" borderId="0" xfId="5" applyNumberFormat="1" applyFont="1" applyFill="1" applyBorder="1" applyAlignment="1">
      <alignment vertical="center"/>
    </xf>
    <xf numFmtId="0" fontId="109" fillId="2" borderId="0" xfId="5" applyFont="1" applyFill="1" applyBorder="1" applyAlignment="1">
      <alignment horizontal="centerContinuous" vertical="center"/>
    </xf>
    <xf numFmtId="0" fontId="18" fillId="2" borderId="25" xfId="5" applyFont="1" applyFill="1" applyBorder="1" applyAlignment="1">
      <alignment horizontal="center" vertical="center"/>
    </xf>
    <xf numFmtId="0" fontId="18" fillId="2" borderId="25" xfId="5" applyFont="1" applyFill="1" applyBorder="1" applyAlignment="1">
      <alignment horizontal="center" vertical="center" wrapText="1"/>
    </xf>
    <xf numFmtId="217" fontId="34" fillId="2" borderId="0" xfId="40" applyFont="1" applyFill="1" applyBorder="1" applyAlignment="1">
      <alignment vertical="center" wrapText="1"/>
    </xf>
    <xf numFmtId="10" fontId="34" fillId="2" borderId="0" xfId="40" applyNumberFormat="1" applyFont="1" applyFill="1" applyBorder="1" applyAlignment="1">
      <alignment vertical="center" wrapText="1"/>
    </xf>
    <xf numFmtId="217" fontId="74" fillId="2" borderId="0" xfId="40" applyFont="1" applyFill="1" applyBorder="1"/>
    <xf numFmtId="217" fontId="74" fillId="2" borderId="0" xfId="39" applyNumberFormat="1" applyFont="1" applyFill="1" applyBorder="1"/>
    <xf numFmtId="217" fontId="74" fillId="2" borderId="0" xfId="40" applyNumberFormat="1" applyFont="1" applyFill="1" applyBorder="1" applyAlignment="1">
      <alignment vertical="center" wrapText="1"/>
    </xf>
    <xf numFmtId="0" fontId="34" fillId="2" borderId="0" xfId="41" applyFont="1" applyFill="1" applyBorder="1" applyAlignment="1">
      <alignment vertical="center"/>
    </xf>
    <xf numFmtId="0" fontId="34" fillId="2" borderId="0" xfId="39" applyFont="1" applyFill="1" applyBorder="1" applyAlignment="1">
      <alignment vertical="center"/>
    </xf>
    <xf numFmtId="217" fontId="46" fillId="2" borderId="0" xfId="40" applyFont="1" applyFill="1" applyBorder="1"/>
    <xf numFmtId="0" fontId="9" fillId="2" borderId="0" xfId="5" applyFont="1" applyFill="1" applyBorder="1" applyAlignment="1">
      <alignment horizontal="centerContinuous" vertical="center" wrapText="1"/>
    </xf>
    <xf numFmtId="189" fontId="34" fillId="2" borderId="0" xfId="25" applyNumberFormat="1" applyFont="1" applyFill="1" applyBorder="1" applyAlignment="1">
      <alignment horizontal="centerContinuous" vertical="center"/>
    </xf>
    <xf numFmtId="218" fontId="11" fillId="2" borderId="0" xfId="5" applyNumberFormat="1" applyFont="1" applyFill="1" applyAlignment="1">
      <alignment horizontal="centerContinuous" vertical="center"/>
    </xf>
    <xf numFmtId="189" fontId="110" fillId="2" borderId="0" xfId="25" applyNumberFormat="1" applyFont="1" applyFill="1" applyBorder="1" applyAlignment="1">
      <alignment horizontal="centerContinuous" vertical="center"/>
    </xf>
    <xf numFmtId="0" fontId="56" fillId="2" borderId="0" xfId="5" applyFont="1" applyFill="1" applyBorder="1" applyAlignment="1">
      <alignment horizontal="centerContinuous"/>
    </xf>
    <xf numFmtId="0" fontId="71" fillId="2" borderId="1" xfId="5" applyFont="1" applyFill="1" applyBorder="1" applyAlignment="1">
      <alignment horizontal="centerContinuous" vertical="center"/>
    </xf>
    <xf numFmtId="0" fontId="111" fillId="2" borderId="0" xfId="5" applyFont="1" applyFill="1"/>
    <xf numFmtId="17" fontId="15" fillId="2" borderId="16" xfId="25" applyNumberFormat="1" applyFont="1" applyFill="1" applyBorder="1" applyAlignment="1">
      <alignment horizontal="centerContinuous" vertical="center"/>
    </xf>
    <xf numFmtId="219" fontId="21" fillId="2" borderId="0" xfId="5" applyNumberFormat="1" applyFont="1" applyFill="1" applyBorder="1" applyAlignment="1" applyProtection="1">
      <alignment horizontal="centerContinuous" vertical="center"/>
    </xf>
    <xf numFmtId="189" fontId="34" fillId="2" borderId="0" xfId="25" applyNumberFormat="1" applyFont="1" applyFill="1" applyBorder="1" applyAlignment="1">
      <alignment horizontal="center" vertical="center"/>
    </xf>
    <xf numFmtId="0" fontId="34" fillId="2" borderId="3" xfId="5" applyFont="1" applyFill="1" applyBorder="1"/>
    <xf numFmtId="0" fontId="34" fillId="2" borderId="3" xfId="5" applyFont="1" applyFill="1" applyBorder="1" applyAlignment="1">
      <alignment wrapText="1"/>
    </xf>
    <xf numFmtId="0" fontId="34" fillId="2" borderId="0" xfId="5" applyFont="1" applyFill="1" applyBorder="1" applyAlignment="1">
      <alignment wrapText="1"/>
    </xf>
    <xf numFmtId="3" fontId="46" fillId="2" borderId="0" xfId="5" applyNumberFormat="1" applyFont="1" applyFill="1"/>
    <xf numFmtId="220" fontId="34" fillId="2" borderId="0" xfId="5" applyNumberFormat="1" applyFont="1" applyFill="1" applyBorder="1" applyAlignment="1" applyProtection="1">
      <alignment horizontal="centerContinuous" vertical="center"/>
    </xf>
    <xf numFmtId="0" fontId="34" fillId="2" borderId="0" xfId="5" applyFont="1" applyFill="1" applyBorder="1" applyAlignment="1">
      <alignment horizontal="justify" wrapText="1"/>
    </xf>
    <xf numFmtId="0" fontId="8" fillId="2" borderId="0" xfId="5" applyFill="1" applyBorder="1" applyAlignment="1">
      <alignment horizontal="justify" wrapText="1"/>
    </xf>
    <xf numFmtId="221" fontId="8" fillId="2" borderId="0" xfId="5" applyNumberFormat="1" applyFill="1"/>
    <xf numFmtId="0" fontId="112" fillId="2" borderId="0" xfId="5" applyFont="1" applyFill="1" applyAlignment="1">
      <alignment vertical="center"/>
    </xf>
    <xf numFmtId="222" fontId="113" fillId="2" borderId="0" xfId="5" applyNumberFormat="1" applyFont="1" applyFill="1"/>
    <xf numFmtId="189" fontId="113" fillId="2" borderId="0" xfId="5" applyNumberFormat="1" applyFont="1" applyFill="1"/>
    <xf numFmtId="22" fontId="34" fillId="2" borderId="0" xfId="5" applyNumberFormat="1" applyFont="1" applyFill="1" applyAlignment="1">
      <alignment vertical="center"/>
    </xf>
    <xf numFmtId="189" fontId="21" fillId="2" borderId="0" xfId="25" quotePrefix="1" applyNumberFormat="1" applyFont="1" applyFill="1" applyBorder="1" applyAlignment="1">
      <alignment horizontal="center" vertical="center"/>
    </xf>
    <xf numFmtId="0" fontId="71" fillId="2" borderId="0" xfId="34" applyFont="1" applyFill="1" applyBorder="1" applyAlignment="1">
      <alignment horizontal="centerContinuous" vertical="center"/>
    </xf>
    <xf numFmtId="0" fontId="15" fillId="2" borderId="3" xfId="34" applyFont="1" applyFill="1" applyBorder="1" applyAlignment="1">
      <alignment horizontal="left" vertical="center"/>
    </xf>
    <xf numFmtId="0" fontId="16" fillId="2" borderId="0" xfId="5" applyFont="1" applyFill="1" applyAlignment="1">
      <alignment vertical="center"/>
    </xf>
    <xf numFmtId="0" fontId="20" fillId="2" borderId="5" xfId="34" quotePrefix="1" applyFont="1" applyFill="1" applyBorder="1" applyAlignment="1">
      <alignment horizontal="centerContinuous" vertical="center"/>
    </xf>
    <xf numFmtId="10" fontId="34" fillId="2" borderId="1" xfId="12" applyNumberFormat="1" applyFont="1" applyFill="1" applyBorder="1" applyAlignment="1">
      <alignment horizontal="center" vertical="center"/>
    </xf>
    <xf numFmtId="0" fontId="20" fillId="2" borderId="5" xfId="34" quotePrefix="1" applyFont="1" applyFill="1" applyBorder="1" applyAlignment="1">
      <alignment horizontal="right" vertical="center"/>
    </xf>
    <xf numFmtId="10" fontId="34" fillId="2" borderId="0" xfId="12" applyNumberFormat="1" applyFont="1" applyFill="1" applyBorder="1" applyAlignment="1">
      <alignment horizontal="center" vertical="center"/>
    </xf>
    <xf numFmtId="0" fontId="34" fillId="2" borderId="0" xfId="23" applyFont="1" applyFill="1" applyAlignment="1">
      <alignment vertical="center"/>
    </xf>
    <xf numFmtId="17" fontId="34" fillId="2" borderId="0" xfId="5" applyNumberFormat="1" applyFont="1" applyFill="1" applyAlignment="1">
      <alignment vertical="center"/>
    </xf>
    <xf numFmtId="0" fontId="114" fillId="2" borderId="0" xfId="5" applyFont="1" applyFill="1" applyAlignment="1">
      <alignment horizontal="centerContinuous" vertical="center" wrapText="1"/>
    </xf>
    <xf numFmtId="0" fontId="18" fillId="2" borderId="0" xfId="5" applyFont="1" applyFill="1" applyBorder="1" applyAlignment="1">
      <alignment horizontal="centerContinuous" vertical="center" wrapText="1"/>
    </xf>
    <xf numFmtId="0" fontId="71" fillId="2" borderId="0" xfId="5" applyFont="1" applyFill="1" applyAlignment="1">
      <alignment horizontal="centerContinuous" vertical="center"/>
    </xf>
    <xf numFmtId="0" fontId="71" fillId="2" borderId="0" xfId="25" quotePrefix="1" applyFont="1" applyFill="1" applyBorder="1" applyAlignment="1">
      <alignment horizontal="centerContinuous" vertical="center"/>
    </xf>
    <xf numFmtId="17" fontId="20" fillId="2" borderId="16" xfId="25" applyNumberFormat="1" applyFont="1" applyFill="1" applyBorder="1" applyAlignment="1">
      <alignment horizontal="center" vertical="center"/>
    </xf>
    <xf numFmtId="17" fontId="15" fillId="2" borderId="16" xfId="5" applyNumberFormat="1" applyFont="1" applyFill="1" applyBorder="1" applyAlignment="1" applyProtection="1">
      <alignment horizontal="center" vertical="center"/>
    </xf>
    <xf numFmtId="17" fontId="15" fillId="2" borderId="0" xfId="5" applyNumberFormat="1" applyFont="1" applyFill="1" applyBorder="1" applyAlignment="1" applyProtection="1">
      <alignment horizontal="center" vertical="center"/>
    </xf>
    <xf numFmtId="17" fontId="15" fillId="2" borderId="0" xfId="25" applyNumberFormat="1" applyFont="1" applyFill="1" applyBorder="1" applyAlignment="1">
      <alignment horizontal="centerContinuous" vertical="center"/>
    </xf>
    <xf numFmtId="2" fontId="21" fillId="2" borderId="5" xfId="25" applyNumberFormat="1" applyFont="1" applyFill="1" applyBorder="1" applyAlignment="1">
      <alignment horizontal="center" vertical="center"/>
    </xf>
    <xf numFmtId="2" fontId="21" fillId="2" borderId="0" xfId="25" applyNumberFormat="1" applyFont="1" applyFill="1" applyBorder="1" applyAlignment="1">
      <alignment horizontal="center" vertical="center"/>
    </xf>
    <xf numFmtId="2" fontId="21" fillId="2" borderId="0" xfId="25" quotePrefix="1" applyNumberFormat="1" applyFont="1" applyFill="1" applyBorder="1" applyAlignment="1">
      <alignment horizontal="center" vertical="center"/>
    </xf>
    <xf numFmtId="2" fontId="21" fillId="2" borderId="5" xfId="25" quotePrefix="1" applyNumberFormat="1" applyFont="1" applyFill="1" applyBorder="1" applyAlignment="1">
      <alignment horizontal="center" vertical="center"/>
    </xf>
    <xf numFmtId="43" fontId="21" fillId="2" borderId="0" xfId="7" quotePrefix="1" applyFont="1" applyFill="1" applyBorder="1" applyAlignment="1">
      <alignment horizontal="center" vertical="center"/>
    </xf>
    <xf numFmtId="0" fontId="34" fillId="2" borderId="0" xfId="5" quotePrefix="1" applyFont="1" applyFill="1" applyAlignment="1">
      <alignment vertical="center"/>
    </xf>
    <xf numFmtId="2" fontId="21" fillId="2" borderId="5" xfId="35" applyNumberFormat="1" applyFont="1" applyFill="1" applyBorder="1" applyAlignment="1">
      <alignment horizontal="center" vertical="center"/>
    </xf>
    <xf numFmtId="2" fontId="21" fillId="2" borderId="0" xfId="35" applyNumberFormat="1" applyFont="1" applyFill="1" applyBorder="1" applyAlignment="1">
      <alignment horizontal="center" vertical="center"/>
    </xf>
    <xf numFmtId="2" fontId="21" fillId="2" borderId="0" xfId="35" applyNumberFormat="1" applyFont="1" applyFill="1" applyAlignment="1">
      <alignment horizontal="center" vertical="center"/>
    </xf>
    <xf numFmtId="176" fontId="21" fillId="2" borderId="4" xfId="5" applyNumberFormat="1" applyFont="1" applyFill="1" applyBorder="1" applyAlignment="1" applyProtection="1">
      <alignment horizontal="left" vertical="center"/>
    </xf>
    <xf numFmtId="2" fontId="21" fillId="2" borderId="4" xfId="25" applyNumberFormat="1" applyFont="1" applyFill="1" applyBorder="1" applyAlignment="1">
      <alignment horizontal="center" vertical="center"/>
    </xf>
    <xf numFmtId="2" fontId="21" fillId="2" borderId="4" xfId="25" quotePrefix="1" applyNumberFormat="1" applyFont="1" applyFill="1" applyBorder="1" applyAlignment="1">
      <alignment horizontal="center" vertical="center"/>
    </xf>
    <xf numFmtId="2" fontId="34" fillId="2" borderId="0" xfId="5" applyNumberFormat="1" applyFont="1" applyFill="1" applyBorder="1" applyAlignment="1">
      <alignment vertical="center"/>
    </xf>
    <xf numFmtId="0" fontId="46" fillId="2" borderId="0" xfId="42" applyFill="1"/>
    <xf numFmtId="0" fontId="80" fillId="2" borderId="0" xfId="42" applyFont="1" applyFill="1" applyAlignment="1">
      <alignment horizontal="centerContinuous" vertical="center" wrapText="1"/>
    </xf>
    <xf numFmtId="0" fontId="100" fillId="2" borderId="0" xfId="42" applyFont="1" applyFill="1" applyAlignment="1">
      <alignment horizontal="centerContinuous" vertical="center" wrapText="1"/>
    </xf>
    <xf numFmtId="0" fontId="91" fillId="2" borderId="0" xfId="3" applyFont="1" applyFill="1" applyAlignment="1" applyProtection="1">
      <alignment horizontal="left" vertical="center"/>
      <protection locked="0"/>
    </xf>
    <xf numFmtId="218" fontId="74" fillId="2" borderId="0" xfId="39" applyNumberFormat="1" applyFont="1" applyFill="1" applyBorder="1" applyAlignment="1">
      <alignment horizontal="center"/>
    </xf>
    <xf numFmtId="218" fontId="74" fillId="2" borderId="0" xfId="43" applyNumberFormat="1" applyFont="1" applyFill="1"/>
    <xf numFmtId="0" fontId="22" fillId="2" borderId="0" xfId="5" applyFont="1" applyFill="1" applyBorder="1"/>
    <xf numFmtId="0" fontId="46" fillId="2" borderId="0" xfId="43" applyFill="1"/>
    <xf numFmtId="0" fontId="34" fillId="2" borderId="0" xfId="42" applyFont="1" applyFill="1" applyBorder="1" applyAlignment="1">
      <alignment vertical="center"/>
    </xf>
    <xf numFmtId="0" fontId="34" fillId="2" borderId="0" xfId="42" applyFont="1" applyFill="1" applyAlignment="1">
      <alignment vertical="center"/>
    </xf>
    <xf numFmtId="0" fontId="22" fillId="2" borderId="3" xfId="42" applyFont="1" applyFill="1" applyBorder="1" applyAlignment="1">
      <alignment vertical="center"/>
    </xf>
    <xf numFmtId="0" fontId="15" fillId="2" borderId="2" xfId="34" applyFont="1" applyFill="1" applyBorder="1" applyAlignment="1">
      <alignment horizontal="centerContinuous" vertical="center"/>
    </xf>
    <xf numFmtId="14" fontId="46" fillId="2" borderId="0" xfId="42" applyNumberFormat="1" applyFill="1"/>
    <xf numFmtId="0" fontId="22" fillId="2" borderId="4" xfId="42" applyFont="1" applyFill="1" applyBorder="1" applyAlignment="1">
      <alignment vertical="center"/>
    </xf>
    <xf numFmtId="0" fontId="15" fillId="2" borderId="4" xfId="34" applyFont="1" applyFill="1" applyBorder="1" applyAlignment="1">
      <alignment horizontal="centerContinuous" vertical="center"/>
    </xf>
    <xf numFmtId="2" fontId="22" fillId="2" borderId="0" xfId="12" applyNumberFormat="1" applyFont="1" applyFill="1" applyAlignment="1">
      <alignment horizontal="center" vertical="center"/>
    </xf>
    <xf numFmtId="164" fontId="52" fillId="2" borderId="0" xfId="4" applyNumberFormat="1" applyFont="1" applyFill="1" applyBorder="1" applyAlignment="1">
      <alignment vertical="center"/>
    </xf>
    <xf numFmtId="176" fontId="22" fillId="2" borderId="0" xfId="12" applyNumberFormat="1" applyFont="1" applyFill="1" applyAlignment="1">
      <alignment horizontal="center" vertical="center"/>
    </xf>
    <xf numFmtId="0" fontId="116" fillId="2" borderId="0" xfId="42" applyFont="1" applyFill="1"/>
    <xf numFmtId="2" fontId="117" fillId="2" borderId="0" xfId="12" applyNumberFormat="1" applyFont="1" applyFill="1" applyAlignment="1">
      <alignment horizontal="center" vertical="center"/>
    </xf>
    <xf numFmtId="0" fontId="34" fillId="2" borderId="1" xfId="42" applyFont="1" applyFill="1" applyBorder="1" applyAlignment="1">
      <alignment vertical="center"/>
    </xf>
    <xf numFmtId="0" fontId="20" fillId="2" borderId="0" xfId="34" applyFont="1" applyFill="1" applyBorder="1" applyAlignment="1">
      <alignment horizontal="left" vertical="center"/>
    </xf>
    <xf numFmtId="0" fontId="21" fillId="2" borderId="0" xfId="3" applyFont="1" applyFill="1" applyAlignment="1" applyProtection="1">
      <alignment vertical="center"/>
    </xf>
    <xf numFmtId="0" fontId="46" fillId="2" borderId="0" xfId="42" applyFont="1" applyFill="1"/>
    <xf numFmtId="0" fontId="21" fillId="2" borderId="0" xfId="42" applyFont="1" applyFill="1" applyAlignment="1">
      <alignment vertical="center"/>
    </xf>
    <xf numFmtId="196" fontId="34" fillId="2" borderId="0" xfId="42" applyNumberFormat="1" applyFont="1" applyFill="1" applyBorder="1" applyAlignment="1">
      <alignment horizontal="right" vertical="center"/>
    </xf>
    <xf numFmtId="0" fontId="21" fillId="2" borderId="0" xfId="42" applyFont="1" applyFill="1"/>
    <xf numFmtId="2" fontId="46" fillId="2" borderId="0" xfId="42" applyNumberFormat="1" applyFill="1" applyAlignment="1">
      <alignment horizontal="center"/>
    </xf>
    <xf numFmtId="0" fontId="116" fillId="2" borderId="0" xfId="5" applyFont="1" applyFill="1" applyAlignment="1">
      <alignment horizontal="center"/>
    </xf>
    <xf numFmtId="0" fontId="80" fillId="2" borderId="0" xfId="43" applyFont="1" applyFill="1" applyAlignment="1">
      <alignment horizontal="centerContinuous" vertical="center" wrapText="1"/>
    </xf>
    <xf numFmtId="0" fontId="9" fillId="2" borderId="0" xfId="43" applyFont="1" applyFill="1" applyAlignment="1">
      <alignment horizontal="centerContinuous" vertical="center" wrapText="1"/>
    </xf>
    <xf numFmtId="0" fontId="100" fillId="2" borderId="0" xfId="43" applyFont="1" applyFill="1" applyAlignment="1">
      <alignment horizontal="centerContinuous" vertical="center" wrapText="1"/>
    </xf>
    <xf numFmtId="0" fontId="56" fillId="2" borderId="0" xfId="43" applyFont="1" applyFill="1" applyAlignment="1">
      <alignment horizontal="center" vertical="center"/>
    </xf>
    <xf numFmtId="0" fontId="81" fillId="2" borderId="0" xfId="43" applyFont="1" applyFill="1" applyAlignment="1">
      <alignment horizontal="centerContinuous" vertical="center" wrapText="1"/>
    </xf>
    <xf numFmtId="17" fontId="118" fillId="2" borderId="0" xfId="43" applyNumberFormat="1" applyFont="1" applyFill="1" applyAlignment="1">
      <alignment horizontal="center"/>
    </xf>
    <xf numFmtId="0" fontId="34" fillId="2" borderId="0" xfId="43" applyFont="1" applyFill="1" applyBorder="1" applyAlignment="1">
      <alignment vertical="center"/>
    </xf>
    <xf numFmtId="0" fontId="34" fillId="2" borderId="0" xfId="43" applyFont="1" applyFill="1" applyAlignment="1">
      <alignment vertical="center"/>
    </xf>
    <xf numFmtId="0" fontId="22" fillId="2" borderId="3" xfId="43" applyFont="1" applyFill="1" applyBorder="1" applyAlignment="1">
      <alignment vertical="center"/>
    </xf>
    <xf numFmtId="2" fontId="116" fillId="2" borderId="0" xfId="43" applyNumberFormat="1" applyFont="1" applyFill="1"/>
    <xf numFmtId="0" fontId="22" fillId="2" borderId="4" xfId="43" applyFont="1" applyFill="1" applyBorder="1" applyAlignment="1">
      <alignment vertical="center"/>
    </xf>
    <xf numFmtId="2" fontId="46" fillId="2" borderId="0" xfId="43" applyNumberFormat="1" applyFill="1"/>
    <xf numFmtId="0" fontId="34" fillId="2" borderId="1" xfId="43" applyFont="1" applyFill="1" applyBorder="1" applyAlignment="1">
      <alignment vertical="center"/>
    </xf>
    <xf numFmtId="0" fontId="21" fillId="2" borderId="0" xfId="43" applyFont="1" applyFill="1" applyAlignment="1">
      <alignment vertical="center"/>
    </xf>
    <xf numFmtId="196" fontId="34" fillId="2" borderId="0" xfId="43" applyNumberFormat="1" applyFont="1" applyFill="1" applyBorder="1" applyAlignment="1">
      <alignment horizontal="right" vertical="center"/>
    </xf>
    <xf numFmtId="0" fontId="21" fillId="2" borderId="0" xfId="43" applyFont="1" applyFill="1"/>
    <xf numFmtId="223" fontId="71" fillId="2" borderId="0" xfId="4" applyNumberFormat="1" applyFont="1" applyFill="1" applyBorder="1" applyAlignment="1">
      <alignment horizontal="centerContinuous" vertical="center"/>
    </xf>
    <xf numFmtId="223" fontId="21" fillId="2" borderId="3" xfId="5" applyNumberFormat="1" applyFont="1" applyFill="1" applyBorder="1" applyAlignment="1">
      <alignment vertical="center" wrapText="1"/>
    </xf>
    <xf numFmtId="176" fontId="14" fillId="2" borderId="16" xfId="4" applyNumberFormat="1" applyFont="1" applyFill="1" applyBorder="1" applyAlignment="1">
      <alignment horizontal="centerContinuous" vertical="center"/>
    </xf>
    <xf numFmtId="223" fontId="21" fillId="2" borderId="4" xfId="5" applyNumberFormat="1" applyFont="1" applyFill="1" applyBorder="1" applyAlignment="1">
      <alignment vertical="center" wrapText="1"/>
    </xf>
    <xf numFmtId="176" fontId="14" fillId="2" borderId="25" xfId="4" applyNumberFormat="1" applyFont="1" applyFill="1" applyBorder="1" applyAlignment="1">
      <alignment horizontal="center" vertical="center"/>
    </xf>
    <xf numFmtId="223" fontId="21" fillId="2" borderId="0" xfId="5" applyNumberFormat="1" applyFont="1" applyFill="1" applyBorder="1" applyAlignment="1">
      <alignment vertical="center" wrapText="1"/>
    </xf>
    <xf numFmtId="168" fontId="18" fillId="2" borderId="0" xfId="7" applyNumberFormat="1" applyFont="1" applyFill="1" applyBorder="1" applyAlignment="1">
      <alignment vertical="center" wrapText="1"/>
    </xf>
    <xf numFmtId="167" fontId="18" fillId="2" borderId="20" xfId="5" applyNumberFormat="1" applyFont="1" applyFill="1" applyBorder="1" applyAlignment="1">
      <alignment horizontal="right" vertical="center" wrapText="1"/>
    </xf>
    <xf numFmtId="223" fontId="120" fillId="2" borderId="0" xfId="5" applyNumberFormat="1" applyFont="1" applyFill="1" applyBorder="1" applyAlignment="1">
      <alignment horizontal="left" vertical="center"/>
    </xf>
    <xf numFmtId="167" fontId="18" fillId="2" borderId="0" xfId="5" applyNumberFormat="1" applyFont="1" applyFill="1" applyBorder="1" applyAlignment="1">
      <alignment horizontal="right" vertical="center" wrapText="1"/>
    </xf>
    <xf numFmtId="223" fontId="22" fillId="2" borderId="0" xfId="5" applyNumberFormat="1" applyFont="1" applyFill="1" applyBorder="1" applyAlignment="1">
      <alignment horizontal="left" vertical="center"/>
    </xf>
    <xf numFmtId="223" fontId="34" fillId="2" borderId="0" xfId="5" applyNumberFormat="1" applyFont="1" applyFill="1" applyBorder="1" applyAlignment="1">
      <alignment vertical="center"/>
    </xf>
    <xf numFmtId="167" fontId="34" fillId="2" borderId="0" xfId="5" applyNumberFormat="1" applyFont="1" applyFill="1" applyBorder="1" applyAlignment="1">
      <alignment horizontal="right" vertical="center" wrapText="1"/>
    </xf>
    <xf numFmtId="223" fontId="22" fillId="2" borderId="5" xfId="5" applyNumberFormat="1" applyFont="1" applyFill="1" applyBorder="1" applyAlignment="1">
      <alignment horizontal="left" vertical="center"/>
    </xf>
    <xf numFmtId="168" fontId="18" fillId="2" borderId="5" xfId="7" applyNumberFormat="1" applyFont="1" applyFill="1" applyBorder="1" applyAlignment="1">
      <alignment vertical="center"/>
    </xf>
    <xf numFmtId="167" fontId="18" fillId="2" borderId="5" xfId="5" applyNumberFormat="1" applyFont="1" applyFill="1" applyBorder="1" applyAlignment="1">
      <alignment horizontal="right" vertical="center" wrapText="1"/>
    </xf>
    <xf numFmtId="223" fontId="20" fillId="2" borderId="0" xfId="5" applyNumberFormat="1" applyFont="1" applyFill="1" applyBorder="1" applyAlignment="1">
      <alignment vertical="center"/>
    </xf>
    <xf numFmtId="223" fontId="18" fillId="2" borderId="0" xfId="44" applyNumberFormat="1" applyFont="1" applyFill="1" applyBorder="1" applyAlignment="1">
      <alignment vertical="center"/>
    </xf>
    <xf numFmtId="223" fontId="18" fillId="2" borderId="0" xfId="5" applyNumberFormat="1" applyFont="1" applyFill="1" applyBorder="1" applyAlignment="1">
      <alignment vertical="center" wrapText="1"/>
    </xf>
    <xf numFmtId="223" fontId="18" fillId="2" borderId="0" xfId="5" applyNumberFormat="1" applyFont="1" applyFill="1" applyBorder="1" applyAlignment="1">
      <alignment vertical="center"/>
    </xf>
    <xf numFmtId="223" fontId="18" fillId="2" borderId="5" xfId="5" applyNumberFormat="1" applyFont="1" applyFill="1" applyBorder="1" applyAlignment="1">
      <alignment vertical="center"/>
    </xf>
    <xf numFmtId="223" fontId="122" fillId="2" borderId="0" xfId="4" applyNumberFormat="1" applyFont="1" applyFill="1" applyBorder="1" applyAlignment="1">
      <alignment vertical="center"/>
    </xf>
    <xf numFmtId="223" fontId="22" fillId="2" borderId="1" xfId="5" applyNumberFormat="1" applyFont="1" applyFill="1" applyBorder="1" applyAlignment="1">
      <alignment horizontal="left" vertical="center"/>
    </xf>
    <xf numFmtId="223" fontId="18" fillId="2" borderId="1" xfId="5" applyNumberFormat="1" applyFont="1" applyFill="1" applyBorder="1" applyAlignment="1">
      <alignment vertical="center"/>
    </xf>
    <xf numFmtId="168" fontId="18" fillId="2" borderId="1" xfId="7" applyNumberFormat="1" applyFont="1" applyFill="1" applyBorder="1" applyAlignment="1">
      <alignment vertical="center"/>
    </xf>
    <xf numFmtId="167" fontId="18" fillId="2" borderId="1" xfId="5" applyNumberFormat="1" applyFont="1" applyFill="1" applyBorder="1" applyAlignment="1">
      <alignment horizontal="right" vertical="center" wrapText="1"/>
    </xf>
    <xf numFmtId="223" fontId="21" fillId="2" borderId="0" xfId="5" applyNumberFormat="1" applyFont="1" applyFill="1" applyBorder="1" applyAlignment="1">
      <alignment vertical="center"/>
    </xf>
    <xf numFmtId="223" fontId="20" fillId="2" borderId="0" xfId="5" applyNumberFormat="1" applyFont="1" applyFill="1" applyBorder="1" applyAlignment="1">
      <alignment horizontal="right" vertical="center"/>
    </xf>
    <xf numFmtId="223" fontId="34" fillId="2" borderId="0" xfId="5" applyNumberFormat="1" applyFont="1" applyFill="1" applyAlignment="1">
      <alignment vertical="center"/>
    </xf>
    <xf numFmtId="0" fontId="34" fillId="2" borderId="1" xfId="45" applyFont="1" applyFill="1" applyBorder="1" applyAlignment="1">
      <alignment vertical="center"/>
    </xf>
    <xf numFmtId="0" fontId="34" fillId="2" borderId="0" xfId="45" applyFont="1" applyFill="1" applyBorder="1" applyAlignment="1">
      <alignment vertical="center"/>
    </xf>
    <xf numFmtId="0" fontId="34" fillId="2" borderId="0" xfId="45" applyFont="1" applyFill="1"/>
    <xf numFmtId="0" fontId="34" fillId="2" borderId="0" xfId="45" applyFont="1" applyFill="1" applyAlignment="1">
      <alignment vertical="center"/>
    </xf>
    <xf numFmtId="0" fontId="110" fillId="2" borderId="0" xfId="45" applyFont="1" applyFill="1" applyBorder="1" applyAlignment="1">
      <alignment horizontal="left" vertical="center" indent="3"/>
    </xf>
    <xf numFmtId="0" fontId="18" fillId="2" borderId="0" xfId="45" applyFont="1" applyFill="1" applyBorder="1" applyAlignment="1">
      <alignment vertical="center"/>
    </xf>
    <xf numFmtId="0" fontId="71" fillId="2" borderId="0" xfId="45" applyFont="1" applyFill="1" applyBorder="1" applyAlignment="1">
      <alignment vertical="center"/>
    </xf>
    <xf numFmtId="0" fontId="18" fillId="2" borderId="4" xfId="45" applyFont="1" applyFill="1" applyBorder="1" applyAlignment="1">
      <alignment vertical="center"/>
    </xf>
    <xf numFmtId="0" fontId="34" fillId="2" borderId="4" xfId="45" applyFont="1" applyFill="1" applyBorder="1" applyAlignment="1">
      <alignment vertical="center"/>
    </xf>
    <xf numFmtId="0" fontId="18" fillId="2" borderId="26" xfId="45" applyFont="1" applyFill="1" applyBorder="1" applyAlignment="1">
      <alignment horizontal="right" vertical="center"/>
    </xf>
    <xf numFmtId="0" fontId="124" fillId="2" borderId="0" xfId="46" applyFont="1" applyFill="1" applyBorder="1" applyAlignment="1" applyProtection="1">
      <alignment vertical="center"/>
    </xf>
    <xf numFmtId="0" fontId="34" fillId="2" borderId="0" xfId="47" applyFont="1" applyFill="1" applyBorder="1" applyAlignment="1">
      <alignment vertical="center"/>
    </xf>
    <xf numFmtId="0" fontId="18" fillId="2" borderId="27" xfId="45" applyFont="1" applyFill="1" applyBorder="1" applyAlignment="1">
      <alignment horizontal="right" vertical="center"/>
    </xf>
    <xf numFmtId="0" fontId="125" fillId="2" borderId="0" xfId="46" applyFont="1" applyFill="1" applyBorder="1" applyAlignment="1" applyProtection="1">
      <alignment vertical="center"/>
    </xf>
    <xf numFmtId="0" fontId="126" fillId="2" borderId="0" xfId="46" applyFont="1" applyFill="1" applyAlignment="1" applyProtection="1"/>
    <xf numFmtId="0" fontId="34" fillId="2" borderId="1" xfId="45" applyFont="1" applyFill="1" applyBorder="1"/>
    <xf numFmtId="0" fontId="34" fillId="2" borderId="28" xfId="45" applyFont="1" applyFill="1" applyBorder="1"/>
    <xf numFmtId="0" fontId="34" fillId="2" borderId="0" xfId="45" applyFont="1" applyFill="1" applyBorder="1"/>
    <xf numFmtId="0" fontId="127" fillId="2" borderId="0" xfId="46" applyFont="1" applyFill="1" applyAlignment="1" applyProtection="1">
      <alignment horizontal="left" vertical="center"/>
      <protection locked="0"/>
    </xf>
    <xf numFmtId="0" fontId="1" fillId="2" borderId="0" xfId="48" applyFill="1"/>
    <xf numFmtId="0" fontId="1" fillId="2" borderId="0" xfId="48" applyFill="1" applyBorder="1"/>
    <xf numFmtId="0" fontId="128" fillId="0" borderId="16" xfId="48" applyNumberFormat="1" applyFont="1" applyFill="1" applyBorder="1" applyAlignment="1">
      <alignment horizontal="center"/>
    </xf>
    <xf numFmtId="0" fontId="128" fillId="0" borderId="16" xfId="48" applyNumberFormat="1" applyFont="1" applyFill="1" applyBorder="1" applyAlignment="1">
      <alignment horizontal="right"/>
    </xf>
    <xf numFmtId="0" fontId="73" fillId="0" borderId="16" xfId="4" applyFont="1" applyFill="1" applyBorder="1" applyAlignment="1">
      <alignment horizontal="center" vertical="center"/>
    </xf>
    <xf numFmtId="0" fontId="15" fillId="0" borderId="0" xfId="48" applyFont="1" applyFill="1" applyBorder="1" applyAlignment="1">
      <alignment horizontal="left" vertical="center"/>
    </xf>
    <xf numFmtId="0" fontId="22" fillId="0" borderId="0" xfId="48" applyFont="1" applyFill="1" applyBorder="1" applyAlignment="1">
      <alignment horizontal="center" vertical="center"/>
    </xf>
    <xf numFmtId="224" fontId="129" fillId="0" borderId="0" xfId="48" applyNumberFormat="1" applyFont="1" applyFill="1" applyAlignment="1">
      <alignment horizontal="center" vertical="center"/>
    </xf>
    <xf numFmtId="167" fontId="128" fillId="0" borderId="0" xfId="5" applyNumberFormat="1" applyFont="1" applyAlignment="1">
      <alignment horizontal="center"/>
    </xf>
    <xf numFmtId="0" fontId="130" fillId="0" borderId="0" xfId="48" applyFont="1" applyFill="1" applyBorder="1" applyAlignment="1">
      <alignment horizontal="left" vertical="center"/>
    </xf>
    <xf numFmtId="224" fontId="22" fillId="0" borderId="0" xfId="6" applyNumberFormat="1" applyFont="1" applyFill="1" applyBorder="1" applyAlignment="1">
      <alignment horizontal="center" vertical="center"/>
    </xf>
    <xf numFmtId="167" fontId="131" fillId="0" borderId="0" xfId="5" applyNumberFormat="1" applyFont="1" applyAlignment="1">
      <alignment horizontal="center"/>
    </xf>
    <xf numFmtId="0" fontId="15" fillId="0" borderId="5" xfId="48" applyFont="1" applyFill="1" applyBorder="1" applyAlignment="1">
      <alignment horizontal="left" vertical="center"/>
    </xf>
    <xf numFmtId="0" fontId="130" fillId="0" borderId="5" xfId="48" applyFont="1" applyFill="1" applyBorder="1" applyAlignment="1">
      <alignment horizontal="left" vertical="center"/>
    </xf>
    <xf numFmtId="224" fontId="22" fillId="0" borderId="5" xfId="6" applyNumberFormat="1" applyFont="1" applyFill="1" applyBorder="1" applyAlignment="1">
      <alignment horizontal="center" vertical="center"/>
    </xf>
    <xf numFmtId="167" fontId="131" fillId="0" borderId="5" xfId="5" applyNumberFormat="1" applyFont="1" applyBorder="1" applyAlignment="1">
      <alignment horizontal="center"/>
    </xf>
    <xf numFmtId="0" fontId="132" fillId="0" borderId="0" xfId="48" applyFont="1" applyFill="1" applyBorder="1" applyAlignment="1">
      <alignment horizontal="left" vertical="center"/>
    </xf>
    <xf numFmtId="224" fontId="15" fillId="0" borderId="0" xfId="6" applyNumberFormat="1" applyFont="1" applyFill="1" applyBorder="1" applyAlignment="1">
      <alignment horizontal="center" vertical="center"/>
    </xf>
    <xf numFmtId="224" fontId="15" fillId="0" borderId="0" xfId="48" applyNumberFormat="1" applyFont="1" applyFill="1" applyAlignment="1">
      <alignment horizontal="center" vertical="center"/>
    </xf>
    <xf numFmtId="0" fontId="14" fillId="0" borderId="0" xfId="4" applyFont="1" applyFill="1" applyBorder="1" applyAlignment="1">
      <alignment horizontal="left" vertical="center"/>
    </xf>
    <xf numFmtId="0" fontId="20" fillId="0" borderId="0" xfId="48" applyFont="1" applyFill="1" applyBorder="1" applyAlignment="1">
      <alignment horizontal="left" vertical="center"/>
    </xf>
    <xf numFmtId="224" fontId="22" fillId="0" borderId="1" xfId="6" applyNumberFormat="1" applyFont="1" applyFill="1" applyBorder="1" applyAlignment="1">
      <alignment horizontal="center" vertical="center"/>
    </xf>
    <xf numFmtId="167" fontId="131" fillId="0" borderId="1" xfId="5" applyNumberFormat="1" applyFont="1" applyBorder="1" applyAlignment="1">
      <alignment horizontal="center"/>
    </xf>
    <xf numFmtId="0" fontId="1" fillId="0" borderId="0" xfId="48" applyFill="1"/>
    <xf numFmtId="0" fontId="22" fillId="2" borderId="0" xfId="48" applyFont="1" applyFill="1"/>
    <xf numFmtId="0" fontId="22" fillId="2" borderId="0" xfId="4" applyFont="1" applyFill="1" applyBorder="1" applyAlignment="1">
      <alignment horizontal="left" vertical="center" wrapText="1"/>
    </xf>
    <xf numFmtId="0" fontId="133" fillId="2" borderId="0" xfId="48" applyFont="1" applyFill="1"/>
    <xf numFmtId="223" fontId="5" fillId="2" borderId="0" xfId="46" applyNumberFormat="1" applyFill="1" applyAlignment="1" applyProtection="1">
      <alignment vertical="center"/>
    </xf>
    <xf numFmtId="223" fontId="134" fillId="2" borderId="0" xfId="46" applyNumberFormat="1" applyFont="1" applyFill="1" applyAlignment="1" applyProtection="1">
      <alignment vertical="center"/>
    </xf>
    <xf numFmtId="223" fontId="9" fillId="2" borderId="0" xfId="5" applyNumberFormat="1" applyFont="1" applyFill="1" applyBorder="1" applyAlignment="1">
      <alignment horizontal="centerContinuous" vertical="center" wrapText="1"/>
    </xf>
    <xf numFmtId="223" fontId="34" fillId="2" borderId="0" xfId="5" applyNumberFormat="1" applyFont="1" applyFill="1" applyAlignment="1">
      <alignment horizontal="centerContinuous" vertical="center" wrapText="1"/>
    </xf>
    <xf numFmtId="223" fontId="65" fillId="2" borderId="0" xfId="4" applyNumberFormat="1" applyFont="1" applyFill="1" applyBorder="1" applyAlignment="1">
      <alignment horizontal="centerContinuous" vertical="center"/>
    </xf>
    <xf numFmtId="223" fontId="71" fillId="2" borderId="1" xfId="4" applyNumberFormat="1" applyFont="1" applyFill="1" applyBorder="1" applyAlignment="1">
      <alignment horizontal="centerContinuous" vertical="center"/>
    </xf>
    <xf numFmtId="223" fontId="135" fillId="2" borderId="0" xfId="4" applyNumberFormat="1" applyFont="1" applyFill="1" applyBorder="1" applyAlignment="1">
      <alignment horizontal="centerContinuous" vertical="center"/>
    </xf>
    <xf numFmtId="223" fontId="135" fillId="2" borderId="0" xfId="4" applyNumberFormat="1" applyFont="1" applyFill="1" applyBorder="1" applyAlignment="1">
      <alignment horizontal="left" vertical="center"/>
    </xf>
    <xf numFmtId="223" fontId="135" fillId="2" borderId="1" xfId="4" applyNumberFormat="1" applyFont="1" applyFill="1" applyBorder="1" applyAlignment="1">
      <alignment horizontal="centerContinuous" vertical="center"/>
    </xf>
    <xf numFmtId="223" fontId="14" fillId="2" borderId="2" xfId="4" applyNumberFormat="1" applyFont="1" applyFill="1" applyBorder="1" applyAlignment="1">
      <alignment horizontal="centerContinuous" vertical="center"/>
    </xf>
    <xf numFmtId="223" fontId="22" fillId="2" borderId="2" xfId="5" applyNumberFormat="1" applyFont="1" applyFill="1" applyBorder="1" applyAlignment="1">
      <alignment horizontal="centerContinuous" vertical="center"/>
    </xf>
    <xf numFmtId="223" fontId="14" fillId="2" borderId="0" xfId="4" applyNumberFormat="1" applyFont="1" applyFill="1" applyBorder="1" applyAlignment="1">
      <alignment horizontal="center" vertical="center"/>
    </xf>
    <xf numFmtId="223" fontId="18" fillId="2" borderId="4" xfId="5" applyNumberFormat="1" applyFont="1" applyFill="1" applyBorder="1" applyAlignment="1">
      <alignment horizontal="right" vertical="center"/>
    </xf>
    <xf numFmtId="223" fontId="22" fillId="2" borderId="0" xfId="5" applyNumberFormat="1" applyFont="1" applyFill="1" applyBorder="1" applyAlignment="1">
      <alignment horizontal="center" vertical="center"/>
    </xf>
    <xf numFmtId="223" fontId="18" fillId="2" borderId="20" xfId="5" applyNumberFormat="1" applyFont="1" applyFill="1" applyBorder="1" applyAlignment="1">
      <alignment horizontal="left" vertical="center"/>
    </xf>
    <xf numFmtId="223" fontId="18" fillId="2" borderId="20" xfId="5" applyNumberFormat="1" applyFont="1" applyFill="1" applyBorder="1" applyAlignment="1">
      <alignment horizontal="center" vertical="center"/>
    </xf>
    <xf numFmtId="223" fontId="34" fillId="2" borderId="20" xfId="5" applyNumberFormat="1" applyFont="1" applyFill="1" applyBorder="1" applyAlignment="1">
      <alignment vertical="center" wrapText="1"/>
    </xf>
    <xf numFmtId="223" fontId="18" fillId="2" borderId="20" xfId="5" applyNumberFormat="1" applyFont="1" applyFill="1" applyBorder="1" applyAlignment="1">
      <alignment horizontal="right" vertical="center"/>
    </xf>
    <xf numFmtId="225" fontId="18" fillId="2" borderId="20" xfId="5" applyNumberFormat="1" applyFont="1" applyFill="1" applyBorder="1" applyAlignment="1">
      <alignment horizontal="right" vertical="center"/>
    </xf>
    <xf numFmtId="223" fontId="18" fillId="0" borderId="20" xfId="5" applyNumberFormat="1" applyFont="1" applyFill="1" applyBorder="1" applyAlignment="1">
      <alignment horizontal="center" vertical="center"/>
    </xf>
    <xf numFmtId="223" fontId="18" fillId="2" borderId="0" xfId="5" applyNumberFormat="1" applyFont="1" applyFill="1" applyBorder="1" applyAlignment="1">
      <alignment horizontal="center" vertical="center"/>
    </xf>
    <xf numFmtId="223" fontId="18" fillId="0" borderId="0" xfId="5" applyNumberFormat="1" applyFont="1" applyFill="1" applyBorder="1" applyAlignment="1">
      <alignment horizontal="left" vertical="center"/>
    </xf>
    <xf numFmtId="223" fontId="18" fillId="0" borderId="0" xfId="44" applyNumberFormat="1" applyFont="1" applyFill="1" applyBorder="1" applyAlignment="1">
      <alignment vertical="center"/>
    </xf>
    <xf numFmtId="223" fontId="18" fillId="0" borderId="0" xfId="5" applyNumberFormat="1" applyFont="1" applyFill="1" applyBorder="1" applyAlignment="1">
      <alignment vertical="center" wrapText="1"/>
    </xf>
    <xf numFmtId="223" fontId="18" fillId="0" borderId="0" xfId="5" applyNumberFormat="1" applyFont="1" applyFill="1" applyBorder="1" applyAlignment="1">
      <alignment horizontal="right" vertical="center"/>
    </xf>
    <xf numFmtId="226" fontId="18" fillId="0" borderId="0" xfId="5" applyNumberFormat="1" applyFont="1" applyFill="1" applyBorder="1" applyAlignment="1">
      <alignment horizontal="right" vertical="center"/>
    </xf>
    <xf numFmtId="223" fontId="18" fillId="0" borderId="0" xfId="5" applyNumberFormat="1" applyFont="1" applyFill="1" applyBorder="1" applyAlignment="1">
      <alignment horizontal="center" vertical="center"/>
    </xf>
    <xf numFmtId="223" fontId="34" fillId="0" borderId="0" xfId="5" applyNumberFormat="1" applyFont="1" applyFill="1" applyAlignment="1">
      <alignment vertical="center"/>
    </xf>
    <xf numFmtId="223" fontId="34" fillId="0" borderId="0" xfId="5" applyNumberFormat="1" applyFont="1" applyFill="1" applyBorder="1" applyAlignment="1">
      <alignment horizontal="left" vertical="center"/>
    </xf>
    <xf numFmtId="223" fontId="112" fillId="0" borderId="0" xfId="5" applyNumberFormat="1" applyFont="1" applyFill="1" applyBorder="1" applyAlignment="1">
      <alignment vertical="center"/>
    </xf>
    <xf numFmtId="223" fontId="34" fillId="0" borderId="0" xfId="5" applyNumberFormat="1" applyFont="1" applyFill="1" applyBorder="1" applyAlignment="1">
      <alignment vertical="center"/>
    </xf>
    <xf numFmtId="223" fontId="34" fillId="0" borderId="0" xfId="5" applyNumberFormat="1" applyFont="1" applyFill="1" applyBorder="1" applyAlignment="1">
      <alignment horizontal="right" vertical="center"/>
    </xf>
    <xf numFmtId="227" fontId="18" fillId="0" borderId="0" xfId="5" applyNumberFormat="1" applyFont="1" applyFill="1" applyBorder="1" applyAlignment="1">
      <alignment horizontal="right" vertical="center"/>
    </xf>
    <xf numFmtId="223" fontId="34" fillId="0" borderId="0" xfId="5" applyNumberFormat="1" applyFont="1" applyFill="1" applyBorder="1" applyAlignment="1">
      <alignment horizontal="center" vertical="center"/>
    </xf>
    <xf numFmtId="223" fontId="18" fillId="0" borderId="0" xfId="5" applyNumberFormat="1" applyFont="1" applyFill="1" applyBorder="1" applyAlignment="1">
      <alignment vertical="center"/>
    </xf>
    <xf numFmtId="223" fontId="18" fillId="2" borderId="20" xfId="5" applyNumberFormat="1" applyFont="1" applyFill="1" applyBorder="1" applyAlignment="1">
      <alignment vertical="center" wrapText="1"/>
    </xf>
    <xf numFmtId="223" fontId="18" fillId="2" borderId="0" xfId="5" applyNumberFormat="1" applyFont="1" applyFill="1" applyBorder="1" applyAlignment="1">
      <alignment horizontal="right" vertical="center"/>
    </xf>
    <xf numFmtId="223" fontId="18" fillId="2" borderId="0" xfId="5" applyNumberFormat="1" applyFont="1" applyFill="1" applyBorder="1" applyAlignment="1">
      <alignment horizontal="left" vertical="center"/>
    </xf>
    <xf numFmtId="223" fontId="34" fillId="2" borderId="0" xfId="5" applyNumberFormat="1" applyFont="1" applyFill="1" applyBorder="1" applyAlignment="1">
      <alignment horizontal="left" vertical="center"/>
    </xf>
    <xf numFmtId="223" fontId="112" fillId="2" borderId="0" xfId="5" applyNumberFormat="1" applyFont="1" applyFill="1" applyBorder="1" applyAlignment="1">
      <alignment vertical="center"/>
    </xf>
    <xf numFmtId="223" fontId="34" fillId="2" borderId="0" xfId="5" applyNumberFormat="1" applyFont="1" applyFill="1" applyBorder="1" applyAlignment="1">
      <alignment horizontal="right" vertical="center"/>
    </xf>
    <xf numFmtId="223" fontId="18" fillId="2" borderId="4" xfId="5" applyNumberFormat="1" applyFont="1" applyFill="1" applyBorder="1" applyAlignment="1">
      <alignment vertical="center"/>
    </xf>
    <xf numFmtId="223" fontId="18" fillId="0" borderId="4" xfId="5" applyNumberFormat="1" applyFont="1" applyFill="1" applyBorder="1" applyAlignment="1">
      <alignment horizontal="right" vertical="center"/>
    </xf>
    <xf numFmtId="223" fontId="34" fillId="2" borderId="0" xfId="5" applyNumberFormat="1" applyFont="1" applyFill="1" applyBorder="1" applyAlignment="1">
      <alignment vertical="center" wrapText="1"/>
    </xf>
    <xf numFmtId="223" fontId="18" fillId="0" borderId="20" xfId="5" applyNumberFormat="1" applyFont="1" applyFill="1" applyBorder="1" applyAlignment="1">
      <alignment horizontal="right" vertical="center"/>
    </xf>
    <xf numFmtId="223" fontId="136" fillId="2" borderId="0" xfId="5" applyNumberFormat="1" applyFont="1" applyFill="1" applyAlignment="1">
      <alignment vertical="center"/>
    </xf>
    <xf numFmtId="223" fontId="34" fillId="2" borderId="20" xfId="5" applyNumberFormat="1" applyFont="1" applyFill="1" applyBorder="1" applyAlignment="1">
      <alignment vertical="center"/>
    </xf>
    <xf numFmtId="223" fontId="112" fillId="2" borderId="0" xfId="5" applyNumberFormat="1" applyFont="1" applyFill="1" applyAlignment="1">
      <alignment vertical="center"/>
    </xf>
    <xf numFmtId="223" fontId="34" fillId="2" borderId="0" xfId="44" applyNumberFormat="1" applyFont="1" applyFill="1" applyBorder="1" applyAlignment="1">
      <alignment vertical="center"/>
    </xf>
    <xf numFmtId="223" fontId="18" fillId="2" borderId="0" xfId="5" applyNumberFormat="1" applyFont="1" applyFill="1" applyAlignment="1">
      <alignment vertical="center"/>
    </xf>
    <xf numFmtId="223" fontId="34" fillId="2" borderId="4" xfId="5" applyNumberFormat="1" applyFont="1" applyFill="1" applyBorder="1" applyAlignment="1">
      <alignment horizontal="left" vertical="center"/>
    </xf>
    <xf numFmtId="223" fontId="34" fillId="2" borderId="4" xfId="5" applyNumberFormat="1" applyFont="1" applyFill="1" applyBorder="1" applyAlignment="1">
      <alignment vertical="center"/>
    </xf>
    <xf numFmtId="223" fontId="34" fillId="2" borderId="4" xfId="5" applyNumberFormat="1" applyFont="1" applyFill="1" applyBorder="1" applyAlignment="1">
      <alignment horizontal="right" vertical="center"/>
    </xf>
    <xf numFmtId="223" fontId="18" fillId="2" borderId="6" xfId="5" applyNumberFormat="1" applyFont="1" applyFill="1" applyBorder="1" applyAlignment="1">
      <alignment horizontal="left" vertical="center"/>
    </xf>
    <xf numFmtId="223" fontId="18" fillId="2" borderId="6" xfId="44" applyNumberFormat="1" applyFont="1" applyFill="1" applyBorder="1" applyAlignment="1">
      <alignment vertical="center"/>
    </xf>
    <xf numFmtId="223" fontId="18" fillId="2" borderId="6" xfId="5" applyNumberFormat="1" applyFont="1" applyFill="1" applyBorder="1" applyAlignment="1">
      <alignment vertical="center" wrapText="1"/>
    </xf>
    <xf numFmtId="223" fontId="18" fillId="2" borderId="6" xfId="5" applyNumberFormat="1" applyFont="1" applyFill="1" applyBorder="1" applyAlignment="1">
      <alignment horizontal="right" vertical="center"/>
    </xf>
    <xf numFmtId="223" fontId="18" fillId="2" borderId="1" xfId="5" applyNumberFormat="1" applyFont="1" applyFill="1" applyBorder="1" applyAlignment="1">
      <alignment horizontal="left" vertical="center"/>
    </xf>
    <xf numFmtId="223" fontId="18" fillId="2" borderId="1" xfId="44" applyNumberFormat="1" applyFont="1" applyFill="1" applyBorder="1" applyAlignment="1">
      <alignment vertical="center"/>
    </xf>
    <xf numFmtId="223" fontId="34" fillId="2" borderId="1" xfId="5" applyNumberFormat="1" applyFont="1" applyFill="1" applyBorder="1" applyAlignment="1">
      <alignment vertical="center"/>
    </xf>
    <xf numFmtId="223" fontId="34" fillId="2" borderId="1" xfId="5" applyNumberFormat="1" applyFont="1" applyFill="1" applyBorder="1" applyAlignment="1">
      <alignment vertical="center" wrapText="1"/>
    </xf>
    <xf numFmtId="223" fontId="34" fillId="2" borderId="1" xfId="5" applyNumberFormat="1" applyFont="1" applyFill="1" applyBorder="1" applyAlignment="1">
      <alignment horizontal="right" vertical="center"/>
    </xf>
    <xf numFmtId="223" fontId="112" fillId="2" borderId="0" xfId="5" quotePrefix="1" applyNumberFormat="1" applyFont="1" applyFill="1" applyBorder="1" applyAlignment="1">
      <alignment vertical="center"/>
    </xf>
    <xf numFmtId="223" fontId="137" fillId="2" borderId="0" xfId="5" applyNumberFormat="1" applyFont="1" applyFill="1" applyBorder="1" applyAlignment="1">
      <alignment horizontal="centerContinuous" vertical="center" wrapText="1"/>
    </xf>
    <xf numFmtId="223" fontId="92" fillId="2" borderId="1" xfId="5" applyNumberFormat="1" applyFont="1" applyFill="1" applyBorder="1" applyAlignment="1">
      <alignment vertical="center"/>
    </xf>
    <xf numFmtId="223" fontId="34" fillId="2" borderId="1" xfId="5" applyNumberFormat="1" applyFont="1" applyFill="1" applyBorder="1" applyAlignment="1" applyProtection="1">
      <alignment horizontal="centerContinuous" vertical="center"/>
    </xf>
    <xf numFmtId="223" fontId="39" fillId="2" borderId="1" xfId="5" applyNumberFormat="1" applyFont="1" applyFill="1" applyBorder="1" applyAlignment="1" applyProtection="1">
      <alignment horizontal="centerContinuous" vertical="center"/>
    </xf>
    <xf numFmtId="223" fontId="87" fillId="2" borderId="1" xfId="44" applyNumberFormat="1" applyFont="1" applyFill="1" applyBorder="1" applyAlignment="1">
      <alignment horizontal="centerContinuous" vertical="center"/>
    </xf>
    <xf numFmtId="223" fontId="34" fillId="2" borderId="3" xfId="5" applyNumberFormat="1" applyFont="1" applyFill="1" applyBorder="1" applyAlignment="1">
      <alignment vertical="center"/>
    </xf>
    <xf numFmtId="176" fontId="15" fillId="2" borderId="0" xfId="44" applyNumberFormat="1" applyFont="1" applyFill="1" applyBorder="1" applyAlignment="1">
      <alignment horizontal="right" vertical="center"/>
    </xf>
    <xf numFmtId="176" fontId="15" fillId="2" borderId="0" xfId="44" applyNumberFormat="1" applyFont="1" applyFill="1" applyBorder="1" applyAlignment="1">
      <alignment vertical="center"/>
    </xf>
    <xf numFmtId="223" fontId="18" fillId="2" borderId="5" xfId="5" applyNumberFormat="1" applyFont="1" applyFill="1" applyBorder="1" applyAlignment="1">
      <alignment horizontal="left" vertical="center"/>
    </xf>
    <xf numFmtId="223" fontId="18" fillId="2" borderId="5" xfId="44" applyNumberFormat="1" applyFont="1" applyFill="1" applyBorder="1" applyAlignment="1">
      <alignment vertical="center"/>
    </xf>
    <xf numFmtId="223" fontId="13" fillId="2" borderId="0" xfId="4" applyNumberFormat="1" applyFont="1" applyFill="1" applyBorder="1" applyAlignment="1">
      <alignment horizontal="left" vertical="center"/>
    </xf>
    <xf numFmtId="223" fontId="18" fillId="2" borderId="8" xfId="44" applyNumberFormat="1" applyFont="1" applyFill="1" applyBorder="1" applyAlignment="1">
      <alignment vertical="center"/>
    </xf>
    <xf numFmtId="223" fontId="21" fillId="2" borderId="1" xfId="5" applyNumberFormat="1" applyFont="1" applyFill="1" applyBorder="1" applyAlignment="1">
      <alignment vertical="center"/>
    </xf>
    <xf numFmtId="223" fontId="21" fillId="2" borderId="1" xfId="44" applyNumberFormat="1" applyFont="1" applyFill="1" applyBorder="1" applyAlignment="1">
      <alignment vertical="center"/>
    </xf>
    <xf numFmtId="223" fontId="22" fillId="2" borderId="0" xfId="5" applyNumberFormat="1" applyFont="1" applyFill="1" applyBorder="1" applyAlignment="1">
      <alignment vertical="center"/>
    </xf>
    <xf numFmtId="223" fontId="22" fillId="2" borderId="0" xfId="5" applyNumberFormat="1" applyFont="1" applyFill="1" applyAlignment="1">
      <alignment vertical="center"/>
    </xf>
    <xf numFmtId="223" fontId="34" fillId="2" borderId="0" xfId="5" quotePrefix="1" applyNumberFormat="1" applyFont="1" applyFill="1" applyBorder="1" applyAlignment="1">
      <alignment vertical="center"/>
    </xf>
    <xf numFmtId="223" fontId="15" fillId="2" borderId="0" xfId="4" applyNumberFormat="1" applyFont="1" applyFill="1" applyBorder="1" applyAlignment="1">
      <alignment vertical="center"/>
    </xf>
    <xf numFmtId="223" fontId="14" fillId="2" borderId="0" xfId="4" applyNumberFormat="1" applyFont="1" applyFill="1" applyBorder="1" applyAlignment="1">
      <alignment vertical="center"/>
    </xf>
    <xf numFmtId="223" fontId="34" fillId="2" borderId="0" xfId="5" applyNumberFormat="1" applyFont="1" applyFill="1" applyBorder="1" applyAlignment="1">
      <alignment horizontal="center" vertical="center"/>
    </xf>
    <xf numFmtId="223" fontId="34" fillId="2" borderId="0" xfId="5" applyNumberFormat="1" applyFont="1" applyFill="1" applyAlignment="1">
      <alignment horizontal="center" vertical="center"/>
    </xf>
    <xf numFmtId="223" fontId="109" fillId="2" borderId="0" xfId="5" applyNumberFormat="1" applyFont="1" applyFill="1" applyBorder="1" applyAlignment="1">
      <alignment vertical="center"/>
    </xf>
    <xf numFmtId="223" fontId="138" fillId="2" borderId="0" xfId="5" applyNumberFormat="1" applyFont="1" applyFill="1" applyBorder="1" applyAlignment="1">
      <alignment vertical="center"/>
    </xf>
    <xf numFmtId="223" fontId="138" fillId="2" borderId="0" xfId="5" applyNumberFormat="1" applyFont="1" applyFill="1" applyBorder="1" applyAlignment="1">
      <alignment horizontal="center" vertical="center"/>
    </xf>
    <xf numFmtId="223" fontId="139" fillId="2" borderId="0" xfId="5" applyNumberFormat="1" applyFont="1" applyFill="1" applyAlignment="1">
      <alignment vertical="center"/>
    </xf>
    <xf numFmtId="223" fontId="34" fillId="2" borderId="0" xfId="44" applyNumberFormat="1" applyFont="1" applyFill="1" applyBorder="1" applyAlignment="1">
      <alignment horizontal="centerContinuous" vertical="center"/>
    </xf>
    <xf numFmtId="228" fontId="110" fillId="2" borderId="5" xfId="44" applyNumberFormat="1" applyFont="1" applyFill="1" applyBorder="1" applyAlignment="1">
      <alignment horizontal="centerContinuous" vertical="center"/>
    </xf>
    <xf numFmtId="229" fontId="18" fillId="2" borderId="1" xfId="44" applyNumberFormat="1" applyFont="1" applyFill="1" applyBorder="1" applyAlignment="1">
      <alignment horizontal="centerContinuous" vertical="center"/>
    </xf>
    <xf numFmtId="229" fontId="18" fillId="2" borderId="1" xfId="12" applyNumberFormat="1" applyFont="1" applyFill="1" applyBorder="1" applyAlignment="1">
      <alignment horizontal="centerContinuous" vertical="center"/>
    </xf>
    <xf numFmtId="229" fontId="18" fillId="2" borderId="0" xfId="44" applyNumberFormat="1" applyFont="1" applyFill="1" applyBorder="1" applyAlignment="1">
      <alignment horizontal="centerContinuous" vertical="center"/>
    </xf>
    <xf numFmtId="223" fontId="34" fillId="2" borderId="3" xfId="5" applyNumberFormat="1" applyFont="1" applyFill="1" applyBorder="1" applyAlignment="1">
      <alignment horizontal="center" vertical="center"/>
    </xf>
    <xf numFmtId="223" fontId="15" fillId="2" borderId="16" xfId="44" applyNumberFormat="1" applyFont="1" applyFill="1" applyBorder="1" applyAlignment="1">
      <alignment horizontal="centerContinuous" vertical="center"/>
    </xf>
    <xf numFmtId="223" fontId="15" fillId="2" borderId="3" xfId="44" applyNumberFormat="1" applyFont="1" applyFill="1" applyBorder="1" applyAlignment="1">
      <alignment horizontal="centerContinuous" vertical="center"/>
    </xf>
    <xf numFmtId="223" fontId="15" fillId="2" borderId="3" xfId="44" applyNumberFormat="1" applyFont="1" applyFill="1" applyBorder="1" applyAlignment="1">
      <alignment vertical="center"/>
    </xf>
    <xf numFmtId="223" fontId="34" fillId="2" borderId="4" xfId="5" applyNumberFormat="1" applyFont="1" applyFill="1" applyBorder="1" applyAlignment="1">
      <alignment horizontal="center" vertical="center"/>
    </xf>
    <xf numFmtId="223" fontId="15" fillId="2" borderId="4" xfId="44" applyNumberFormat="1" applyFont="1" applyFill="1" applyBorder="1" applyAlignment="1">
      <alignment horizontal="center" vertical="center"/>
    </xf>
    <xf numFmtId="223" fontId="15" fillId="2" borderId="4" xfId="44" applyNumberFormat="1" applyFont="1" applyFill="1" applyBorder="1" applyAlignment="1">
      <alignment horizontal="center" vertical="center" wrapText="1"/>
    </xf>
    <xf numFmtId="223" fontId="73" fillId="2" borderId="0" xfId="44" applyNumberFormat="1" applyFont="1" applyFill="1" applyBorder="1" applyAlignment="1">
      <alignment vertical="center"/>
    </xf>
    <xf numFmtId="223" fontId="18" fillId="2" borderId="0" xfId="44" applyNumberFormat="1" applyFont="1" applyFill="1" applyBorder="1" applyAlignment="1">
      <alignment horizontal="right" vertical="center"/>
    </xf>
    <xf numFmtId="223" fontId="34" fillId="2" borderId="0" xfId="44" applyNumberFormat="1" applyFont="1" applyFill="1" applyBorder="1" applyAlignment="1">
      <alignment horizontal="left" vertical="center"/>
    </xf>
    <xf numFmtId="223" fontId="34" fillId="2" borderId="0" xfId="44" applyNumberFormat="1" applyFont="1" applyFill="1" applyBorder="1" applyAlignment="1">
      <alignment horizontal="right" vertical="center"/>
    </xf>
    <xf numFmtId="223" fontId="73" fillId="2" borderId="5" xfId="44" applyNumberFormat="1" applyFont="1" applyFill="1" applyBorder="1" applyAlignment="1">
      <alignment vertical="center"/>
    </xf>
    <xf numFmtId="223" fontId="34" fillId="2" borderId="5" xfId="44" applyNumberFormat="1" applyFont="1" applyFill="1" applyBorder="1" applyAlignment="1">
      <alignment horizontal="left" vertical="center"/>
    </xf>
    <xf numFmtId="223" fontId="34" fillId="2" borderId="5" xfId="44" applyNumberFormat="1" applyFont="1" applyFill="1" applyBorder="1" applyAlignment="1">
      <alignment vertical="center"/>
    </xf>
    <xf numFmtId="223" fontId="73" fillId="2" borderId="1" xfId="44" applyNumberFormat="1" applyFont="1" applyFill="1" applyBorder="1" applyAlignment="1">
      <alignment vertical="center"/>
    </xf>
    <xf numFmtId="223" fontId="34" fillId="2" borderId="1" xfId="44" applyNumberFormat="1" applyFont="1" applyFill="1" applyBorder="1" applyAlignment="1">
      <alignment horizontal="left" vertical="center"/>
    </xf>
    <xf numFmtId="223" fontId="34" fillId="2" borderId="1" xfId="44" applyNumberFormat="1" applyFont="1" applyFill="1" applyBorder="1" applyAlignment="1">
      <alignment vertical="center"/>
    </xf>
    <xf numFmtId="223" fontId="22" fillId="2" borderId="0" xfId="44" applyNumberFormat="1" applyFont="1" applyFill="1" applyBorder="1" applyAlignment="1">
      <alignment vertical="center"/>
    </xf>
    <xf numFmtId="223" fontId="34" fillId="2" borderId="3" xfId="44" applyNumberFormat="1" applyFont="1" applyFill="1" applyBorder="1" applyAlignment="1">
      <alignment horizontal="left" vertical="center"/>
    </xf>
    <xf numFmtId="0" fontId="34" fillId="2" borderId="0" xfId="5" applyFont="1" applyFill="1" applyBorder="1"/>
    <xf numFmtId="0" fontId="16" fillId="2" borderId="0" xfId="5" applyFont="1" applyFill="1" applyBorder="1" applyAlignment="1">
      <alignment vertical="top" wrapText="1"/>
    </xf>
    <xf numFmtId="0" fontId="34" fillId="2" borderId="0" xfId="5" quotePrefix="1" applyFont="1" applyFill="1" applyAlignment="1">
      <alignment vertical="top"/>
    </xf>
    <xf numFmtId="0" fontId="63" fillId="2" borderId="0" xfId="5" applyFont="1" applyFill="1" applyBorder="1"/>
    <xf numFmtId="223" fontId="140" fillId="2" borderId="0" xfId="5" applyNumberFormat="1" applyFont="1" applyFill="1" applyBorder="1"/>
    <xf numFmtId="223" fontId="140" fillId="2" borderId="0" xfId="5" applyNumberFormat="1" applyFont="1" applyFill="1"/>
    <xf numFmtId="223" fontId="8" fillId="2" borderId="0" xfId="5" applyNumberFormat="1" applyFill="1"/>
    <xf numFmtId="223" fontId="15" fillId="2" borderId="0" xfId="44" applyNumberFormat="1" applyFont="1" applyFill="1" applyBorder="1" applyAlignment="1">
      <alignment horizontal="center" vertical="center" wrapText="1"/>
    </xf>
    <xf numFmtId="223" fontId="18" fillId="2" borderId="20" xfId="44" applyNumberFormat="1" applyFont="1" applyFill="1" applyBorder="1" applyAlignment="1">
      <alignment horizontal="right" vertical="center"/>
    </xf>
    <xf numFmtId="223" fontId="34" fillId="2" borderId="0" xfId="5" applyNumberFormat="1" applyFont="1" applyFill="1" applyAlignment="1">
      <alignment horizontal="centerContinuous" vertical="center"/>
    </xf>
    <xf numFmtId="223" fontId="72" fillId="2" borderId="0" xfId="5" applyNumberFormat="1" applyFont="1" applyFill="1" applyBorder="1" applyAlignment="1" applyProtection="1">
      <alignment horizontal="centerContinuous" vertical="center"/>
    </xf>
    <xf numFmtId="223" fontId="92" fillId="2" borderId="0" xfId="5" applyNumberFormat="1" applyFont="1" applyFill="1" applyBorder="1" applyAlignment="1" applyProtection="1">
      <alignment horizontal="centerContinuous" vertical="center"/>
    </xf>
    <xf numFmtId="223" fontId="34" fillId="2" borderId="0" xfId="5" applyNumberFormat="1" applyFont="1" applyFill="1" applyBorder="1" applyAlignment="1">
      <alignment horizontal="centerContinuous" vertical="center"/>
    </xf>
    <xf numFmtId="223" fontId="34" fillId="2" borderId="0" xfId="5" applyNumberFormat="1" applyFont="1" applyFill="1" applyBorder="1" applyAlignment="1" applyProtection="1">
      <alignment horizontal="centerContinuous" vertical="center"/>
    </xf>
    <xf numFmtId="176" fontId="15" fillId="2" borderId="2" xfId="44" applyNumberFormat="1" applyFont="1" applyFill="1" applyBorder="1" applyAlignment="1">
      <alignment horizontal="centerContinuous" vertical="center"/>
    </xf>
    <xf numFmtId="223" fontId="15" fillId="2" borderId="2" xfId="44" applyNumberFormat="1" applyFont="1" applyFill="1" applyBorder="1" applyAlignment="1">
      <alignment horizontal="centerContinuous" vertical="center"/>
    </xf>
    <xf numFmtId="223" fontId="8" fillId="2" borderId="3" xfId="5" applyNumberFormat="1" applyFont="1" applyFill="1" applyBorder="1" applyAlignment="1">
      <alignment vertical="center"/>
    </xf>
    <xf numFmtId="223" fontId="15" fillId="2" borderId="4" xfId="44" applyNumberFormat="1" applyFont="1" applyFill="1" applyBorder="1" applyAlignment="1">
      <alignment horizontal="right" vertical="center"/>
    </xf>
    <xf numFmtId="223" fontId="141" fillId="2" borderId="20" xfId="4" applyNumberFormat="1" applyFont="1" applyFill="1" applyBorder="1" applyAlignment="1">
      <alignment horizontal="left" vertical="center"/>
    </xf>
    <xf numFmtId="223" fontId="73" fillId="2" borderId="0" xfId="5" applyNumberFormat="1" applyFont="1" applyFill="1" applyBorder="1" applyAlignment="1">
      <alignment horizontal="left" vertical="center"/>
    </xf>
    <xf numFmtId="223" fontId="18" fillId="2" borderId="0" xfId="44" applyNumberFormat="1" applyFont="1" applyFill="1" applyBorder="1" applyAlignment="1">
      <alignment horizontal="center" vertical="center"/>
    </xf>
    <xf numFmtId="0" fontId="8" fillId="2" borderId="0" xfId="5" applyFont="1" applyFill="1" applyBorder="1"/>
    <xf numFmtId="223" fontId="21" fillId="2" borderId="0" xfId="44" applyNumberFormat="1" applyFont="1" applyFill="1" applyBorder="1" applyAlignment="1">
      <alignment vertical="center"/>
    </xf>
    <xf numFmtId="223" fontId="34" fillId="2" borderId="0" xfId="44" applyNumberFormat="1" applyFont="1" applyFill="1" applyBorder="1" applyAlignment="1">
      <alignment horizontal="center" vertical="center"/>
    </xf>
    <xf numFmtId="223" fontId="142" fillId="2" borderId="0" xfId="5" applyNumberFormat="1" applyFont="1" applyFill="1" applyBorder="1" applyAlignment="1">
      <alignment horizontal="left" vertical="center"/>
    </xf>
    <xf numFmtId="223" fontId="142" fillId="2" borderId="1" xfId="5" applyNumberFormat="1" applyFont="1" applyFill="1" applyBorder="1" applyAlignment="1">
      <alignment horizontal="left" vertical="center"/>
    </xf>
    <xf numFmtId="0" fontId="9" fillId="2" borderId="0" xfId="48" applyFont="1" applyFill="1" applyBorder="1" applyAlignment="1">
      <alignment horizontal="centerContinuous" vertical="center" wrapText="1"/>
    </xf>
    <xf numFmtId="0" fontId="137" fillId="2" borderId="0" xfId="48" applyFont="1" applyFill="1" applyBorder="1" applyAlignment="1">
      <alignment horizontal="centerContinuous" vertical="center" wrapText="1"/>
    </xf>
    <xf numFmtId="14" fontId="133" fillId="2" borderId="0" xfId="48" applyNumberFormat="1" applyFont="1" applyFill="1"/>
    <xf numFmtId="0" fontId="14" fillId="2" borderId="3" xfId="4" applyFont="1" applyFill="1" applyBorder="1" applyAlignment="1">
      <alignment horizontal="centerContinuous" vertical="center"/>
    </xf>
    <xf numFmtId="0" fontId="133" fillId="0" borderId="0" xfId="48" applyFont="1" applyFill="1"/>
    <xf numFmtId="165" fontId="15" fillId="2" borderId="4" xfId="48" applyNumberFormat="1" applyFont="1" applyFill="1" applyBorder="1" applyAlignment="1">
      <alignment horizontal="center" vertical="center"/>
    </xf>
    <xf numFmtId="165" fontId="15" fillId="2" borderId="4" xfId="48" applyNumberFormat="1" applyFont="1" applyFill="1" applyBorder="1" applyAlignment="1">
      <alignment horizontal="center"/>
    </xf>
    <xf numFmtId="0" fontId="15" fillId="2" borderId="20" xfId="48" applyFont="1" applyFill="1" applyBorder="1" applyAlignment="1">
      <alignment horizontal="left" vertical="center"/>
    </xf>
    <xf numFmtId="0" fontId="19" fillId="2" borderId="20" xfId="48" applyFont="1" applyFill="1" applyBorder="1" applyAlignment="1">
      <alignment horizontal="center" vertical="center"/>
    </xf>
    <xf numFmtId="166" fontId="15" fillId="2" borderId="20" xfId="48" applyNumberFormat="1" applyFont="1" applyFill="1" applyBorder="1" applyAlignment="1">
      <alignment vertical="center"/>
    </xf>
    <xf numFmtId="43" fontId="129" fillId="2" borderId="0" xfId="7" applyFont="1" applyFill="1"/>
    <xf numFmtId="0" fontId="22" fillId="2" borderId="0" xfId="48" applyFont="1" applyFill="1" applyBorder="1" applyAlignment="1">
      <alignment horizontal="left" vertical="center"/>
    </xf>
    <xf numFmtId="0" fontId="130" fillId="2" borderId="0" xfId="48" applyFont="1" applyFill="1" applyBorder="1" applyAlignment="1">
      <alignment horizontal="left" vertical="center"/>
    </xf>
    <xf numFmtId="166" fontId="22" fillId="2" borderId="0" xfId="48" applyNumberFormat="1" applyFont="1" applyFill="1" applyBorder="1" applyAlignment="1">
      <alignment vertical="center"/>
    </xf>
    <xf numFmtId="166" fontId="15" fillId="0" borderId="0" xfId="48" applyNumberFormat="1" applyFont="1" applyFill="1" applyBorder="1" applyAlignment="1">
      <alignment vertical="center"/>
    </xf>
    <xf numFmtId="0" fontId="1" fillId="2" borderId="0" xfId="48" applyFont="1" applyFill="1"/>
    <xf numFmtId="0" fontId="21" fillId="0" borderId="0" xfId="48" applyFont="1" applyFill="1" applyBorder="1" applyAlignment="1">
      <alignment horizontal="left" vertical="center"/>
    </xf>
    <xf numFmtId="0" fontId="22" fillId="2" borderId="0" xfId="48" applyFont="1" applyFill="1" applyBorder="1" applyAlignment="1">
      <alignment vertical="center"/>
    </xf>
    <xf numFmtId="0" fontId="22" fillId="2" borderId="5" xfId="48" applyFont="1" applyFill="1" applyBorder="1" applyAlignment="1">
      <alignment horizontal="left" vertical="center"/>
    </xf>
    <xf numFmtId="0" fontId="130" fillId="2" borderId="5" xfId="48" applyFont="1" applyFill="1" applyBorder="1" applyAlignment="1">
      <alignment horizontal="left" vertical="center"/>
    </xf>
    <xf numFmtId="166" fontId="22" fillId="2" borderId="5" xfId="6" applyNumberFormat="1" applyFont="1" applyFill="1" applyBorder="1" applyAlignment="1">
      <alignment vertical="center"/>
    </xf>
    <xf numFmtId="43" fontId="129" fillId="2" borderId="5" xfId="7" applyFont="1" applyFill="1" applyBorder="1"/>
    <xf numFmtId="0" fontId="15" fillId="2" borderId="0" xfId="48" applyFont="1" applyFill="1" applyBorder="1" applyAlignment="1">
      <alignment horizontal="left" vertical="center"/>
    </xf>
    <xf numFmtId="0" fontId="144" fillId="2" borderId="0" xfId="48" applyFont="1" applyFill="1" applyBorder="1" applyAlignment="1">
      <alignment horizontal="left" vertical="center"/>
    </xf>
    <xf numFmtId="166" fontId="15" fillId="2" borderId="0" xfId="48" applyNumberFormat="1" applyFont="1" applyFill="1" applyBorder="1" applyAlignment="1">
      <alignment vertical="center"/>
    </xf>
    <xf numFmtId="43" fontId="129" fillId="2" borderId="0" xfId="7" applyFont="1" applyFill="1" applyBorder="1"/>
    <xf numFmtId="43" fontId="129" fillId="2" borderId="8" xfId="7" applyFont="1" applyFill="1" applyBorder="1"/>
    <xf numFmtId="0" fontId="15" fillId="2" borderId="4" xfId="48" applyFont="1" applyFill="1" applyBorder="1" applyAlignment="1">
      <alignment horizontal="left" vertical="center"/>
    </xf>
    <xf numFmtId="0" fontId="130" fillId="2" borderId="4" xfId="48" applyFont="1" applyFill="1" applyBorder="1" applyAlignment="1">
      <alignment horizontal="left" vertical="center"/>
    </xf>
    <xf numFmtId="166" fontId="22" fillId="2" borderId="4" xfId="6" applyNumberFormat="1" applyFont="1" applyFill="1" applyBorder="1" applyAlignment="1">
      <alignment vertical="center"/>
    </xf>
    <xf numFmtId="43" fontId="129" fillId="2" borderId="4" xfId="7" applyFont="1" applyFill="1" applyBorder="1"/>
    <xf numFmtId="166" fontId="15" fillId="2" borderId="0" xfId="48" applyNumberFormat="1" applyFont="1" applyFill="1" applyAlignment="1">
      <alignment vertical="center"/>
    </xf>
    <xf numFmtId="0" fontId="94" fillId="2" borderId="0" xfId="4" applyFont="1" applyFill="1" applyBorder="1" applyAlignment="1">
      <alignment horizontal="left" vertical="center"/>
    </xf>
    <xf numFmtId="166" fontId="22" fillId="2" borderId="0" xfId="48" applyNumberFormat="1" applyFont="1" applyFill="1" applyAlignment="1">
      <alignment vertical="center"/>
    </xf>
    <xf numFmtId="43" fontId="22" fillId="2" borderId="0" xfId="7" applyFont="1" applyFill="1" applyAlignment="1">
      <alignment vertical="center"/>
    </xf>
    <xf numFmtId="43" fontId="133" fillId="2" borderId="0" xfId="7" applyFont="1" applyFill="1"/>
    <xf numFmtId="43" fontId="22" fillId="2" borderId="0" xfId="7" applyFont="1" applyFill="1" applyBorder="1" applyAlignment="1">
      <alignment vertical="center"/>
    </xf>
    <xf numFmtId="166" fontId="22" fillId="2" borderId="0" xfId="6" applyNumberFormat="1" applyFont="1" applyFill="1" applyBorder="1" applyAlignment="1">
      <alignment vertical="center"/>
    </xf>
    <xf numFmtId="0" fontId="24" fillId="2" borderId="8" xfId="4" applyFont="1" applyFill="1" applyBorder="1" applyAlignment="1">
      <alignment horizontal="left" vertical="center"/>
    </xf>
    <xf numFmtId="0" fontId="7" fillId="2" borderId="8" xfId="4" applyFont="1" applyFill="1" applyBorder="1" applyAlignment="1">
      <alignment vertical="center"/>
    </xf>
    <xf numFmtId="43" fontId="7" fillId="2" borderId="8" xfId="7" applyFont="1" applyFill="1" applyBorder="1" applyAlignment="1">
      <alignment vertical="center"/>
    </xf>
    <xf numFmtId="9" fontId="22" fillId="2" borderId="8" xfId="12" applyFont="1" applyFill="1" applyBorder="1" applyAlignment="1">
      <alignment vertical="center"/>
    </xf>
    <xf numFmtId="0" fontId="133" fillId="2" borderId="0" xfId="48" applyFont="1" applyFill="1" applyBorder="1"/>
    <xf numFmtId="0" fontId="22" fillId="2" borderId="0" xfId="4" applyFont="1" applyFill="1" applyBorder="1" applyAlignment="1">
      <alignment horizontal="left" vertical="center"/>
    </xf>
    <xf numFmtId="0" fontId="145" fillId="2" borderId="0" xfId="48" applyFont="1" applyFill="1"/>
    <xf numFmtId="0" fontId="9" fillId="2" borderId="1" xfId="48" applyFont="1" applyFill="1" applyBorder="1" applyAlignment="1">
      <alignment vertical="center" wrapText="1"/>
    </xf>
    <xf numFmtId="0" fontId="52" fillId="2" borderId="16" xfId="4" applyFont="1" applyFill="1" applyBorder="1" applyAlignment="1">
      <alignment horizontal="centerContinuous" vertical="center"/>
    </xf>
    <xf numFmtId="176" fontId="15" fillId="2" borderId="3" xfId="48" applyNumberFormat="1" applyFont="1" applyFill="1" applyBorder="1" applyAlignment="1">
      <alignment horizontal="center" vertical="center"/>
    </xf>
    <xf numFmtId="176" fontId="15" fillId="2" borderId="16" xfId="48" applyNumberFormat="1" applyFont="1" applyFill="1" applyBorder="1" applyAlignment="1">
      <alignment horizontal="center" vertical="center"/>
    </xf>
    <xf numFmtId="176" fontId="15" fillId="2" borderId="29" xfId="48" applyNumberFormat="1" applyFont="1" applyFill="1" applyBorder="1" applyAlignment="1">
      <alignment horizontal="center" vertical="center"/>
    </xf>
    <xf numFmtId="0" fontId="14" fillId="2" borderId="16" xfId="4" applyFont="1" applyFill="1" applyBorder="1" applyAlignment="1">
      <alignment horizontal="centerContinuous" vertical="center"/>
    </xf>
    <xf numFmtId="230" fontId="15" fillId="2" borderId="20" xfId="48" applyNumberFormat="1" applyFont="1" applyFill="1" applyBorder="1" applyAlignment="1">
      <alignment horizontal="right" vertical="center"/>
    </xf>
    <xf numFmtId="166" fontId="15" fillId="2" borderId="26" xfId="48" applyNumberFormat="1" applyFont="1" applyFill="1" applyBorder="1" applyAlignment="1">
      <alignment vertical="center"/>
    </xf>
    <xf numFmtId="9" fontId="15" fillId="0" borderId="0" xfId="12" applyFont="1" applyFill="1" applyBorder="1" applyAlignment="1">
      <alignment horizontal="right" vertical="center"/>
    </xf>
    <xf numFmtId="168" fontId="1" fillId="2" borderId="0" xfId="7" applyNumberFormat="1" applyFont="1" applyFill="1"/>
    <xf numFmtId="168" fontId="1" fillId="2" borderId="0" xfId="48" applyNumberFormat="1" applyFill="1"/>
    <xf numFmtId="0" fontId="21" fillId="2" borderId="0" xfId="48" applyFont="1" applyFill="1" applyBorder="1" applyAlignment="1">
      <alignment horizontal="left" vertical="center" indent="2"/>
    </xf>
    <xf numFmtId="230" fontId="22" fillId="2" borderId="0" xfId="48" applyNumberFormat="1" applyFont="1" applyFill="1" applyBorder="1" applyAlignment="1">
      <alignment horizontal="right" vertical="center"/>
    </xf>
    <xf numFmtId="166" fontId="22" fillId="2" borderId="27" xfId="48" applyNumberFormat="1" applyFont="1" applyFill="1" applyBorder="1" applyAlignment="1">
      <alignment vertical="center"/>
    </xf>
    <xf numFmtId="9" fontId="22" fillId="0" borderId="0" xfId="12" applyFont="1" applyFill="1" applyBorder="1" applyAlignment="1">
      <alignment horizontal="right" vertical="center"/>
    </xf>
    <xf numFmtId="0" fontId="21" fillId="2" borderId="5" xfId="48" applyFont="1" applyFill="1" applyBorder="1" applyAlignment="1">
      <alignment horizontal="left" vertical="center" indent="2"/>
    </xf>
    <xf numFmtId="230" fontId="22" fillId="2" borderId="5" xfId="48" applyNumberFormat="1" applyFont="1" applyFill="1" applyBorder="1" applyAlignment="1">
      <alignment horizontal="right" vertical="center"/>
    </xf>
    <xf numFmtId="9" fontId="22" fillId="0" borderId="5" xfId="12" applyFont="1" applyFill="1" applyBorder="1" applyAlignment="1">
      <alignment horizontal="right" vertical="center"/>
    </xf>
    <xf numFmtId="230" fontId="15" fillId="2" borderId="0" xfId="48" applyNumberFormat="1" applyFont="1" applyFill="1" applyBorder="1" applyAlignment="1">
      <alignment horizontal="right" vertical="center"/>
    </xf>
    <xf numFmtId="166" fontId="15" fillId="2" borderId="30" xfId="48" applyNumberFormat="1" applyFont="1" applyFill="1" applyBorder="1" applyAlignment="1">
      <alignment vertical="center"/>
    </xf>
    <xf numFmtId="230" fontId="22" fillId="2" borderId="0" xfId="6" applyNumberFormat="1" applyFont="1" applyFill="1" applyBorder="1" applyAlignment="1">
      <alignment horizontal="right" vertical="center"/>
    </xf>
    <xf numFmtId="230" fontId="22" fillId="2" borderId="5" xfId="6" applyNumberFormat="1" applyFont="1" applyFill="1" applyBorder="1" applyAlignment="1">
      <alignment horizontal="right" vertical="center"/>
    </xf>
    <xf numFmtId="9" fontId="15" fillId="0" borderId="5" xfId="12" applyFont="1" applyFill="1" applyBorder="1" applyAlignment="1">
      <alignment horizontal="right" vertical="center"/>
    </xf>
    <xf numFmtId="0" fontId="21" fillId="2" borderId="4" xfId="48" applyFont="1" applyFill="1" applyBorder="1" applyAlignment="1">
      <alignment horizontal="left" vertical="center" indent="2"/>
    </xf>
    <xf numFmtId="230" fontId="22" fillId="2" borderId="4" xfId="6" applyNumberFormat="1" applyFont="1" applyFill="1" applyBorder="1" applyAlignment="1">
      <alignment horizontal="right" vertical="center"/>
    </xf>
    <xf numFmtId="9" fontId="15" fillId="0" borderId="4" xfId="12" applyFont="1" applyFill="1" applyBorder="1" applyAlignment="1">
      <alignment horizontal="right" vertical="center"/>
    </xf>
    <xf numFmtId="167" fontId="22" fillId="0" borderId="0" xfId="48" applyNumberFormat="1" applyFont="1" applyFill="1" applyBorder="1" applyAlignment="1">
      <alignment horizontal="right" vertical="center"/>
    </xf>
    <xf numFmtId="0" fontId="21" fillId="2" borderId="1" xfId="48" applyFont="1" applyFill="1" applyBorder="1" applyAlignment="1">
      <alignment horizontal="left" vertical="center" indent="2"/>
    </xf>
    <xf numFmtId="230" fontId="22" fillId="2" borderId="1" xfId="6" applyNumberFormat="1" applyFont="1" applyFill="1" applyBorder="1" applyAlignment="1">
      <alignment horizontal="right" vertical="center"/>
    </xf>
    <xf numFmtId="166" fontId="22" fillId="2" borderId="28" xfId="48" applyNumberFormat="1" applyFont="1" applyFill="1" applyBorder="1" applyAlignment="1">
      <alignment vertical="center"/>
    </xf>
    <xf numFmtId="167" fontId="22" fillId="0" borderId="1" xfId="48" applyNumberFormat="1" applyFont="1" applyFill="1" applyBorder="1" applyAlignment="1">
      <alignment horizontal="right" vertical="center"/>
    </xf>
    <xf numFmtId="230" fontId="22" fillId="0" borderId="0" xfId="48" applyNumberFormat="1" applyFont="1" applyFill="1" applyBorder="1" applyAlignment="1">
      <alignment horizontal="right" vertical="center"/>
    </xf>
    <xf numFmtId="0" fontId="9" fillId="0" borderId="0" xfId="48" applyFont="1" applyFill="1" applyBorder="1" applyAlignment="1">
      <alignment horizontal="centerContinuous" vertical="center" wrapText="1"/>
    </xf>
    <xf numFmtId="176" fontId="15" fillId="2" borderId="31" xfId="48" applyNumberFormat="1" applyFont="1" applyFill="1" applyBorder="1" applyAlignment="1">
      <alignment horizontal="center" vertical="center"/>
    </xf>
    <xf numFmtId="0" fontId="14" fillId="0" borderId="16" xfId="4" applyFont="1" applyFill="1" applyBorder="1" applyAlignment="1">
      <alignment horizontal="centerContinuous" vertical="center"/>
    </xf>
    <xf numFmtId="230" fontId="15" fillId="2" borderId="20" xfId="48" applyNumberFormat="1" applyFont="1" applyFill="1" applyBorder="1" applyAlignment="1">
      <alignment horizontal="center" vertical="center"/>
    </xf>
    <xf numFmtId="230" fontId="15" fillId="2" borderId="26" xfId="48" applyNumberFormat="1" applyFont="1" applyFill="1" applyBorder="1" applyAlignment="1">
      <alignment horizontal="center" vertical="center"/>
    </xf>
    <xf numFmtId="9" fontId="15" fillId="0" borderId="20" xfId="12" applyFont="1" applyFill="1" applyBorder="1" applyAlignment="1">
      <alignment horizontal="right" vertical="center"/>
    </xf>
    <xf numFmtId="9" fontId="1" fillId="2" borderId="0" xfId="12" applyFont="1" applyFill="1"/>
    <xf numFmtId="0" fontId="4" fillId="2" borderId="0" xfId="48" applyFont="1" applyFill="1"/>
    <xf numFmtId="230" fontId="22" fillId="2" borderId="0" xfId="6" applyNumberFormat="1" applyFont="1" applyFill="1" applyBorder="1" applyAlignment="1">
      <alignment horizontal="center" vertical="center"/>
    </xf>
    <xf numFmtId="230" fontId="22" fillId="2" borderId="27" xfId="6" applyNumberFormat="1" applyFont="1" applyFill="1" applyBorder="1" applyAlignment="1">
      <alignment horizontal="center" vertical="center"/>
    </xf>
    <xf numFmtId="230" fontId="22" fillId="2" borderId="5" xfId="6" applyNumberFormat="1" applyFont="1" applyFill="1" applyBorder="1" applyAlignment="1">
      <alignment horizontal="center" vertical="center"/>
    </xf>
    <xf numFmtId="230" fontId="22" fillId="2" borderId="32" xfId="6" applyNumberFormat="1" applyFont="1" applyFill="1" applyBorder="1" applyAlignment="1">
      <alignment horizontal="center" vertical="center"/>
    </xf>
    <xf numFmtId="230" fontId="15" fillId="2" borderId="0" xfId="48" applyNumberFormat="1" applyFont="1" applyFill="1" applyBorder="1" applyAlignment="1">
      <alignment horizontal="center" vertical="center"/>
    </xf>
    <xf numFmtId="230" fontId="15" fillId="2" borderId="27" xfId="48" applyNumberFormat="1" applyFont="1" applyFill="1" applyBorder="1" applyAlignment="1">
      <alignment horizontal="center" vertical="center"/>
    </xf>
    <xf numFmtId="9" fontId="15" fillId="0" borderId="8" xfId="12" applyFont="1" applyFill="1" applyBorder="1" applyAlignment="1">
      <alignment horizontal="right" vertical="center"/>
    </xf>
    <xf numFmtId="0" fontId="2" fillId="2" borderId="0" xfId="48" applyFont="1" applyFill="1"/>
    <xf numFmtId="9" fontId="3" fillId="2" borderId="0" xfId="12" applyFont="1" applyFill="1"/>
    <xf numFmtId="0" fontId="3" fillId="2" borderId="0" xfId="48" applyFont="1" applyFill="1"/>
    <xf numFmtId="230" fontId="15" fillId="0" borderId="0" xfId="48" applyNumberFormat="1" applyFont="1" applyFill="1" applyBorder="1" applyAlignment="1">
      <alignment horizontal="center" vertical="center"/>
    </xf>
    <xf numFmtId="230" fontId="15" fillId="0" borderId="27" xfId="48" applyNumberFormat="1" applyFont="1" applyFill="1" applyBorder="1" applyAlignment="1">
      <alignment horizontal="center" vertical="center"/>
    </xf>
    <xf numFmtId="230" fontId="22" fillId="0" borderId="0" xfId="6" applyNumberFormat="1" applyFont="1" applyFill="1" applyBorder="1" applyAlignment="1">
      <alignment horizontal="center" vertical="center"/>
    </xf>
    <xf numFmtId="230" fontId="22" fillId="0" borderId="27" xfId="6" applyNumberFormat="1" applyFont="1" applyFill="1" applyBorder="1" applyAlignment="1">
      <alignment horizontal="center" vertical="center"/>
    </xf>
    <xf numFmtId="230" fontId="22" fillId="2" borderId="4" xfId="6" applyNumberFormat="1" applyFont="1" applyFill="1" applyBorder="1" applyAlignment="1">
      <alignment horizontal="center" vertical="center"/>
    </xf>
    <xf numFmtId="230" fontId="22" fillId="2" borderId="33" xfId="6" applyNumberFormat="1" applyFont="1" applyFill="1" applyBorder="1" applyAlignment="1">
      <alignment horizontal="center" vertical="center"/>
    </xf>
    <xf numFmtId="0" fontId="21" fillId="0" borderId="0" xfId="48" applyFont="1" applyFill="1" applyBorder="1" applyAlignment="1">
      <alignment horizontal="left" vertical="center" indent="2"/>
    </xf>
    <xf numFmtId="0" fontId="21" fillId="0" borderId="1" xfId="48" applyFont="1" applyFill="1" applyBorder="1" applyAlignment="1">
      <alignment horizontal="left" vertical="center" indent="2"/>
    </xf>
    <xf numFmtId="230" fontId="22" fillId="0" borderId="1" xfId="6" applyNumberFormat="1" applyFont="1" applyFill="1" applyBorder="1" applyAlignment="1">
      <alignment horizontal="center" vertical="center"/>
    </xf>
    <xf numFmtId="230" fontId="22" fillId="0" borderId="28" xfId="6" applyNumberFormat="1" applyFont="1" applyFill="1" applyBorder="1" applyAlignment="1">
      <alignment horizontal="center" vertical="center"/>
    </xf>
    <xf numFmtId="0" fontId="142" fillId="2" borderId="0" xfId="46" applyFont="1" applyFill="1" applyAlignment="1" applyProtection="1">
      <alignment horizontal="left" vertical="center"/>
      <protection locked="0"/>
    </xf>
    <xf numFmtId="0" fontId="124" fillId="2" borderId="0" xfId="3" applyFont="1" applyFill="1" applyBorder="1" applyAlignment="1" applyProtection="1">
      <alignment vertical="center"/>
    </xf>
    <xf numFmtId="0" fontId="126" fillId="0" borderId="0" xfId="3" applyFont="1" applyAlignment="1" applyProtection="1"/>
    <xf numFmtId="0" fontId="127" fillId="0" borderId="0" xfId="3" applyFont="1" applyAlignment="1" applyProtection="1"/>
    <xf numFmtId="223" fontId="34" fillId="2" borderId="0" xfId="44" applyNumberFormat="1" applyFont="1" applyFill="1" applyBorder="1" applyAlignment="1">
      <alignment horizontal="centerContinuous" vertical="center" wrapText="1"/>
    </xf>
    <xf numFmtId="223" fontId="18" fillId="2" borderId="0" xfId="5" applyNumberFormat="1" applyFont="1" applyFill="1" applyBorder="1" applyAlignment="1">
      <alignment horizontal="centerContinuous" vertical="center" wrapText="1"/>
    </xf>
    <xf numFmtId="223" fontId="71" fillId="2" borderId="0" xfId="4" applyNumberFormat="1" applyFont="1" applyFill="1" applyBorder="1" applyAlignment="1">
      <alignment horizontal="centerContinuous" vertical="center" wrapText="1"/>
    </xf>
    <xf numFmtId="231" fontId="11" fillId="2" borderId="0" xfId="5" applyNumberFormat="1" applyFont="1" applyFill="1" applyBorder="1" applyAlignment="1">
      <alignment horizontal="centerContinuous" vertical="center"/>
    </xf>
    <xf numFmtId="223" fontId="34" fillId="2" borderId="3" xfId="5" applyNumberFormat="1" applyFont="1" applyFill="1" applyBorder="1"/>
    <xf numFmtId="223" fontId="141" fillId="2" borderId="2" xfId="4" applyNumberFormat="1" applyFont="1" applyFill="1" applyBorder="1" applyAlignment="1">
      <alignment horizontal="centerContinuous" vertical="center"/>
    </xf>
    <xf numFmtId="223" fontId="142" fillId="2" borderId="2" xfId="44" applyNumberFormat="1" applyFont="1" applyFill="1" applyBorder="1" applyAlignment="1">
      <alignment horizontal="centerContinuous" vertical="center"/>
    </xf>
    <xf numFmtId="223" fontId="34" fillId="2" borderId="4" xfId="5" applyNumberFormat="1" applyFont="1" applyFill="1" applyBorder="1"/>
    <xf numFmtId="223" fontId="73" fillId="2" borderId="4" xfId="5" applyNumberFormat="1" applyFont="1" applyFill="1" applyBorder="1" applyAlignment="1">
      <alignment horizontal="right" vertical="center"/>
    </xf>
    <xf numFmtId="223" fontId="15" fillId="2" borderId="0" xfId="5" applyNumberFormat="1" applyFont="1" applyFill="1" applyBorder="1" applyAlignment="1">
      <alignment horizontal="left" vertical="center"/>
    </xf>
    <xf numFmtId="223" fontId="15" fillId="2" borderId="0" xfId="5" applyNumberFormat="1" applyFont="1" applyFill="1" applyBorder="1" applyAlignment="1">
      <alignment horizontal="right" vertical="center"/>
    </xf>
    <xf numFmtId="223" fontId="20" fillId="2" borderId="0" xfId="44" applyNumberFormat="1" applyFont="1" applyFill="1" applyBorder="1" applyAlignment="1">
      <alignment vertical="center"/>
    </xf>
    <xf numFmtId="223" fontId="22" fillId="2" borderId="0" xfId="5" applyNumberFormat="1" applyFont="1" applyFill="1" applyBorder="1" applyAlignment="1">
      <alignment horizontal="right" vertical="center"/>
    </xf>
    <xf numFmtId="223" fontId="21" fillId="2" borderId="0" xfId="5" applyNumberFormat="1" applyFont="1" applyFill="1" applyBorder="1" applyAlignment="1">
      <alignment horizontal="left" vertical="center"/>
    </xf>
    <xf numFmtId="223" fontId="21" fillId="2" borderId="5" xfId="5" applyNumberFormat="1" applyFont="1" applyFill="1" applyBorder="1" applyAlignment="1">
      <alignment horizontal="left" vertical="center"/>
    </xf>
    <xf numFmtId="223" fontId="22" fillId="2" borderId="5" xfId="5" applyNumberFormat="1" applyFont="1" applyFill="1" applyBorder="1" applyAlignment="1">
      <alignment horizontal="right" vertical="center"/>
    </xf>
    <xf numFmtId="223" fontId="15" fillId="2" borderId="8" xfId="5" applyNumberFormat="1" applyFont="1" applyFill="1" applyBorder="1" applyAlignment="1">
      <alignment horizontal="right" vertical="center"/>
    </xf>
    <xf numFmtId="223" fontId="20" fillId="2" borderId="0" xfId="5" applyNumberFormat="1" applyFont="1" applyFill="1" applyBorder="1" applyAlignment="1">
      <alignment horizontal="left" vertical="center"/>
    </xf>
    <xf numFmtId="167" fontId="15" fillId="2" borderId="0" xfId="5" applyNumberFormat="1" applyFont="1" applyFill="1" applyBorder="1" applyAlignment="1">
      <alignment horizontal="right" vertical="center"/>
    </xf>
    <xf numFmtId="223" fontId="34" fillId="2" borderId="1" xfId="5" applyNumberFormat="1" applyFont="1" applyFill="1" applyBorder="1" applyAlignment="1">
      <alignment horizontal="left" vertical="center"/>
    </xf>
    <xf numFmtId="223" fontId="34" fillId="2" borderId="0" xfId="5" applyNumberFormat="1" applyFont="1" applyFill="1" applyAlignment="1">
      <alignment horizontal="left" vertical="center"/>
    </xf>
    <xf numFmtId="223" fontId="15" fillId="2" borderId="0" xfId="5" applyNumberFormat="1" applyFont="1" applyFill="1" applyAlignment="1">
      <alignment vertical="center"/>
    </xf>
    <xf numFmtId="223" fontId="5" fillId="2" borderId="0" xfId="3" applyNumberFormat="1" applyFill="1" applyAlignment="1" applyProtection="1">
      <alignment vertical="center"/>
    </xf>
    <xf numFmtId="223" fontId="34" fillId="2" borderId="0" xfId="5" applyNumberFormat="1" applyFont="1" applyFill="1" applyAlignment="1">
      <alignment horizontal="centerContinuous" wrapText="1"/>
    </xf>
    <xf numFmtId="223" fontId="146" fillId="2" borderId="1" xfId="5" applyNumberFormat="1" applyFont="1" applyFill="1" applyBorder="1"/>
    <xf numFmtId="223" fontId="34" fillId="2" borderId="1" xfId="5" applyNumberFormat="1" applyFont="1" applyFill="1" applyBorder="1"/>
    <xf numFmtId="223" fontId="34" fillId="2" borderId="0" xfId="5" applyNumberFormat="1" applyFont="1" applyFill="1" applyBorder="1"/>
    <xf numFmtId="223" fontId="21" fillId="2" borderId="4" xfId="5" applyNumberFormat="1" applyFont="1" applyFill="1" applyBorder="1"/>
    <xf numFmtId="176" fontId="15" fillId="2" borderId="16" xfId="44" applyNumberFormat="1" applyFont="1" applyFill="1" applyBorder="1" applyAlignment="1">
      <alignment vertical="center"/>
    </xf>
    <xf numFmtId="223" fontId="15" fillId="2" borderId="0" xfId="5" applyNumberFormat="1" applyFont="1" applyFill="1"/>
    <xf numFmtId="223" fontId="22" fillId="2" borderId="1" xfId="44" quotePrefix="1" applyNumberFormat="1" applyFont="1" applyFill="1" applyBorder="1" applyAlignment="1">
      <alignment horizontal="left" vertical="center"/>
    </xf>
    <xf numFmtId="223" fontId="34" fillId="2" borderId="1" xfId="44" quotePrefix="1" applyNumberFormat="1" applyFont="1" applyFill="1" applyBorder="1" applyAlignment="1">
      <alignment horizontal="left" vertical="center"/>
    </xf>
    <xf numFmtId="223" fontId="34" fillId="2" borderId="0" xfId="44" applyNumberFormat="1" applyFont="1" applyFill="1" applyBorder="1" applyAlignment="1">
      <alignment horizontal="left" vertical="top"/>
    </xf>
    <xf numFmtId="228" fontId="73" fillId="2" borderId="0" xfId="44" applyNumberFormat="1" applyFont="1" applyFill="1" applyBorder="1" applyAlignment="1">
      <alignment horizontal="centerContinuous" vertical="center"/>
    </xf>
    <xf numFmtId="223" fontId="34" fillId="2" borderId="1" xfId="44" applyNumberFormat="1" applyFont="1" applyFill="1" applyBorder="1" applyAlignment="1">
      <alignment horizontal="centerContinuous" vertical="center"/>
    </xf>
    <xf numFmtId="223" fontId="34" fillId="2" borderId="0" xfId="44" applyNumberFormat="1" applyFont="1" applyFill="1" applyBorder="1" applyAlignment="1"/>
    <xf numFmtId="223" fontId="34" fillId="2" borderId="0" xfId="44" applyNumberFormat="1" applyFont="1" applyFill="1" applyBorder="1" applyAlignment="1">
      <alignment horizontal="left"/>
    </xf>
    <xf numFmtId="223" fontId="34" fillId="2" borderId="1" xfId="44" applyNumberFormat="1" applyFont="1" applyFill="1" applyBorder="1" applyAlignment="1">
      <alignment horizontal="right" vertical="center"/>
    </xf>
    <xf numFmtId="223" fontId="34" fillId="2" borderId="1" xfId="44" applyNumberFormat="1" applyFont="1" applyFill="1" applyBorder="1" applyAlignment="1"/>
    <xf numFmtId="0" fontId="16" fillId="0" borderId="0" xfId="5" applyFont="1" applyBorder="1" applyAlignment="1">
      <alignment vertical="top" wrapText="1"/>
    </xf>
    <xf numFmtId="223" fontId="73" fillId="2" borderId="4" xfId="44" applyNumberFormat="1" applyFont="1" applyFill="1" applyBorder="1" applyAlignment="1">
      <alignment vertical="center"/>
    </xf>
    <xf numFmtId="223" fontId="34" fillId="2" borderId="4" xfId="44" applyNumberFormat="1" applyFont="1" applyFill="1" applyBorder="1" applyAlignment="1">
      <alignment vertical="center"/>
    </xf>
    <xf numFmtId="223" fontId="72" fillId="2" borderId="0" xfId="5" applyNumberFormat="1" applyFont="1" applyFill="1" applyAlignment="1" applyProtection="1">
      <alignment horizontal="centerContinuous" vertical="center"/>
    </xf>
    <xf numFmtId="223" fontId="34" fillId="2" borderId="5" xfId="5" applyNumberFormat="1" applyFont="1" applyFill="1" applyBorder="1" applyAlignment="1">
      <alignment horizontal="right" vertical="center"/>
    </xf>
    <xf numFmtId="0" fontId="126" fillId="2" borderId="0" xfId="3" applyFont="1" applyFill="1" applyAlignment="1" applyProtection="1"/>
    <xf numFmtId="0" fontId="147" fillId="2" borderId="0" xfId="3" applyFont="1" applyFill="1" applyAlignment="1" applyProtection="1">
      <alignment horizontal="left" vertical="center"/>
      <protection locked="0"/>
    </xf>
    <xf numFmtId="0" fontId="127" fillId="2" borderId="0" xfId="3" applyFont="1" applyFill="1" applyAlignment="1" applyProtection="1"/>
    <xf numFmtId="223" fontId="9" fillId="2" borderId="0" xfId="44" applyNumberFormat="1" applyFont="1" applyFill="1" applyBorder="1" applyAlignment="1">
      <alignment horizontal="centerContinuous" vertical="center" wrapText="1"/>
    </xf>
    <xf numFmtId="0" fontId="148" fillId="2" borderId="0" xfId="5" applyFont="1" applyFill="1" applyAlignment="1">
      <alignment horizontal="centerContinuous" vertical="center" wrapText="1"/>
    </xf>
    <xf numFmtId="223" fontId="22" fillId="2" borderId="2" xfId="44" applyNumberFormat="1" applyFont="1" applyFill="1" applyBorder="1" applyAlignment="1">
      <alignment horizontal="centerContinuous" vertical="center"/>
    </xf>
    <xf numFmtId="223" fontId="122" fillId="2" borderId="4" xfId="4" applyNumberFormat="1" applyFont="1" applyFill="1" applyBorder="1" applyAlignment="1">
      <alignment horizontal="right" vertical="center"/>
    </xf>
    <xf numFmtId="212" fontId="18" fillId="2" borderId="0" xfId="49" applyNumberFormat="1" applyFont="1" applyFill="1" applyBorder="1" applyAlignment="1">
      <alignment vertical="center"/>
    </xf>
    <xf numFmtId="212" fontId="18" fillId="2" borderId="0" xfId="49" applyNumberFormat="1" applyFont="1" applyFill="1" applyBorder="1" applyAlignment="1">
      <alignment horizontal="right" vertical="center"/>
    </xf>
    <xf numFmtId="223" fontId="34" fillId="2" borderId="0" xfId="5" applyNumberFormat="1" applyFont="1" applyFill="1"/>
    <xf numFmtId="212" fontId="34" fillId="2" borderId="0" xfId="49" applyNumberFormat="1" applyFont="1" applyFill="1" applyBorder="1" applyAlignment="1">
      <alignment horizontal="right" vertical="center"/>
    </xf>
    <xf numFmtId="223" fontId="22" fillId="2" borderId="5" xfId="44" applyNumberFormat="1" applyFont="1" applyFill="1" applyBorder="1" applyAlignment="1">
      <alignment vertical="center"/>
    </xf>
    <xf numFmtId="223" fontId="34" fillId="2" borderId="5" xfId="5" applyNumberFormat="1" applyFont="1" applyFill="1" applyBorder="1" applyAlignment="1">
      <alignment horizontal="left" vertical="center"/>
    </xf>
    <xf numFmtId="212" fontId="34" fillId="2" borderId="5" xfId="49" applyNumberFormat="1" applyFont="1" applyFill="1" applyBorder="1" applyAlignment="1">
      <alignment horizontal="right" vertical="center"/>
    </xf>
    <xf numFmtId="223" fontId="14" fillId="2" borderId="0" xfId="4" applyNumberFormat="1" applyFont="1" applyFill="1" applyBorder="1" applyAlignment="1">
      <alignment horizontal="left" vertical="center"/>
    </xf>
    <xf numFmtId="167" fontId="34" fillId="2" borderId="0" xfId="5" applyNumberFormat="1" applyFont="1" applyFill="1" applyBorder="1" applyAlignment="1">
      <alignment vertical="center"/>
    </xf>
    <xf numFmtId="223" fontId="21" fillId="2" borderId="1" xfId="5" applyNumberFormat="1" applyFont="1" applyFill="1" applyBorder="1" applyAlignment="1">
      <alignment horizontal="left" vertical="center"/>
    </xf>
    <xf numFmtId="223" fontId="11" fillId="2" borderId="1" xfId="5" applyNumberFormat="1" applyFont="1" applyFill="1" applyBorder="1"/>
    <xf numFmtId="223" fontId="21" fillId="2" borderId="0" xfId="5" applyNumberFormat="1" applyFont="1" applyFill="1"/>
    <xf numFmtId="223" fontId="18" fillId="2" borderId="0" xfId="5" applyNumberFormat="1" applyFont="1" applyFill="1"/>
    <xf numFmtId="223" fontId="22" fillId="2" borderId="0" xfId="5" applyNumberFormat="1" applyFont="1" applyFill="1" applyBorder="1"/>
    <xf numFmtId="223" fontId="22" fillId="2" borderId="0" xfId="5" applyNumberFormat="1" applyFont="1" applyFill="1"/>
    <xf numFmtId="223" fontId="22" fillId="2" borderId="5" xfId="5" applyNumberFormat="1" applyFont="1" applyFill="1" applyBorder="1"/>
    <xf numFmtId="223" fontId="34" fillId="2" borderId="5" xfId="5" applyNumberFormat="1" applyFont="1" applyFill="1" applyBorder="1"/>
    <xf numFmtId="223" fontId="112" fillId="2" borderId="0" xfId="44" applyNumberFormat="1" applyFont="1" applyFill="1" applyBorder="1" applyAlignment="1">
      <alignment vertical="center"/>
    </xf>
    <xf numFmtId="49" fontId="34" fillId="2" borderId="0" xfId="44" applyNumberFormat="1" applyFont="1" applyFill="1" applyBorder="1" applyAlignment="1">
      <alignment horizontal="right" vertical="center" wrapText="1"/>
    </xf>
    <xf numFmtId="228" fontId="149" fillId="2" borderId="0" xfId="44" applyNumberFormat="1" applyFont="1" applyFill="1" applyBorder="1" applyAlignment="1">
      <alignment horizontal="centerContinuous" vertical="center"/>
    </xf>
    <xf numFmtId="49" fontId="8" fillId="2" borderId="0" xfId="5" applyNumberFormat="1" applyFill="1" applyAlignment="1">
      <alignment horizontal="right" vertical="center" wrapText="1"/>
    </xf>
    <xf numFmtId="49" fontId="8" fillId="2" borderId="0" xfId="5" applyNumberFormat="1" applyFill="1" applyBorder="1" applyAlignment="1">
      <alignment horizontal="right" vertical="center" wrapText="1"/>
    </xf>
    <xf numFmtId="0" fontId="8" fillId="2" borderId="0" xfId="5" applyFill="1" applyBorder="1" applyAlignment="1">
      <alignment vertical="top" wrapText="1"/>
    </xf>
    <xf numFmtId="0" fontId="8" fillId="2" borderId="0" xfId="5" applyFont="1" applyFill="1" applyBorder="1" applyAlignment="1">
      <alignment vertical="top" wrapText="1"/>
    </xf>
    <xf numFmtId="223" fontId="150" fillId="2" borderId="0" xfId="5" applyNumberFormat="1" applyFont="1" applyFill="1" applyAlignment="1" applyProtection="1">
      <alignment horizontal="centerContinuous" vertical="center"/>
    </xf>
    <xf numFmtId="223" fontId="34" fillId="2" borderId="3" xfId="44" applyNumberFormat="1" applyFont="1" applyFill="1" applyBorder="1" applyAlignment="1">
      <alignment horizontal="centerContinuous" vertical="center"/>
    </xf>
    <xf numFmtId="223" fontId="15" fillId="2" borderId="0" xfId="44" applyNumberFormat="1" applyFont="1" applyFill="1" applyBorder="1" applyAlignment="1">
      <alignment vertical="center"/>
    </xf>
    <xf numFmtId="223" fontId="15" fillId="2" borderId="5" xfId="44" applyNumberFormat="1" applyFont="1" applyFill="1" applyBorder="1" applyAlignment="1">
      <alignment vertical="center"/>
    </xf>
    <xf numFmtId="223" fontId="151" fillId="2" borderId="0" xfId="5" applyNumberFormat="1" applyFont="1" applyFill="1" applyAlignment="1" applyProtection="1">
      <alignment horizontal="centerContinuous" vertical="center" wrapText="1"/>
    </xf>
    <xf numFmtId="223" fontId="142" fillId="2" borderId="0" xfId="5" applyNumberFormat="1" applyFont="1" applyFill="1" applyAlignment="1">
      <alignment horizontal="centerContinuous" wrapText="1"/>
    </xf>
    <xf numFmtId="233" fontId="11" fillId="2" borderId="0" xfId="5" applyNumberFormat="1" applyFont="1" applyFill="1" applyBorder="1" applyAlignment="1">
      <alignment horizontal="centerContinuous" vertical="center"/>
    </xf>
    <xf numFmtId="223" fontId="34" fillId="2" borderId="0" xfId="5" applyNumberFormat="1" applyFont="1" applyFill="1" applyAlignment="1">
      <alignment horizontal="centerContinuous"/>
    </xf>
    <xf numFmtId="223" fontId="18" fillId="2" borderId="1" xfId="5" applyNumberFormat="1" applyFont="1" applyFill="1" applyBorder="1" applyAlignment="1" applyProtection="1">
      <alignment horizontal="left"/>
      <protection hidden="1"/>
    </xf>
    <xf numFmtId="223" fontId="15" fillId="2" borderId="2" xfId="5" applyNumberFormat="1" applyFont="1" applyFill="1" applyBorder="1" applyAlignment="1">
      <alignment horizontal="centerContinuous" vertical="center"/>
    </xf>
    <xf numFmtId="223" fontId="8" fillId="2" borderId="0" xfId="5" applyNumberFormat="1" applyFont="1" applyFill="1" applyAlignment="1">
      <alignment vertical="center"/>
    </xf>
    <xf numFmtId="223" fontId="18" fillId="2" borderId="2" xfId="5" applyNumberFormat="1" applyFont="1" applyFill="1" applyBorder="1" applyAlignment="1">
      <alignment horizontal="centerContinuous" vertical="center"/>
    </xf>
    <xf numFmtId="223" fontId="18" fillId="2" borderId="4" xfId="5" applyNumberFormat="1" applyFont="1" applyFill="1" applyBorder="1" applyAlignment="1" applyProtection="1">
      <alignment horizontal="left" vertical="center"/>
      <protection hidden="1"/>
    </xf>
    <xf numFmtId="223" fontId="20" fillId="2" borderId="4" xfId="44" applyNumberFormat="1" applyFont="1" applyFill="1" applyBorder="1" applyAlignment="1">
      <alignment horizontal="right" vertical="center"/>
    </xf>
    <xf numFmtId="223" fontId="20" fillId="2" borderId="4" xfId="44" applyNumberFormat="1" applyFont="1" applyFill="1" applyBorder="1" applyAlignment="1">
      <alignment horizontal="center" vertical="center" wrapText="1"/>
    </xf>
    <xf numFmtId="223" fontId="20" fillId="2" borderId="4" xfId="5" applyNumberFormat="1" applyFont="1" applyFill="1" applyBorder="1" applyAlignment="1">
      <alignment horizontal="center" vertical="center" wrapText="1"/>
    </xf>
    <xf numFmtId="223" fontId="18" fillId="2" borderId="0" xfId="5" applyNumberFormat="1" applyFont="1" applyFill="1" applyBorder="1" applyAlignment="1" applyProtection="1">
      <alignment horizontal="left" vertical="center"/>
      <protection hidden="1"/>
    </xf>
    <xf numFmtId="223" fontId="18" fillId="2" borderId="0" xfId="5" applyNumberFormat="1" applyFont="1" applyFill="1" applyBorder="1" applyAlignment="1" applyProtection="1">
      <alignment horizontal="center" vertical="center" wrapText="1"/>
      <protection hidden="1"/>
    </xf>
    <xf numFmtId="223" fontId="15" fillId="2" borderId="0" xfId="5" applyNumberFormat="1" applyFont="1" applyFill="1" applyBorder="1" applyAlignment="1" applyProtection="1">
      <protection hidden="1"/>
    </xf>
    <xf numFmtId="223" fontId="20" fillId="2" borderId="0" xfId="5" applyNumberFormat="1" applyFont="1" applyFill="1" applyBorder="1" applyAlignment="1" applyProtection="1">
      <protection hidden="1"/>
    </xf>
    <xf numFmtId="223" fontId="21" fillId="2" borderId="0" xfId="5" applyNumberFormat="1" applyFont="1" applyFill="1" applyBorder="1" applyAlignment="1" applyProtection="1">
      <protection hidden="1"/>
    </xf>
    <xf numFmtId="223" fontId="21" fillId="2" borderId="0" xfId="5" applyNumberFormat="1" applyFont="1" applyFill="1" applyBorder="1" applyAlignment="1">
      <alignment horizontal="right" vertical="center"/>
    </xf>
    <xf numFmtId="223" fontId="15" fillId="2" borderId="5" xfId="5" applyNumberFormat="1" applyFont="1" applyFill="1" applyBorder="1" applyAlignment="1" applyProtection="1">
      <protection hidden="1"/>
    </xf>
    <xf numFmtId="223" fontId="21" fillId="2" borderId="5" xfId="5" applyNumberFormat="1" applyFont="1" applyFill="1" applyBorder="1" applyAlignment="1" applyProtection="1">
      <protection hidden="1"/>
    </xf>
    <xf numFmtId="223" fontId="21" fillId="2" borderId="5" xfId="5" applyNumberFormat="1" applyFont="1" applyFill="1" applyBorder="1" applyAlignment="1">
      <alignment horizontal="right" vertical="center"/>
    </xf>
    <xf numFmtId="223" fontId="18" fillId="2" borderId="1" xfId="5" applyNumberFormat="1" applyFont="1" applyFill="1" applyBorder="1" applyAlignment="1" applyProtection="1">
      <protection hidden="1"/>
    </xf>
    <xf numFmtId="223" fontId="34" fillId="2" borderId="0" xfId="5" applyNumberFormat="1" applyFont="1" applyFill="1" applyBorder="1" applyAlignment="1" applyProtection="1">
      <protection hidden="1"/>
    </xf>
    <xf numFmtId="223" fontId="18" fillId="2" borderId="0" xfId="5" applyNumberFormat="1" applyFont="1" applyFill="1" applyBorder="1" applyAlignment="1" applyProtection="1">
      <protection hidden="1"/>
    </xf>
    <xf numFmtId="223" fontId="152" fillId="2" borderId="0" xfId="5" applyNumberFormat="1" applyFont="1" applyFill="1" applyAlignment="1">
      <alignment horizontal="left" vertical="top"/>
    </xf>
    <xf numFmtId="0" fontId="149" fillId="2" borderId="0" xfId="5" applyFont="1" applyFill="1" applyAlignment="1">
      <alignment horizontal="centerContinuous"/>
    </xf>
    <xf numFmtId="0" fontId="15" fillId="2" borderId="0" xfId="5" applyFont="1" applyFill="1" applyAlignment="1">
      <alignment horizontal="centerContinuous"/>
    </xf>
    <xf numFmtId="2" fontId="34" fillId="2" borderId="0" xfId="5" applyNumberFormat="1" applyFont="1" applyFill="1"/>
    <xf numFmtId="234" fontId="34" fillId="2" borderId="0" xfId="5" applyNumberFormat="1" applyFont="1" applyFill="1"/>
    <xf numFmtId="175" fontId="34" fillId="2" borderId="0" xfId="5" applyNumberFormat="1" applyFont="1" applyFill="1"/>
    <xf numFmtId="0" fontId="126" fillId="0" borderId="0" xfId="46" applyFont="1" applyAlignment="1" applyProtection="1"/>
    <xf numFmtId="0" fontId="133" fillId="2" borderId="0" xfId="0" applyFont="1" applyFill="1"/>
    <xf numFmtId="0" fontId="126" fillId="0" borderId="0" xfId="50" applyFont="1"/>
    <xf numFmtId="0" fontId="9" fillId="0" borderId="0" xfId="5" applyFont="1" applyFill="1" applyBorder="1" applyAlignment="1">
      <alignment horizontal="centerContinuous" vertical="center" wrapText="1"/>
    </xf>
    <xf numFmtId="0" fontId="133" fillId="0" borderId="0" xfId="0" applyFont="1" applyAlignment="1">
      <alignment horizontal="centerContinuous" vertical="center" wrapText="1"/>
    </xf>
    <xf numFmtId="165" fontId="15" fillId="2" borderId="4" xfId="5" applyNumberFormat="1" applyFont="1" applyFill="1" applyBorder="1" applyAlignment="1">
      <alignment horizontal="center"/>
    </xf>
    <xf numFmtId="0" fontId="8" fillId="2" borderId="0" xfId="5" applyFont="1" applyFill="1" applyBorder="1" applyAlignment="1">
      <alignment horizontal="center" vertical="center"/>
    </xf>
    <xf numFmtId="166" fontId="15" fillId="2" borderId="0" xfId="5" applyNumberFormat="1" applyFont="1" applyFill="1" applyAlignment="1">
      <alignment vertical="center"/>
    </xf>
    <xf numFmtId="171" fontId="15" fillId="2" borderId="0" xfId="2" applyNumberFormat="1" applyFont="1" applyFill="1" applyAlignment="1">
      <alignment vertical="center"/>
    </xf>
    <xf numFmtId="166" fontId="7" fillId="2" borderId="0" xfId="4" applyNumberFormat="1" applyFont="1" applyFill="1" applyBorder="1" applyAlignment="1">
      <alignment vertical="center"/>
    </xf>
    <xf numFmtId="171" fontId="22" fillId="2" borderId="0" xfId="2" applyNumberFormat="1" applyFont="1" applyFill="1" applyBorder="1" applyAlignment="1">
      <alignment vertical="center"/>
    </xf>
    <xf numFmtId="3" fontId="7" fillId="2" borderId="0" xfId="4" applyNumberFormat="1" applyFont="1" applyFill="1" applyBorder="1" applyAlignment="1">
      <alignment vertical="center"/>
    </xf>
    <xf numFmtId="0" fontId="22" fillId="2" borderId="5" xfId="5" applyFont="1" applyFill="1" applyBorder="1" applyAlignment="1">
      <alignment horizontal="left" vertical="center"/>
    </xf>
    <xf numFmtId="171" fontId="22" fillId="2" borderId="5" xfId="2" applyNumberFormat="1" applyFont="1" applyFill="1" applyBorder="1" applyAlignment="1">
      <alignment vertical="center"/>
    </xf>
    <xf numFmtId="171" fontId="22" fillId="2" borderId="0" xfId="2" applyNumberFormat="1" applyFont="1" applyFill="1" applyAlignment="1">
      <alignment vertical="center"/>
    </xf>
    <xf numFmtId="0" fontId="15" fillId="2" borderId="0" xfId="4" applyFont="1" applyFill="1" applyBorder="1" applyAlignment="1">
      <alignment horizontal="left" vertical="center"/>
    </xf>
    <xf numFmtId="0" fontId="22" fillId="2" borderId="0" xfId="4" applyFont="1" applyFill="1" applyBorder="1" applyAlignment="1">
      <alignment vertical="center"/>
    </xf>
    <xf numFmtId="0" fontId="22" fillId="2" borderId="5" xfId="4" applyFont="1" applyFill="1" applyBorder="1" applyAlignment="1">
      <alignment horizontal="left" vertical="center"/>
    </xf>
    <xf numFmtId="0" fontId="15" fillId="2" borderId="0" xfId="4" applyFont="1" applyFill="1" applyBorder="1" applyAlignment="1">
      <alignment vertical="center"/>
    </xf>
    <xf numFmtId="171" fontId="15" fillId="2" borderId="0" xfId="2" applyNumberFormat="1" applyFont="1" applyFill="1" applyBorder="1" applyAlignment="1">
      <alignment vertical="center"/>
    </xf>
    <xf numFmtId="3" fontId="133" fillId="2" borderId="0" xfId="0" applyNumberFormat="1" applyFont="1" applyFill="1"/>
    <xf numFmtId="166" fontId="133" fillId="2" borderId="0" xfId="0" applyNumberFormat="1" applyFont="1" applyFill="1"/>
    <xf numFmtId="0" fontId="7" fillId="0" borderId="0" xfId="4" applyFont="1" applyFill="1" applyBorder="1" applyAlignment="1">
      <alignment horizontal="center" vertical="center"/>
    </xf>
    <xf numFmtId="0" fontId="7" fillId="0" borderId="0" xfId="4" applyFont="1" applyFill="1" applyBorder="1" applyAlignment="1">
      <alignment horizontal="right" vertical="center"/>
    </xf>
    <xf numFmtId="0" fontId="7" fillId="0" borderId="0" xfId="4" applyFont="1" applyFill="1" applyBorder="1" applyAlignment="1">
      <alignment vertical="center"/>
    </xf>
    <xf numFmtId="0" fontId="10" fillId="0" borderId="1" xfId="4" applyFont="1" applyFill="1" applyBorder="1" applyAlignment="1">
      <alignment horizontal="centerContinuous" vertical="center"/>
    </xf>
    <xf numFmtId="176" fontId="15" fillId="0" borderId="31" xfId="5" applyNumberFormat="1" applyFont="1" applyFill="1" applyBorder="1" applyAlignment="1">
      <alignment horizontal="centerContinuous" vertical="center"/>
    </xf>
    <xf numFmtId="0" fontId="7" fillId="0" borderId="16" xfId="4" applyFont="1" applyFill="1" applyBorder="1" applyAlignment="1">
      <alignment horizontal="centerContinuous" vertical="center"/>
    </xf>
    <xf numFmtId="176" fontId="15" fillId="0" borderId="34" xfId="5" applyNumberFormat="1" applyFont="1" applyFill="1" applyBorder="1" applyAlignment="1">
      <alignment horizontal="center" vertical="center"/>
    </xf>
    <xf numFmtId="0" fontId="52" fillId="0" borderId="25" xfId="4" applyFont="1" applyFill="1" applyBorder="1" applyAlignment="1">
      <alignment horizontal="center" vertical="center"/>
    </xf>
    <xf numFmtId="0" fontId="15" fillId="0" borderId="20" xfId="5" applyFont="1" applyFill="1" applyBorder="1" applyAlignment="1">
      <alignment horizontal="left" vertical="center"/>
    </xf>
    <xf numFmtId="0" fontId="22" fillId="0" borderId="20" xfId="5" applyFont="1" applyFill="1" applyBorder="1" applyAlignment="1">
      <alignment horizontal="left" vertical="center" wrapText="1"/>
    </xf>
    <xf numFmtId="166" fontId="15" fillId="2" borderId="20" xfId="6" applyNumberFormat="1" applyFont="1" applyFill="1" applyBorder="1" applyAlignment="1">
      <alignment vertical="center"/>
    </xf>
    <xf numFmtId="166" fontId="15" fillId="2" borderId="0" xfId="6" applyNumberFormat="1" applyFont="1" applyFill="1" applyBorder="1" applyAlignment="1">
      <alignment vertical="center"/>
    </xf>
    <xf numFmtId="166" fontId="15" fillId="2" borderId="27" xfId="6" applyNumberFormat="1" applyFont="1" applyFill="1" applyBorder="1" applyAlignment="1">
      <alignment vertical="center"/>
    </xf>
    <xf numFmtId="171" fontId="15" fillId="0" borderId="20" xfId="2" applyNumberFormat="1" applyFont="1" applyFill="1" applyBorder="1" applyAlignment="1">
      <alignment horizontal="center" vertical="center"/>
    </xf>
    <xf numFmtId="0" fontId="154" fillId="0" borderId="0" xfId="4" applyFont="1" applyFill="1" applyBorder="1" applyAlignment="1">
      <alignment horizontal="right" vertical="center"/>
    </xf>
    <xf numFmtId="0" fontId="15" fillId="0" borderId="0" xfId="5" applyFont="1" applyFill="1" applyBorder="1" applyAlignment="1">
      <alignment horizontal="left" vertical="center"/>
    </xf>
    <xf numFmtId="0" fontId="22" fillId="0" borderId="0" xfId="5" applyFont="1" applyFill="1" applyBorder="1" applyAlignment="1">
      <alignment horizontal="left" vertical="center" wrapText="1"/>
    </xf>
    <xf numFmtId="166" fontId="22" fillId="2" borderId="27" xfId="6" applyNumberFormat="1" applyFont="1" applyFill="1" applyBorder="1" applyAlignment="1">
      <alignment vertical="center"/>
    </xf>
    <xf numFmtId="3" fontId="22" fillId="0" borderId="0" xfId="0" applyNumberFormat="1" applyFont="1" applyFill="1" applyBorder="1" applyAlignment="1">
      <alignment horizontal="center" vertical="center"/>
    </xf>
    <xf numFmtId="0" fontId="15" fillId="0" borderId="5" xfId="5" applyFont="1" applyFill="1" applyBorder="1" applyAlignment="1">
      <alignment horizontal="left" vertical="center"/>
    </xf>
    <xf numFmtId="0" fontId="22" fillId="0" borderId="5" xfId="5" applyFont="1" applyFill="1" applyBorder="1" applyAlignment="1">
      <alignment horizontal="left" vertical="center" wrapText="1"/>
    </xf>
    <xf numFmtId="166" fontId="22" fillId="2" borderId="32" xfId="6" applyNumberFormat="1" applyFont="1" applyFill="1" applyBorder="1" applyAlignment="1">
      <alignment vertical="center"/>
    </xf>
    <xf numFmtId="3" fontId="15" fillId="0" borderId="5" xfId="0" applyNumberFormat="1" applyFont="1" applyFill="1" applyBorder="1" applyAlignment="1">
      <alignment horizontal="center" vertical="center"/>
    </xf>
    <xf numFmtId="171" fontId="15" fillId="0" borderId="0" xfId="2" applyNumberFormat="1" applyFont="1" applyFill="1" applyBorder="1" applyAlignment="1">
      <alignment horizontal="center" vertical="center"/>
    </xf>
    <xf numFmtId="166" fontId="22" fillId="2" borderId="33" xfId="6" applyNumberFormat="1" applyFont="1" applyFill="1" applyBorder="1" applyAlignment="1">
      <alignment vertical="center"/>
    </xf>
    <xf numFmtId="3" fontId="15" fillId="0" borderId="4" xfId="0" applyNumberFormat="1" applyFont="1" applyFill="1" applyBorder="1" applyAlignment="1">
      <alignment horizontal="center" vertical="center"/>
    </xf>
    <xf numFmtId="0" fontId="15" fillId="0" borderId="1" xfId="5" applyFont="1" applyFill="1" applyBorder="1" applyAlignment="1">
      <alignment horizontal="left" vertical="center"/>
    </xf>
    <xf numFmtId="0" fontId="22" fillId="0" borderId="1" xfId="5" applyFont="1" applyFill="1" applyBorder="1" applyAlignment="1">
      <alignment horizontal="left" vertical="center" wrapText="1"/>
    </xf>
    <xf numFmtId="166" fontId="22" fillId="2" borderId="1" xfId="6" applyNumberFormat="1" applyFont="1" applyFill="1" applyBorder="1" applyAlignment="1">
      <alignment vertical="center"/>
    </xf>
    <xf numFmtId="166" fontId="22" fillId="2" borderId="28" xfId="6" applyNumberFormat="1" applyFont="1" applyFill="1" applyBorder="1" applyAlignment="1">
      <alignment vertical="center"/>
    </xf>
    <xf numFmtId="171" fontId="15" fillId="0" borderId="1" xfId="2" applyNumberFormat="1" applyFont="1" applyFill="1" applyBorder="1" applyAlignment="1">
      <alignment horizontal="center" vertical="center"/>
    </xf>
    <xf numFmtId="0" fontId="22" fillId="0" borderId="0" xfId="5" applyFont="1" applyFill="1" applyBorder="1" applyAlignment="1">
      <alignment horizontal="left" vertical="center"/>
    </xf>
    <xf numFmtId="0" fontId="34" fillId="0" borderId="0" xfId="5" applyFont="1" applyFill="1" applyBorder="1" applyAlignment="1">
      <alignment horizontal="left" vertical="center" wrapText="1"/>
    </xf>
    <xf numFmtId="171" fontId="18" fillId="0" borderId="0" xfId="12" applyNumberFormat="1" applyFont="1" applyFill="1" applyBorder="1" applyAlignment="1">
      <alignment vertical="center"/>
    </xf>
    <xf numFmtId="0" fontId="155" fillId="0" borderId="0" xfId="4" applyFont="1" applyFill="1" applyBorder="1" applyAlignment="1">
      <alignment horizontal="left" vertical="center"/>
    </xf>
    <xf numFmtId="176" fontId="15" fillId="2" borderId="31" xfId="5" applyNumberFormat="1" applyFont="1" applyFill="1" applyBorder="1" applyAlignment="1">
      <alignment horizontal="centerContinuous" vertical="center"/>
    </xf>
    <xf numFmtId="0" fontId="7" fillId="2" borderId="16" xfId="4" applyFont="1" applyFill="1" applyBorder="1" applyAlignment="1">
      <alignment horizontal="centerContinuous" vertical="center"/>
    </xf>
    <xf numFmtId="176" fontId="15" fillId="2" borderId="34" xfId="5" applyNumberFormat="1" applyFont="1" applyFill="1" applyBorder="1" applyAlignment="1">
      <alignment horizontal="center" vertical="center"/>
    </xf>
    <xf numFmtId="0" fontId="52" fillId="2" borderId="25" xfId="4" applyFont="1" applyFill="1" applyBorder="1" applyAlignment="1">
      <alignment horizontal="center" vertical="center"/>
    </xf>
    <xf numFmtId="0" fontId="15" fillId="2" borderId="20" xfId="5" applyFont="1" applyFill="1" applyBorder="1" applyAlignment="1">
      <alignment horizontal="left" vertical="center"/>
    </xf>
    <xf numFmtId="0" fontId="22" fillId="2" borderId="20" xfId="5" applyFont="1" applyFill="1" applyBorder="1" applyAlignment="1">
      <alignment horizontal="left" vertical="center" wrapText="1"/>
    </xf>
    <xf numFmtId="235" fontId="15" fillId="2" borderId="20" xfId="6" applyNumberFormat="1" applyFont="1" applyFill="1" applyBorder="1" applyAlignment="1">
      <alignment vertical="center"/>
    </xf>
    <xf numFmtId="235" fontId="15" fillId="2" borderId="0" xfId="6" applyNumberFormat="1" applyFont="1" applyFill="1" applyBorder="1" applyAlignment="1">
      <alignment vertical="center"/>
    </xf>
    <xf numFmtId="235" fontId="15" fillId="2" borderId="0" xfId="1" applyNumberFormat="1" applyFont="1" applyFill="1" applyBorder="1" applyAlignment="1">
      <alignment vertical="center"/>
    </xf>
    <xf numFmtId="230" fontId="15" fillId="2" borderId="27" xfId="6" applyNumberFormat="1" applyFont="1" applyFill="1" applyBorder="1" applyAlignment="1">
      <alignment vertical="center"/>
    </xf>
    <xf numFmtId="0" fontId="22" fillId="2" borderId="0" xfId="5" applyFont="1" applyFill="1" applyBorder="1" applyAlignment="1">
      <alignment horizontal="left" vertical="center" wrapText="1"/>
    </xf>
    <xf numFmtId="235" fontId="22" fillId="2" borderId="0" xfId="6" applyNumberFormat="1" applyFont="1" applyFill="1" applyBorder="1" applyAlignment="1">
      <alignment vertical="center"/>
    </xf>
    <xf numFmtId="235" fontId="22" fillId="2" borderId="0" xfId="1" applyNumberFormat="1" applyFont="1" applyFill="1" applyBorder="1" applyAlignment="1">
      <alignment vertical="center"/>
    </xf>
    <xf numFmtId="230" fontId="22" fillId="2" borderId="27" xfId="6" applyNumberFormat="1" applyFont="1" applyFill="1" applyBorder="1" applyAlignment="1">
      <alignment vertical="center"/>
    </xf>
    <xf numFmtId="0" fontId="22" fillId="2" borderId="5" xfId="5" applyFont="1" applyFill="1" applyBorder="1" applyAlignment="1">
      <alignment horizontal="left" vertical="center" wrapText="1"/>
    </xf>
    <xf numFmtId="235" fontId="22" fillId="2" borderId="5" xfId="6" applyNumberFormat="1" applyFont="1" applyFill="1" applyBorder="1" applyAlignment="1">
      <alignment vertical="center"/>
    </xf>
    <xf numFmtId="235" fontId="22" fillId="2" borderId="5" xfId="1" applyNumberFormat="1" applyFont="1" applyFill="1" applyBorder="1" applyAlignment="1">
      <alignment vertical="center"/>
    </xf>
    <xf numFmtId="230" fontId="22" fillId="2" borderId="32" xfId="6" applyNumberFormat="1" applyFont="1" applyFill="1" applyBorder="1" applyAlignment="1">
      <alignment vertical="center"/>
    </xf>
    <xf numFmtId="235" fontId="22" fillId="2" borderId="4" xfId="6" applyNumberFormat="1" applyFont="1" applyFill="1" applyBorder="1" applyAlignment="1">
      <alignment vertical="center"/>
    </xf>
    <xf numFmtId="235" fontId="22" fillId="2" borderId="4" xfId="1" applyNumberFormat="1" applyFont="1" applyFill="1" applyBorder="1" applyAlignment="1">
      <alignment vertical="center"/>
    </xf>
    <xf numFmtId="230" fontId="22" fillId="2" borderId="33" xfId="6" applyNumberFormat="1" applyFont="1" applyFill="1" applyBorder="1" applyAlignment="1">
      <alignment vertical="center"/>
    </xf>
    <xf numFmtId="0" fontId="22" fillId="2" borderId="1" xfId="5" applyFont="1" applyFill="1" applyBorder="1" applyAlignment="1">
      <alignment horizontal="left" vertical="center" wrapText="1"/>
    </xf>
    <xf numFmtId="235" fontId="22" fillId="2" borderId="1" xfId="6" applyNumberFormat="1" applyFont="1" applyFill="1" applyBorder="1" applyAlignment="1">
      <alignment vertical="center"/>
    </xf>
    <xf numFmtId="230" fontId="22" fillId="2" borderId="28" xfId="6" applyNumberFormat="1" applyFont="1" applyFill="1" applyBorder="1" applyAlignment="1">
      <alignment vertical="center"/>
    </xf>
    <xf numFmtId="0" fontId="34" fillId="2" borderId="0" xfId="5" applyFont="1" applyFill="1" applyBorder="1" applyAlignment="1">
      <alignment horizontal="left" vertical="center" wrapText="1"/>
    </xf>
    <xf numFmtId="171" fontId="18" fillId="2" borderId="0" xfId="12" applyNumberFormat="1" applyFont="1" applyFill="1" applyBorder="1" applyAlignment="1">
      <alignment vertical="center"/>
    </xf>
    <xf numFmtId="0" fontId="22" fillId="2" borderId="0" xfId="4" applyFont="1" applyFill="1" applyBorder="1" applyAlignment="1">
      <alignment horizontal="center" vertical="center"/>
    </xf>
    <xf numFmtId="0" fontId="22" fillId="2" borderId="0" xfId="4" applyFont="1" applyFill="1" applyBorder="1" applyAlignment="1">
      <alignment horizontal="right" vertical="center"/>
    </xf>
    <xf numFmtId="0" fontId="52" fillId="2" borderId="0" xfId="4" applyFont="1" applyFill="1" applyBorder="1" applyAlignment="1">
      <alignment horizontal="center" vertical="center"/>
    </xf>
    <xf numFmtId="0" fontId="9" fillId="2" borderId="0" xfId="51" applyFont="1" applyFill="1" applyBorder="1" applyAlignment="1">
      <alignment horizontal="centerContinuous" vertical="center" wrapText="1"/>
    </xf>
    <xf numFmtId="0" fontId="15" fillId="2" borderId="0" xfId="51" applyFont="1" applyFill="1" applyBorder="1" applyAlignment="1">
      <alignment horizontal="centerContinuous" vertical="center" wrapText="1"/>
    </xf>
    <xf numFmtId="0" fontId="46" fillId="2" borderId="0" xfId="51" applyFill="1"/>
    <xf numFmtId="0" fontId="156" fillId="2" borderId="0" xfId="51" applyFont="1" applyFill="1" applyBorder="1" applyAlignment="1">
      <alignment horizontal="centerContinuous" vertical="center" wrapText="1"/>
    </xf>
    <xf numFmtId="236" fontId="157" fillId="2" borderId="0" xfId="52" applyNumberFormat="1" applyFont="1" applyFill="1" applyAlignment="1" applyProtection="1">
      <alignment horizontal="centerContinuous" vertical="center"/>
    </xf>
    <xf numFmtId="228" fontId="15" fillId="2" borderId="0" xfId="51" applyNumberFormat="1" applyFont="1" applyFill="1" applyBorder="1" applyAlignment="1">
      <alignment horizontal="centerContinuous" vertical="center"/>
    </xf>
    <xf numFmtId="0" fontId="15" fillId="2" borderId="0" xfId="51" applyFont="1" applyFill="1" applyBorder="1"/>
    <xf numFmtId="0" fontId="22" fillId="2" borderId="1" xfId="51" applyFont="1" applyFill="1" applyBorder="1"/>
    <xf numFmtId="0" fontId="22" fillId="2" borderId="0" xfId="51" applyFont="1" applyFill="1" applyBorder="1"/>
    <xf numFmtId="0" fontId="46" fillId="2" borderId="0" xfId="51" applyFill="1" applyBorder="1"/>
    <xf numFmtId="0" fontId="15" fillId="2" borderId="38" xfId="53" applyFont="1" applyFill="1" applyBorder="1" applyAlignment="1">
      <alignment horizontal="left" vertical="center"/>
    </xf>
    <xf numFmtId="2" fontId="22" fillId="2" borderId="39" xfId="51" applyNumberFormat="1" applyFont="1" applyFill="1" applyBorder="1" applyAlignment="1">
      <alignment horizontal="center" vertical="center" wrapText="1"/>
    </xf>
    <xf numFmtId="1" fontId="22" fillId="2" borderId="39" xfId="51" applyNumberFormat="1" applyFont="1" applyFill="1" applyBorder="1" applyAlignment="1">
      <alignment horizontal="center" vertical="center" wrapText="1"/>
    </xf>
    <xf numFmtId="2" fontId="22" fillId="2" borderId="39" xfId="53" applyNumberFormat="1" applyFont="1" applyFill="1" applyBorder="1" applyAlignment="1">
      <alignment horizontal="center" vertical="center"/>
    </xf>
    <xf numFmtId="0" fontId="15" fillId="2" borderId="40" xfId="53" applyFont="1" applyFill="1" applyBorder="1" applyAlignment="1">
      <alignment horizontal="left" vertical="center"/>
    </xf>
    <xf numFmtId="2" fontId="22" fillId="2" borderId="41" xfId="53" applyNumberFormat="1" applyFont="1" applyFill="1" applyBorder="1" applyAlignment="1">
      <alignment horizontal="center" vertical="center"/>
    </xf>
    <xf numFmtId="1" fontId="22" fillId="2" borderId="41" xfId="53" applyNumberFormat="1" applyFont="1" applyFill="1" applyBorder="1" applyAlignment="1">
      <alignment horizontal="center" vertical="center"/>
    </xf>
    <xf numFmtId="2" fontId="15" fillId="2" borderId="39" xfId="53" applyNumberFormat="1" applyFont="1" applyFill="1" applyBorder="1" applyAlignment="1">
      <alignment horizontal="center" vertical="center"/>
    </xf>
    <xf numFmtId="2" fontId="15" fillId="2" borderId="42" xfId="53" applyNumberFormat="1" applyFont="1" applyFill="1" applyBorder="1" applyAlignment="1">
      <alignment horizontal="center" vertical="center"/>
    </xf>
    <xf numFmtId="2" fontId="15" fillId="2" borderId="43" xfId="53" applyNumberFormat="1" applyFont="1" applyFill="1" applyBorder="1" applyAlignment="1">
      <alignment horizontal="center" vertical="center"/>
    </xf>
    <xf numFmtId="0" fontId="15" fillId="2" borderId="44" xfId="53" applyFont="1" applyFill="1" applyBorder="1" applyAlignment="1">
      <alignment horizontal="left" vertical="center"/>
    </xf>
    <xf numFmtId="2" fontId="15" fillId="2" borderId="44" xfId="53" applyNumberFormat="1" applyFont="1" applyFill="1" applyBorder="1" applyAlignment="1">
      <alignment horizontal="center" vertical="center"/>
    </xf>
    <xf numFmtId="2" fontId="15" fillId="2" borderId="45" xfId="53" applyNumberFormat="1" applyFont="1" applyFill="1" applyBorder="1" applyAlignment="1">
      <alignment horizontal="center" vertical="center"/>
    </xf>
    <xf numFmtId="2" fontId="15" fillId="2" borderId="46" xfId="53" applyNumberFormat="1" applyFont="1" applyFill="1" applyBorder="1" applyAlignment="1">
      <alignment horizontal="center" vertical="center"/>
    </xf>
    <xf numFmtId="0" fontId="15" fillId="2" borderId="0" xfId="53" applyFont="1" applyFill="1" applyBorder="1" applyAlignment="1">
      <alignment horizontal="left" vertical="center"/>
    </xf>
    <xf numFmtId="2" fontId="15" fillId="2" borderId="0" xfId="53" applyNumberFormat="1" applyFont="1" applyFill="1" applyBorder="1" applyAlignment="1">
      <alignment horizontal="center" vertical="center"/>
    </xf>
    <xf numFmtId="2" fontId="20" fillId="2" borderId="0" xfId="53" applyNumberFormat="1" applyFont="1" applyFill="1" applyBorder="1" applyAlignment="1">
      <alignment horizontal="center" vertical="center"/>
    </xf>
    <xf numFmtId="0" fontId="21" fillId="2" borderId="0" xfId="53" applyFont="1" applyFill="1" applyBorder="1" applyAlignment="1">
      <alignment horizontal="left"/>
    </xf>
    <xf numFmtId="0" fontId="21" fillId="2" borderId="0" xfId="53" applyFont="1" applyFill="1" applyBorder="1" applyAlignment="1">
      <alignment horizontal="left" vertical="center"/>
    </xf>
    <xf numFmtId="0" fontId="18" fillId="2" borderId="47" xfId="51" applyFont="1" applyFill="1" applyBorder="1" applyAlignment="1">
      <alignment horizontal="center" vertical="center"/>
    </xf>
    <xf numFmtId="0" fontId="15" fillId="2" borderId="29" xfId="51" applyFont="1" applyFill="1" applyBorder="1" applyAlignment="1">
      <alignment horizontal="center" vertical="center" wrapText="1"/>
    </xf>
    <xf numFmtId="0" fontId="15" fillId="2" borderId="47" xfId="51" applyFont="1" applyFill="1" applyBorder="1" applyAlignment="1">
      <alignment horizontal="center" vertical="center" wrapText="1"/>
    </xf>
    <xf numFmtId="0" fontId="22" fillId="2" borderId="39" xfId="51" applyFont="1" applyFill="1" applyBorder="1" applyAlignment="1">
      <alignment horizontal="center" vertical="center" wrapText="1"/>
    </xf>
    <xf numFmtId="1" fontId="22" fillId="2" borderId="39" xfId="7" applyNumberFormat="1" applyFont="1" applyFill="1" applyBorder="1" applyAlignment="1">
      <alignment horizontal="center" vertical="center" wrapText="1"/>
    </xf>
    <xf numFmtId="2" fontId="22" fillId="2" borderId="38" xfId="53" applyNumberFormat="1" applyFont="1" applyFill="1" applyBorder="1" applyAlignment="1">
      <alignment horizontal="center" vertical="center"/>
    </xf>
    <xf numFmtId="1" fontId="22" fillId="2" borderId="39" xfId="53" applyNumberFormat="1" applyFont="1" applyFill="1" applyBorder="1" applyAlignment="1">
      <alignment horizontal="center" vertical="center"/>
    </xf>
    <xf numFmtId="1" fontId="15" fillId="2" borderId="39" xfId="53" applyNumberFormat="1" applyFont="1" applyFill="1" applyBorder="1" applyAlignment="1">
      <alignment horizontal="center" vertical="center"/>
    </xf>
    <xf numFmtId="0" fontId="15" fillId="2" borderId="46" xfId="53" applyFont="1" applyFill="1" applyBorder="1" applyAlignment="1">
      <alignment horizontal="left" vertical="center"/>
    </xf>
    <xf numFmtId="1" fontId="15" fillId="2" borderId="44" xfId="53" applyNumberFormat="1" applyFont="1" applyFill="1" applyBorder="1" applyAlignment="1">
      <alignment horizontal="center" vertical="center"/>
    </xf>
    <xf numFmtId="2" fontId="20" fillId="2" borderId="39" xfId="53" applyNumberFormat="1" applyFont="1" applyFill="1" applyBorder="1" applyAlignment="1">
      <alignment horizontal="center"/>
    </xf>
    <xf numFmtId="2" fontId="20" fillId="2" borderId="0" xfId="53" applyNumberFormat="1" applyFont="1" applyFill="1" applyBorder="1" applyAlignment="1">
      <alignment horizontal="center"/>
    </xf>
    <xf numFmtId="2" fontId="21" fillId="2" borderId="0" xfId="53" applyNumberFormat="1" applyFont="1" applyFill="1" applyBorder="1" applyAlignment="1">
      <alignment horizontal="left"/>
    </xf>
    <xf numFmtId="0" fontId="158" fillId="2" borderId="0" xfId="5" applyFont="1" applyFill="1"/>
    <xf numFmtId="0" fontId="140" fillId="2" borderId="0" xfId="5" applyFont="1" applyFill="1"/>
    <xf numFmtId="176" fontId="160" fillId="2" borderId="0" xfId="5" applyNumberFormat="1" applyFont="1" applyFill="1" applyBorder="1" applyAlignment="1">
      <alignment horizontal="center" vertical="center"/>
    </xf>
    <xf numFmtId="0" fontId="8" fillId="2" borderId="0" xfId="5" applyFill="1" applyAlignment="1">
      <alignment horizontal="centerContinuous"/>
    </xf>
    <xf numFmtId="0" fontId="140" fillId="2" borderId="0" xfId="5" applyFont="1" applyFill="1" applyAlignment="1">
      <alignment horizontal="center"/>
    </xf>
    <xf numFmtId="0" fontId="140" fillId="2" borderId="0" xfId="5" applyFont="1" applyFill="1" applyAlignment="1">
      <alignment horizontal="centerContinuous"/>
    </xf>
    <xf numFmtId="0" fontId="18" fillId="2" borderId="3" xfId="54" applyFont="1" applyFill="1" applyBorder="1" applyAlignment="1">
      <alignment vertical="center"/>
    </xf>
    <xf numFmtId="0" fontId="15" fillId="2" borderId="2" xfId="5" applyFont="1" applyFill="1" applyBorder="1" applyAlignment="1">
      <alignment horizontal="center" vertical="center"/>
    </xf>
    <xf numFmtId="0" fontId="8" fillId="2" borderId="3" xfId="5" applyFont="1" applyFill="1" applyBorder="1"/>
    <xf numFmtId="0" fontId="18" fillId="2" borderId="0" xfId="54" applyFont="1" applyFill="1" applyBorder="1" applyAlignment="1">
      <alignment vertical="center"/>
    </xf>
    <xf numFmtId="0" fontId="15" fillId="2" borderId="0" xfId="54" applyFont="1" applyFill="1" applyBorder="1" applyAlignment="1">
      <alignment horizontal="center" vertical="center"/>
    </xf>
    <xf numFmtId="176" fontId="20" fillId="2" borderId="4" xfId="5" applyNumberFormat="1" applyFont="1" applyFill="1" applyBorder="1" applyAlignment="1">
      <alignment horizontal="center" vertical="center"/>
    </xf>
    <xf numFmtId="176" fontId="20" fillId="2" borderId="4" xfId="5" applyNumberFormat="1" applyFont="1" applyFill="1" applyBorder="1" applyAlignment="1">
      <alignment horizontal="right" vertical="center"/>
    </xf>
    <xf numFmtId="0" fontId="34" fillId="2" borderId="0" xfId="54" applyFont="1" applyFill="1" applyBorder="1" applyAlignment="1">
      <alignment vertical="center"/>
    </xf>
    <xf numFmtId="3" fontId="20" fillId="2" borderId="0" xfId="54" applyNumberFormat="1" applyFont="1" applyFill="1" applyBorder="1" applyAlignment="1">
      <alignment horizontal="center" vertical="center"/>
    </xf>
    <xf numFmtId="3" fontId="20" fillId="2" borderId="0" xfId="54" applyNumberFormat="1" applyFont="1" applyFill="1" applyBorder="1" applyAlignment="1">
      <alignment vertical="center"/>
    </xf>
    <xf numFmtId="0" fontId="87" fillId="2" borderId="0" xfId="5" applyFont="1" applyFill="1" applyAlignment="1">
      <alignment horizontal="center"/>
    </xf>
    <xf numFmtId="0" fontId="34" fillId="2" borderId="0" xfId="54" quotePrefix="1" applyFont="1" applyFill="1" applyBorder="1" applyAlignment="1">
      <alignment horizontal="left" vertical="center"/>
    </xf>
    <xf numFmtId="0" fontId="21" fillId="2" borderId="0" xfId="54" applyFont="1" applyFill="1" applyBorder="1" applyAlignment="1">
      <alignment horizontal="left" vertical="center"/>
    </xf>
    <xf numFmtId="167" fontId="21" fillId="2" borderId="0" xfId="5" applyNumberFormat="1" applyFont="1" applyFill="1" applyBorder="1" applyAlignment="1">
      <alignment horizontal="center"/>
    </xf>
    <xf numFmtId="167" fontId="21" fillId="2" borderId="0" xfId="5" applyNumberFormat="1" applyFont="1" applyFill="1" applyBorder="1" applyAlignment="1">
      <alignment horizontal="right" vertical="center"/>
    </xf>
    <xf numFmtId="0" fontId="21" fillId="2" borderId="0" xfId="54" applyFont="1" applyFill="1" applyBorder="1" applyAlignment="1">
      <alignment vertical="center"/>
    </xf>
    <xf numFmtId="0" fontId="87" fillId="2" borderId="0" xfId="5" applyFont="1" applyFill="1" applyAlignment="1">
      <alignment horizontal="center" vertical="center"/>
    </xf>
    <xf numFmtId="0" fontId="21" fillId="2" borderId="0" xfId="54" applyFont="1" applyFill="1" applyBorder="1" applyAlignment="1">
      <alignment vertical="center" wrapText="1"/>
    </xf>
    <xf numFmtId="0" fontId="21" fillId="2" borderId="0" xfId="54" quotePrefix="1" applyFont="1" applyFill="1" applyBorder="1" applyAlignment="1">
      <alignment horizontal="center" vertical="center"/>
    </xf>
    <xf numFmtId="1" fontId="21" fillId="2" borderId="0" xfId="5" applyNumberFormat="1" applyFont="1" applyFill="1" applyBorder="1" applyAlignment="1">
      <alignment horizontal="center" vertical="center"/>
    </xf>
    <xf numFmtId="0" fontId="34" fillId="2" borderId="1" xfId="54" applyFont="1" applyFill="1" applyBorder="1" applyAlignment="1">
      <alignment vertical="center"/>
    </xf>
    <xf numFmtId="167" fontId="21" fillId="2" borderId="1" xfId="5" applyNumberFormat="1" applyFont="1" applyFill="1" applyBorder="1" applyAlignment="1">
      <alignment horizontal="center"/>
    </xf>
    <xf numFmtId="167" fontId="21" fillId="2" borderId="1" xfId="5" applyNumberFormat="1" applyFont="1" applyFill="1" applyBorder="1" applyAlignment="1">
      <alignment horizontal="right"/>
    </xf>
    <xf numFmtId="0" fontId="87" fillId="2" borderId="0" xfId="5" applyFont="1" applyFill="1"/>
    <xf numFmtId="0" fontId="34" fillId="2" borderId="0" xfId="5" applyFont="1" applyFill="1" applyAlignment="1">
      <alignment horizontal="center"/>
    </xf>
    <xf numFmtId="0" fontId="34" fillId="2" borderId="0" xfId="5" applyFont="1" applyFill="1" applyAlignment="1">
      <alignment wrapText="1"/>
    </xf>
    <xf numFmtId="167" fontId="149" fillId="2" borderId="0" xfId="5" applyNumberFormat="1" applyFont="1" applyFill="1" applyBorder="1" applyAlignment="1">
      <alignment horizontal="center" vertical="center"/>
    </xf>
    <xf numFmtId="167" fontId="149" fillId="2" borderId="0" xfId="5" applyNumberFormat="1" applyFont="1" applyFill="1" applyBorder="1" applyAlignment="1">
      <alignment horizontal="right" vertical="center"/>
    </xf>
    <xf numFmtId="168" fontId="149" fillId="2" borderId="0" xfId="7" applyNumberFormat="1" applyFont="1" applyFill="1" applyBorder="1" applyAlignment="1">
      <alignment horizontal="center"/>
    </xf>
    <xf numFmtId="167" fontId="93" fillId="2" borderId="0" xfId="5" applyNumberFormat="1" applyFont="1" applyFill="1" applyBorder="1" applyAlignment="1">
      <alignment horizontal="center"/>
    </xf>
    <xf numFmtId="0" fontId="161" fillId="2" borderId="0" xfId="5" applyFont="1" applyFill="1"/>
    <xf numFmtId="237" fontId="34" fillId="2" borderId="0" xfId="5" applyNumberFormat="1" applyFont="1" applyFill="1" applyAlignment="1">
      <alignment horizontal="centerContinuous" vertical="center"/>
    </xf>
    <xf numFmtId="0" fontId="34" fillId="2" borderId="1" xfId="5" applyFont="1" applyFill="1" applyBorder="1" applyAlignment="1">
      <alignment horizontal="centerContinuous" vertical="center"/>
    </xf>
    <xf numFmtId="237" fontId="34" fillId="2" borderId="1" xfId="5" applyNumberFormat="1" applyFont="1" applyFill="1" applyBorder="1" applyAlignment="1">
      <alignment horizontal="centerContinuous" vertical="center"/>
    </xf>
    <xf numFmtId="237" fontId="15" fillId="2" borderId="2" xfId="5" applyNumberFormat="1" applyFont="1" applyFill="1" applyBorder="1" applyAlignment="1">
      <alignment horizontal="centerContinuous" vertical="center"/>
    </xf>
    <xf numFmtId="12" fontId="15" fillId="2" borderId="4" xfId="5" applyNumberFormat="1" applyFont="1" applyFill="1" applyBorder="1" applyAlignment="1">
      <alignment horizontal="left" vertical="center" indent="2"/>
    </xf>
    <xf numFmtId="12" fontId="18" fillId="2" borderId="0" xfId="5" applyNumberFormat="1" applyFont="1" applyFill="1" applyBorder="1" applyAlignment="1">
      <alignment horizontal="left" vertical="center" indent="2"/>
    </xf>
    <xf numFmtId="0" fontId="15" fillId="2" borderId="0" xfId="5" applyFont="1" applyFill="1" applyAlignment="1">
      <alignment horizontal="left" vertical="center" indent="1"/>
    </xf>
    <xf numFmtId="3" fontId="21" fillId="2" borderId="0" xfId="5" applyNumberFormat="1" applyFont="1" applyFill="1" applyBorder="1" applyAlignment="1">
      <alignment horizontal="centerContinuous" vertical="center"/>
    </xf>
    <xf numFmtId="12" fontId="21" fillId="2" borderId="0" xfId="5" applyNumberFormat="1" applyFont="1" applyFill="1" applyBorder="1" applyAlignment="1">
      <alignment horizontal="left" vertical="center" indent="2"/>
    </xf>
    <xf numFmtId="0" fontId="163" fillId="2" borderId="0" xfId="5" applyFont="1" applyFill="1"/>
    <xf numFmtId="1" fontId="87" fillId="2" borderId="0" xfId="5" applyNumberFormat="1" applyFont="1" applyFill="1" applyAlignment="1">
      <alignment horizontal="center" vertical="center"/>
    </xf>
    <xf numFmtId="0" fontId="164" fillId="2" borderId="0" xfId="5" applyFont="1" applyFill="1"/>
    <xf numFmtId="0" fontId="15" fillId="2" borderId="5" xfId="5" applyFont="1" applyFill="1" applyBorder="1" applyAlignment="1">
      <alignment horizontal="left" vertical="center" indent="1"/>
    </xf>
    <xf numFmtId="237" fontId="21" fillId="2" borderId="5" xfId="5" applyNumberFormat="1" applyFont="1" applyFill="1" applyBorder="1" applyAlignment="1">
      <alignment horizontal="left" vertical="center"/>
    </xf>
    <xf numFmtId="0" fontId="34" fillId="2" borderId="5" xfId="5" applyFont="1" applyFill="1" applyBorder="1" applyAlignment="1">
      <alignment vertical="center"/>
    </xf>
    <xf numFmtId="0" fontId="34" fillId="2" borderId="0" xfId="5" applyFont="1" applyFill="1" applyAlignment="1">
      <alignment horizontal="left" vertical="center"/>
    </xf>
    <xf numFmtId="3" fontId="21" fillId="2" borderId="0" xfId="5" applyNumberFormat="1" applyFont="1" applyFill="1" applyAlignment="1">
      <alignment horizontal="centerContinuous" vertical="center"/>
    </xf>
    <xf numFmtId="0" fontId="112" fillId="2" borderId="0" xfId="5" applyFont="1" applyFill="1" applyAlignment="1">
      <alignment horizontal="center" vertical="center"/>
    </xf>
    <xf numFmtId="0" fontId="18" fillId="2" borderId="0" xfId="45" applyFont="1" applyFill="1"/>
    <xf numFmtId="0" fontId="22" fillId="2" borderId="0" xfId="5" applyFont="1" applyFill="1" applyAlignment="1">
      <alignment horizontal="left" vertical="center" indent="1"/>
    </xf>
    <xf numFmtId="0" fontId="15" fillId="2" borderId="48" xfId="5" applyFont="1" applyFill="1" applyBorder="1" applyAlignment="1">
      <alignment horizontal="left" vertical="center" indent="1"/>
    </xf>
    <xf numFmtId="237" fontId="21" fillId="2" borderId="48" xfId="5" applyNumberFormat="1" applyFont="1" applyFill="1" applyBorder="1" applyAlignment="1">
      <alignment horizontal="left" vertical="center"/>
    </xf>
    <xf numFmtId="12" fontId="21" fillId="2" borderId="48" xfId="5" applyNumberFormat="1" applyFont="1" applyFill="1" applyBorder="1" applyAlignment="1">
      <alignment horizontal="left" vertical="center" indent="2"/>
    </xf>
    <xf numFmtId="12" fontId="21" fillId="2" borderId="5" xfId="5" applyNumberFormat="1" applyFont="1" applyFill="1" applyBorder="1" applyAlignment="1">
      <alignment horizontal="left" vertical="center" indent="2"/>
    </xf>
    <xf numFmtId="0" fontId="15" fillId="2" borderId="0" xfId="5" applyFont="1" applyFill="1" applyBorder="1" applyAlignment="1">
      <alignment horizontal="left" vertical="center" indent="1"/>
    </xf>
    <xf numFmtId="3" fontId="21" fillId="2" borderId="5" xfId="5" applyNumberFormat="1" applyFont="1" applyFill="1" applyBorder="1" applyAlignment="1">
      <alignment horizontal="centerContinuous" vertical="center"/>
    </xf>
    <xf numFmtId="9" fontId="34" fillId="2" borderId="0" xfId="12" applyNumberFormat="1" applyFont="1" applyFill="1" applyAlignment="1">
      <alignment vertical="center"/>
    </xf>
    <xf numFmtId="0" fontId="21" fillId="2" borderId="1" xfId="5" applyFont="1" applyFill="1" applyBorder="1" applyAlignment="1">
      <alignment vertical="center"/>
    </xf>
    <xf numFmtId="0" fontId="5" fillId="2" borderId="0" xfId="3" applyFill="1" applyBorder="1" applyAlignment="1" applyProtection="1"/>
    <xf numFmtId="0" fontId="46" fillId="2" borderId="0" xfId="55" applyFill="1" applyBorder="1"/>
    <xf numFmtId="186" fontId="151" fillId="2" borderId="0" xfId="56" applyNumberFormat="1" applyFont="1" applyFill="1" applyAlignment="1" applyProtection="1">
      <alignment horizontal="centerContinuous" vertical="center" wrapText="1"/>
    </xf>
    <xf numFmtId="0" fontId="46" fillId="2" borderId="0" xfId="55" applyFill="1" applyBorder="1" applyAlignment="1">
      <alignment horizontal="centerContinuous" vertical="center" wrapText="1"/>
    </xf>
    <xf numFmtId="0" fontId="165" fillId="2" borderId="0" xfId="55" applyFont="1" applyFill="1" applyBorder="1" applyAlignment="1">
      <alignment horizontal="centerContinuous" vertical="center" wrapText="1"/>
    </xf>
    <xf numFmtId="17" fontId="56" fillId="2" borderId="0" xfId="51" applyNumberFormat="1" applyFont="1" applyFill="1" applyBorder="1" applyAlignment="1">
      <alignment horizontal="centerContinuous" vertical="center"/>
    </xf>
    <xf numFmtId="0" fontId="22" fillId="2" borderId="0" xfId="55" applyFont="1" applyFill="1" applyBorder="1"/>
    <xf numFmtId="0" fontId="15" fillId="2" borderId="0" xfId="55" applyFont="1" applyFill="1" applyBorder="1" applyAlignment="1">
      <alignment horizontal="center" vertical="center" wrapText="1"/>
    </xf>
    <xf numFmtId="0" fontId="15" fillId="2" borderId="0" xfId="55" applyFont="1" applyFill="1" applyBorder="1" applyAlignment="1">
      <alignment vertical="center" wrapText="1"/>
    </xf>
    <xf numFmtId="0" fontId="15" fillId="2" borderId="33" xfId="55" applyFont="1" applyFill="1" applyBorder="1" applyAlignment="1">
      <alignment horizontal="center" vertical="center" wrapText="1"/>
    </xf>
    <xf numFmtId="0" fontId="15" fillId="2" borderId="13" xfId="55" applyFont="1" applyFill="1" applyBorder="1" applyAlignment="1">
      <alignment horizontal="center" vertical="center" wrapText="1"/>
    </xf>
    <xf numFmtId="0" fontId="15" fillId="2" borderId="4" xfId="55" applyFont="1" applyFill="1" applyBorder="1" applyAlignment="1">
      <alignment horizontal="center" vertical="center" wrapText="1"/>
    </xf>
    <xf numFmtId="0" fontId="15" fillId="2" borderId="20" xfId="55" applyFont="1" applyFill="1" applyBorder="1" applyAlignment="1">
      <alignment horizontal="left" vertical="center"/>
    </xf>
    <xf numFmtId="0" fontId="34" fillId="2" borderId="0" xfId="55" applyFont="1" applyFill="1" applyBorder="1" applyAlignment="1">
      <alignment horizontal="center" vertical="center" wrapText="1"/>
    </xf>
    <xf numFmtId="198" fontId="34" fillId="2" borderId="27" xfId="55" applyNumberFormat="1" applyFont="1" applyFill="1" applyBorder="1" applyAlignment="1">
      <alignment horizontal="center" vertical="center"/>
    </xf>
    <xf numFmtId="198" fontId="34" fillId="2" borderId="39" xfId="55" applyNumberFormat="1" applyFont="1" applyFill="1" applyBorder="1" applyAlignment="1">
      <alignment horizontal="center" vertical="center"/>
    </xf>
    <xf numFmtId="198" fontId="34" fillId="2" borderId="0" xfId="55" applyNumberFormat="1" applyFont="1" applyFill="1" applyBorder="1" applyAlignment="1">
      <alignment horizontal="center" vertical="center"/>
    </xf>
    <xf numFmtId="0" fontId="15" fillId="2" borderId="0" xfId="55" applyFont="1" applyFill="1" applyBorder="1" applyAlignment="1">
      <alignment horizontal="left" vertical="center"/>
    </xf>
    <xf numFmtId="0" fontId="15" fillId="2" borderId="5" xfId="55" applyFont="1" applyFill="1" applyBorder="1" applyAlignment="1">
      <alignment horizontal="left" vertical="center"/>
    </xf>
    <xf numFmtId="0" fontId="34" fillId="2" borderId="5" xfId="55" applyFont="1" applyFill="1" applyBorder="1" applyAlignment="1">
      <alignment horizontal="center" vertical="center" wrapText="1"/>
    </xf>
    <xf numFmtId="198" fontId="34" fillId="2" borderId="32" xfId="55" applyNumberFormat="1" applyFont="1" applyFill="1" applyBorder="1" applyAlignment="1">
      <alignment horizontal="center" vertical="center"/>
    </xf>
    <xf numFmtId="198" fontId="34" fillId="2" borderId="41" xfId="55" applyNumberFormat="1" applyFont="1" applyFill="1" applyBorder="1" applyAlignment="1">
      <alignment horizontal="center" vertical="center"/>
    </xf>
    <xf numFmtId="198" fontId="34" fillId="2" borderId="5" xfId="55" applyNumberFormat="1" applyFont="1" applyFill="1" applyBorder="1" applyAlignment="1">
      <alignment horizontal="center" vertical="center"/>
    </xf>
    <xf numFmtId="238" fontId="34" fillId="2" borderId="27" xfId="7" applyNumberFormat="1" applyFont="1" applyFill="1" applyBorder="1" applyAlignment="1">
      <alignment horizontal="center" vertical="center"/>
    </xf>
    <xf numFmtId="238" fontId="34" fillId="2" borderId="39" xfId="7" applyNumberFormat="1" applyFont="1" applyFill="1" applyBorder="1" applyAlignment="1">
      <alignment horizontal="center" vertical="center"/>
    </xf>
    <xf numFmtId="0" fontId="34" fillId="2" borderId="0" xfId="55" applyFont="1" applyFill="1" applyBorder="1" applyAlignment="1">
      <alignment horizontal="center" vertical="center"/>
    </xf>
    <xf numFmtId="238" fontId="34" fillId="2" borderId="32" xfId="7" applyNumberFormat="1" applyFont="1" applyFill="1" applyBorder="1" applyAlignment="1">
      <alignment horizontal="center" vertical="center"/>
    </xf>
    <xf numFmtId="238" fontId="34" fillId="2" borderId="41" xfId="7" applyNumberFormat="1" applyFont="1" applyFill="1" applyBorder="1" applyAlignment="1">
      <alignment horizontal="center" vertical="center"/>
    </xf>
    <xf numFmtId="198" fontId="34" fillId="2" borderId="39" xfId="55" applyNumberFormat="1" applyFont="1" applyFill="1" applyBorder="1" applyAlignment="1">
      <alignment horizontal="center" vertical="center" wrapText="1"/>
    </xf>
    <xf numFmtId="198" fontId="34" fillId="2" borderId="0" xfId="55" applyNumberFormat="1" applyFont="1" applyFill="1" applyBorder="1" applyAlignment="1">
      <alignment horizontal="center" vertical="center" wrapText="1"/>
    </xf>
    <xf numFmtId="14" fontId="46" fillId="2" borderId="0" xfId="55" applyNumberFormat="1" applyFill="1" applyBorder="1"/>
    <xf numFmtId="14" fontId="34" fillId="2" borderId="0" xfId="55" applyNumberFormat="1" applyFont="1" applyFill="1" applyBorder="1" applyAlignment="1">
      <alignment horizontal="center" vertical="center"/>
    </xf>
    <xf numFmtId="0" fontId="46" fillId="2" borderId="5" xfId="55" applyFill="1" applyBorder="1"/>
    <xf numFmtId="198" fontId="34" fillId="2" borderId="41" xfId="55" applyNumberFormat="1" applyFont="1" applyFill="1" applyBorder="1" applyAlignment="1">
      <alignment horizontal="center" vertical="center" wrapText="1"/>
    </xf>
    <xf numFmtId="0" fontId="15" fillId="2" borderId="1" xfId="55" applyFont="1" applyFill="1" applyBorder="1" applyAlignment="1">
      <alignment horizontal="left" vertical="center"/>
    </xf>
    <xf numFmtId="0" fontId="34" fillId="2" borderId="1" xfId="55" applyFont="1" applyFill="1" applyBorder="1" applyAlignment="1">
      <alignment horizontal="center" vertical="center" wrapText="1"/>
    </xf>
    <xf numFmtId="198" fontId="34" fillId="2" borderId="28" xfId="55" applyNumberFormat="1" applyFont="1" applyFill="1" applyBorder="1" applyAlignment="1">
      <alignment horizontal="center" vertical="center"/>
    </xf>
    <xf numFmtId="198" fontId="34" fillId="2" borderId="44" xfId="55" applyNumberFormat="1" applyFont="1" applyFill="1" applyBorder="1" applyAlignment="1">
      <alignment horizontal="center" vertical="center" wrapText="1"/>
    </xf>
    <xf numFmtId="198" fontId="34" fillId="2" borderId="1" xfId="55" applyNumberFormat="1" applyFont="1" applyFill="1" applyBorder="1" applyAlignment="1">
      <alignment horizontal="center" vertical="center"/>
    </xf>
    <xf numFmtId="198" fontId="34" fillId="2" borderId="1" xfId="55" applyNumberFormat="1" applyFont="1" applyFill="1" applyBorder="1" applyAlignment="1">
      <alignment horizontal="center" vertical="center" wrapText="1"/>
    </xf>
    <xf numFmtId="0" fontId="74" fillId="2" borderId="0" xfId="55" applyFont="1" applyFill="1" applyBorder="1"/>
    <xf numFmtId="0" fontId="22" fillId="2" borderId="0" xfId="55" applyFont="1" applyFill="1" applyBorder="1" applyAlignment="1">
      <alignment horizontal="center" vertical="center" wrapText="1"/>
    </xf>
    <xf numFmtId="215" fontId="22" fillId="2" borderId="0" xfId="55" applyNumberFormat="1" applyFont="1" applyFill="1" applyBorder="1" applyAlignment="1">
      <alignment vertical="center" wrapText="1"/>
    </xf>
    <xf numFmtId="0" fontId="22" fillId="2" borderId="0" xfId="55" applyFont="1" applyFill="1" applyBorder="1" applyAlignment="1">
      <alignment vertical="center"/>
    </xf>
    <xf numFmtId="0" fontId="22" fillId="2" borderId="0" xfId="55" applyFont="1" applyFill="1" applyBorder="1" applyAlignment="1">
      <alignment vertical="center" wrapText="1"/>
    </xf>
    <xf numFmtId="0" fontId="22" fillId="2" borderId="0" xfId="55" applyFont="1" applyFill="1" applyBorder="1" applyAlignment="1">
      <alignment horizontal="center" vertical="center"/>
    </xf>
    <xf numFmtId="0" fontId="21" fillId="2" borderId="0" xfId="55" applyFont="1" applyFill="1" applyBorder="1" applyAlignment="1">
      <alignment vertical="center"/>
    </xf>
    <xf numFmtId="0" fontId="21" fillId="2" borderId="0" xfId="55" applyFont="1" applyFill="1" applyBorder="1" applyAlignment="1">
      <alignment horizontal="center" vertical="center"/>
    </xf>
    <xf numFmtId="0" fontId="15" fillId="2" borderId="0" xfId="55" applyFont="1" applyFill="1" applyBorder="1"/>
    <xf numFmtId="10" fontId="22" fillId="2" borderId="0" xfId="12" applyNumberFormat="1" applyFont="1" applyFill="1" applyBorder="1"/>
    <xf numFmtId="0" fontId="147" fillId="2" borderId="0" xfId="3" applyFont="1" applyFill="1" applyAlignment="1" applyProtection="1"/>
    <xf numFmtId="0" fontId="26" fillId="2" borderId="0" xfId="57" applyFill="1"/>
    <xf numFmtId="0" fontId="33" fillId="2" borderId="0" xfId="57" applyFont="1" applyFill="1"/>
    <xf numFmtId="186" fontId="85" fillId="2" borderId="0" xfId="56" applyNumberFormat="1" applyFont="1" applyFill="1" applyAlignment="1">
      <alignment horizontal="centerContinuous" vertical="center"/>
    </xf>
    <xf numFmtId="186" fontId="65" fillId="2" borderId="0" xfId="56" applyNumberFormat="1" applyFont="1" applyFill="1" applyAlignment="1">
      <alignment horizontal="centerContinuous" vertical="center"/>
    </xf>
    <xf numFmtId="14" fontId="15" fillId="2" borderId="0" xfId="56" applyNumberFormat="1" applyFont="1" applyFill="1" applyAlignment="1">
      <alignment horizontal="center" vertical="center"/>
    </xf>
    <xf numFmtId="0" fontId="27" fillId="2" borderId="0" xfId="57" applyFont="1" applyFill="1"/>
    <xf numFmtId="0" fontId="24" fillId="2" borderId="0" xfId="57" applyFont="1" applyFill="1"/>
    <xf numFmtId="186" fontId="20" fillId="2" borderId="16" xfId="56" applyNumberFormat="1" applyFont="1" applyFill="1" applyBorder="1" applyAlignment="1">
      <alignment horizontal="right" vertical="center"/>
    </xf>
    <xf numFmtId="186" fontId="15" fillId="2" borderId="16" xfId="56" applyNumberFormat="1" applyFont="1" applyFill="1" applyBorder="1" applyAlignment="1">
      <alignment horizontal="center" vertical="center"/>
    </xf>
    <xf numFmtId="186" fontId="15" fillId="2" borderId="16" xfId="56" applyNumberFormat="1" applyFont="1" applyFill="1" applyBorder="1" applyAlignment="1">
      <alignment horizontal="right" vertical="center"/>
    </xf>
    <xf numFmtId="0" fontId="167" fillId="2" borderId="0" xfId="57" applyFont="1" applyFill="1"/>
    <xf numFmtId="0" fontId="50" fillId="2" borderId="0" xfId="57" applyFont="1" applyFill="1" applyAlignment="1">
      <alignment horizontal="center"/>
    </xf>
    <xf numFmtId="186" fontId="73" fillId="2" borderId="4" xfId="56" applyNumberFormat="1" applyFont="1" applyFill="1" applyBorder="1" applyAlignment="1">
      <alignment horizontal="left" vertical="center"/>
    </xf>
    <xf numFmtId="0" fontId="122" fillId="2" borderId="25" xfId="57" applyFont="1" applyFill="1" applyBorder="1"/>
    <xf numFmtId="0" fontId="122" fillId="2" borderId="0" xfId="57" applyFont="1" applyFill="1"/>
    <xf numFmtId="186" fontId="21" fillId="2" borderId="0" xfId="56" applyNumberFormat="1" applyFont="1" applyFill="1" applyBorder="1" applyAlignment="1">
      <alignment horizontal="right" vertical="center"/>
    </xf>
    <xf numFmtId="186" fontId="20" fillId="2" borderId="0" xfId="56" applyNumberFormat="1" applyFont="1" applyFill="1" applyBorder="1" applyAlignment="1">
      <alignment horizontal="right" vertical="center"/>
    </xf>
    <xf numFmtId="186" fontId="50" fillId="2" borderId="0" xfId="57" applyNumberFormat="1" applyFont="1" applyFill="1" applyAlignment="1">
      <alignment horizontal="center"/>
    </xf>
    <xf numFmtId="186" fontId="20" fillId="2" borderId="0" xfId="56" applyNumberFormat="1" applyFont="1" applyFill="1" applyBorder="1" applyAlignment="1">
      <alignment vertical="center"/>
    </xf>
    <xf numFmtId="186" fontId="26" fillId="2" borderId="0" xfId="57" applyNumberFormat="1" applyFill="1"/>
    <xf numFmtId="0" fontId="50" fillId="2" borderId="0" xfId="57" applyFont="1" applyFill="1"/>
    <xf numFmtId="0" fontId="26" fillId="2" borderId="0" xfId="57" applyFill="1" applyBorder="1"/>
    <xf numFmtId="186" fontId="26" fillId="2" borderId="0" xfId="57" applyNumberFormat="1" applyFill="1" applyBorder="1"/>
    <xf numFmtId="0" fontId="8" fillId="2" borderId="4" xfId="56" applyFill="1" applyBorder="1" applyAlignment="1">
      <alignment horizontal="left"/>
    </xf>
    <xf numFmtId="186" fontId="34" fillId="2" borderId="4" xfId="56" applyNumberFormat="1" applyFont="1" applyFill="1" applyBorder="1" applyAlignment="1">
      <alignment vertical="center"/>
    </xf>
    <xf numFmtId="186" fontId="34" fillId="2" borderId="0" xfId="56" applyNumberFormat="1" applyFont="1" applyFill="1" applyBorder="1" applyAlignment="1">
      <alignment vertical="center"/>
    </xf>
    <xf numFmtId="0" fontId="21" fillId="2" borderId="0" xfId="57" applyFont="1" applyFill="1"/>
    <xf numFmtId="186" fontId="34" fillId="2" borderId="1" xfId="56" applyNumberFormat="1" applyFont="1" applyFill="1" applyBorder="1" applyAlignment="1">
      <alignment vertical="center"/>
    </xf>
    <xf numFmtId="0" fontId="26" fillId="2" borderId="0" xfId="57" applyFill="1" applyAlignment="1">
      <alignment horizontal="center"/>
    </xf>
    <xf numFmtId="0" fontId="38" fillId="2" borderId="0" xfId="57" applyFont="1" applyFill="1"/>
    <xf numFmtId="186" fontId="18" fillId="2" borderId="0" xfId="52" applyNumberFormat="1" applyFont="1" applyFill="1" applyBorder="1" applyAlignment="1">
      <alignment vertical="center"/>
    </xf>
    <xf numFmtId="0" fontId="24" fillId="2" borderId="0" xfId="57" applyFont="1" applyFill="1" applyAlignment="1">
      <alignment horizontal="center"/>
    </xf>
    <xf numFmtId="186" fontId="34" fillId="2" borderId="1" xfId="52" applyNumberFormat="1" applyFont="1" applyFill="1" applyBorder="1" applyAlignment="1">
      <alignment vertical="center"/>
    </xf>
    <xf numFmtId="186" fontId="18" fillId="2" borderId="1" xfId="52" applyNumberFormat="1" applyFont="1" applyFill="1" applyBorder="1" applyAlignment="1">
      <alignment vertical="center"/>
    </xf>
    <xf numFmtId="186" fontId="34" fillId="2" borderId="3" xfId="52" applyNumberFormat="1" applyFont="1" applyFill="1" applyBorder="1" applyAlignment="1">
      <alignment vertical="center"/>
    </xf>
    <xf numFmtId="186" fontId="34" fillId="2" borderId="0" xfId="52" applyNumberFormat="1" applyFont="1" applyFill="1" applyBorder="1" applyAlignment="1">
      <alignment vertical="center"/>
    </xf>
    <xf numFmtId="2" fontId="20" fillId="2" borderId="0" xfId="56" applyNumberFormat="1" applyFont="1" applyFill="1" applyBorder="1" applyAlignment="1">
      <alignment horizontal="right" vertical="center"/>
    </xf>
    <xf numFmtId="0" fontId="24" fillId="2" borderId="1" xfId="57" applyFont="1" applyFill="1" applyBorder="1"/>
    <xf numFmtId="0" fontId="26" fillId="2" borderId="1" xfId="57" applyFill="1" applyBorder="1"/>
    <xf numFmtId="0" fontId="24" fillId="2" borderId="0" xfId="57" applyFont="1" applyFill="1" applyBorder="1"/>
    <xf numFmtId="0" fontId="169" fillId="2" borderId="0" xfId="0" applyFont="1" applyFill="1" applyAlignment="1"/>
    <xf numFmtId="0" fontId="0" fillId="2" borderId="0" xfId="0" applyFill="1"/>
    <xf numFmtId="0" fontId="170" fillId="2" borderId="0" xfId="0" applyFont="1" applyFill="1" applyAlignment="1"/>
    <xf numFmtId="0" fontId="171" fillId="2" borderId="0" xfId="0" applyFont="1" applyFill="1" applyBorder="1" applyAlignment="1">
      <alignment horizontal="centerContinuous" vertical="center"/>
    </xf>
    <xf numFmtId="0" fontId="172" fillId="2" borderId="0" xfId="0" applyFont="1" applyFill="1" applyBorder="1" applyAlignment="1">
      <alignment horizontal="centerContinuous" vertical="center"/>
    </xf>
    <xf numFmtId="0" fontId="16" fillId="2" borderId="0" xfId="0" applyFont="1" applyFill="1" applyBorder="1" applyAlignment="1">
      <alignment horizontal="centerContinuous" vertical="center"/>
    </xf>
    <xf numFmtId="0" fontId="34" fillId="2" borderId="0" xfId="47" applyFont="1" applyFill="1" applyBorder="1" applyAlignment="1">
      <alignment horizontal="center" vertical="center"/>
    </xf>
    <xf numFmtId="2" fontId="18" fillId="2" borderId="0" xfId="47" applyNumberFormat="1" applyFont="1" applyFill="1" applyBorder="1" applyAlignment="1">
      <alignment vertical="center"/>
    </xf>
    <xf numFmtId="0" fontId="15" fillId="2" borderId="0" xfId="47" applyFont="1" applyFill="1" applyBorder="1" applyAlignment="1">
      <alignment vertical="center"/>
    </xf>
    <xf numFmtId="0" fontId="22" fillId="2" borderId="0" xfId="47" applyFont="1" applyFill="1" applyBorder="1" applyAlignment="1">
      <alignment vertical="center"/>
    </xf>
    <xf numFmtId="0" fontId="70" fillId="2" borderId="0" xfId="46" applyFont="1" applyFill="1" applyBorder="1" applyAlignment="1" applyProtection="1">
      <alignment vertical="center"/>
    </xf>
    <xf numFmtId="0" fontId="18" fillId="2" borderId="0" xfId="47" applyFont="1" applyFill="1" applyBorder="1" applyAlignment="1">
      <alignment vertical="center"/>
    </xf>
    <xf numFmtId="0" fontId="0" fillId="2" borderId="0" xfId="0" applyFill="1" applyAlignment="1">
      <alignment wrapText="1"/>
    </xf>
    <xf numFmtId="0" fontId="0" fillId="2" borderId="0" xfId="0" applyFill="1" applyAlignment="1">
      <alignment vertical="center" wrapText="1"/>
    </xf>
    <xf numFmtId="0" fontId="34" fillId="2" borderId="0" xfId="47" applyFont="1" applyFill="1" applyBorder="1" applyAlignment="1"/>
    <xf numFmtId="0" fontId="34" fillId="2" borderId="0" xfId="47" applyFont="1" applyFill="1" applyBorder="1" applyAlignment="1">
      <alignment vertical="center" wrapText="1"/>
    </xf>
    <xf numFmtId="0" fontId="8" fillId="2" borderId="0" xfId="5" applyFill="1" applyBorder="1" applyAlignment="1">
      <alignment wrapText="1"/>
    </xf>
    <xf numFmtId="0" fontId="13" fillId="2" borderId="0" xfId="4" applyFont="1" applyFill="1" applyBorder="1" applyAlignment="1">
      <alignment horizontal="center" vertical="center"/>
    </xf>
    <xf numFmtId="0" fontId="16" fillId="2" borderId="4" xfId="5" applyFont="1" applyFill="1" applyBorder="1" applyAlignment="1">
      <alignment horizontal="center" vertical="center"/>
    </xf>
    <xf numFmtId="0" fontId="14" fillId="2" borderId="3" xfId="4" applyFont="1" applyFill="1" applyBorder="1" applyAlignment="1">
      <alignment horizontal="center" vertical="center"/>
    </xf>
    <xf numFmtId="0" fontId="8" fillId="2" borderId="4" xfId="5" applyFont="1" applyFill="1" applyBorder="1" applyAlignment="1">
      <alignment horizontal="center" vertical="center"/>
    </xf>
    <xf numFmtId="0" fontId="7" fillId="2" borderId="3" xfId="4" applyFont="1" applyFill="1" applyBorder="1" applyAlignment="1">
      <alignment horizontal="left" vertical="center" wrapText="1"/>
    </xf>
    <xf numFmtId="0" fontId="20" fillId="2" borderId="3" xfId="5" applyFont="1" applyFill="1" applyBorder="1" applyAlignment="1">
      <alignment horizontal="center" vertical="center" wrapText="1"/>
    </xf>
    <xf numFmtId="0" fontId="20" fillId="2" borderId="4" xfId="5" applyFont="1" applyFill="1" applyBorder="1" applyAlignment="1">
      <alignment horizontal="center" vertical="center" wrapText="1"/>
    </xf>
    <xf numFmtId="0" fontId="21" fillId="2" borderId="0" xfId="5" applyFont="1" applyFill="1" applyAlignment="1">
      <alignment horizontal="left" vertical="center" wrapText="1"/>
    </xf>
    <xf numFmtId="0" fontId="21" fillId="2" borderId="0" xfId="5" applyFont="1" applyFill="1" applyAlignment="1">
      <alignment horizontal="left" vertical="center"/>
    </xf>
    <xf numFmtId="0" fontId="7" fillId="2" borderId="0" xfId="4" applyFont="1" applyFill="1" applyBorder="1" applyAlignment="1">
      <alignment horizontal="left" vertical="center" wrapText="1"/>
    </xf>
    <xf numFmtId="0" fontId="18" fillId="2" borderId="3" xfId="9" applyFont="1" applyFill="1" applyBorder="1" applyAlignment="1">
      <alignment horizontal="center" vertical="center"/>
    </xf>
    <xf numFmtId="0" fontId="34" fillId="2" borderId="4" xfId="9" applyFont="1" applyFill="1" applyBorder="1" applyAlignment="1">
      <alignment vertical="center"/>
    </xf>
    <xf numFmtId="0" fontId="39" fillId="2" borderId="0" xfId="9" applyFont="1" applyFill="1" applyAlignment="1">
      <alignment horizontal="left" vertical="center" wrapText="1"/>
    </xf>
    <xf numFmtId="0" fontId="18" fillId="2" borderId="4" xfId="9" applyFont="1" applyFill="1" applyBorder="1" applyAlignment="1">
      <alignment horizontal="center" vertical="center"/>
    </xf>
    <xf numFmtId="0" fontId="9" fillId="2" borderId="0" xfId="9" applyFont="1" applyFill="1" applyAlignment="1">
      <alignment horizontal="center" vertical="center" wrapText="1"/>
    </xf>
    <xf numFmtId="164" fontId="11" fillId="2" borderId="0" xfId="5" applyNumberFormat="1" applyFont="1" applyFill="1" applyBorder="1" applyAlignment="1">
      <alignment horizontal="center" vertical="center"/>
    </xf>
    <xf numFmtId="0" fontId="18" fillId="2" borderId="2" xfId="9" applyFont="1" applyFill="1" applyBorder="1" applyAlignment="1">
      <alignment horizontal="center" vertical="center"/>
    </xf>
    <xf numFmtId="0" fontId="9" fillId="2" borderId="0" xfId="9" applyFont="1" applyFill="1" applyAlignment="1">
      <alignment horizontal="center" vertical="center"/>
    </xf>
    <xf numFmtId="49" fontId="44" fillId="2" borderId="0" xfId="5" applyNumberFormat="1" applyFont="1" applyFill="1" applyAlignment="1">
      <alignment horizontal="left" vertical="top" wrapText="1"/>
    </xf>
    <xf numFmtId="49" fontId="43" fillId="2" borderId="0" xfId="5" applyNumberFormat="1" applyFont="1" applyFill="1" applyAlignment="1">
      <alignment horizontal="center" vertical="center" wrapText="1"/>
    </xf>
    <xf numFmtId="0" fontId="20" fillId="2" borderId="3" xfId="5" applyFont="1" applyFill="1" applyBorder="1" applyAlignment="1">
      <alignment horizontal="center" vertical="center"/>
    </xf>
    <xf numFmtId="0" fontId="21" fillId="2" borderId="4" xfId="5" applyFont="1" applyFill="1" applyBorder="1" applyAlignment="1">
      <alignment vertical="center"/>
    </xf>
    <xf numFmtId="0" fontId="21" fillId="2" borderId="0" xfId="13" applyNumberFormat="1" applyFont="1" applyFill="1" applyBorder="1" applyAlignment="1">
      <alignment horizontal="left" vertical="center" wrapText="1"/>
    </xf>
    <xf numFmtId="0" fontId="15" fillId="2" borderId="3" xfId="9" applyFont="1" applyFill="1" applyBorder="1" applyAlignment="1">
      <alignment horizontal="center" vertical="center"/>
    </xf>
    <xf numFmtId="0" fontId="22" fillId="2" borderId="4" xfId="9" applyFont="1" applyFill="1" applyBorder="1" applyAlignment="1">
      <alignment vertical="center"/>
    </xf>
    <xf numFmtId="0" fontId="9" fillId="2" borderId="0" xfId="5" applyFont="1" applyFill="1" applyBorder="1" applyAlignment="1">
      <alignment horizontal="center" vertical="center" wrapText="1"/>
    </xf>
    <xf numFmtId="0" fontId="15" fillId="2" borderId="3" xfId="4" applyFont="1" applyFill="1" applyBorder="1" applyAlignment="1">
      <alignment horizontal="center" vertical="center" wrapText="1"/>
    </xf>
    <xf numFmtId="0" fontId="8" fillId="2" borderId="3" xfId="5" applyFont="1" applyFill="1" applyBorder="1" applyAlignment="1">
      <alignment horizontal="center" vertical="center" wrapText="1"/>
    </xf>
    <xf numFmtId="0" fontId="8" fillId="2" borderId="4" xfId="5" applyFont="1" applyFill="1" applyBorder="1" applyAlignment="1">
      <alignment horizontal="center" vertical="center" wrapText="1"/>
    </xf>
    <xf numFmtId="0" fontId="15" fillId="2" borderId="0" xfId="5" applyFont="1" applyFill="1" applyBorder="1" applyAlignment="1">
      <alignment horizontal="center" vertical="center"/>
    </xf>
    <xf numFmtId="0" fontId="21" fillId="2" borderId="3" xfId="5" applyFont="1" applyFill="1" applyBorder="1" applyAlignment="1">
      <alignment horizontal="justify" vertical="center" wrapText="1"/>
    </xf>
    <xf numFmtId="0" fontId="8" fillId="2" borderId="3" xfId="5" applyFill="1" applyBorder="1" applyAlignment="1">
      <alignment horizontal="justify" vertical="center" wrapText="1"/>
    </xf>
    <xf numFmtId="4" fontId="15" fillId="2" borderId="3" xfId="15" applyNumberFormat="1" applyFont="1" applyFill="1" applyBorder="1" applyAlignment="1">
      <alignment horizontal="center" vertical="center" wrapText="1"/>
    </xf>
    <xf numFmtId="3" fontId="15" fillId="2" borderId="3" xfId="15" applyNumberFormat="1" applyFont="1" applyFill="1" applyBorder="1" applyAlignment="1">
      <alignment horizontal="center" vertical="center" wrapText="1"/>
    </xf>
    <xf numFmtId="0" fontId="55" fillId="2" borderId="4" xfId="5" applyFont="1" applyFill="1" applyBorder="1" applyAlignment="1">
      <alignment vertical="center" wrapText="1"/>
    </xf>
    <xf numFmtId="164" fontId="11" fillId="2" borderId="3" xfId="5" applyNumberFormat="1" applyFont="1" applyFill="1" applyBorder="1" applyAlignment="1">
      <alignment horizontal="center" vertical="center"/>
    </xf>
    <xf numFmtId="164" fontId="11" fillId="2" borderId="1" xfId="5" applyNumberFormat="1" applyFont="1" applyFill="1" applyBorder="1" applyAlignment="1">
      <alignment horizontal="center" vertical="center"/>
    </xf>
    <xf numFmtId="0" fontId="9" fillId="2" borderId="0" xfId="5" applyFont="1" applyFill="1" applyAlignment="1">
      <alignment horizontal="center" vertical="center" wrapText="1"/>
    </xf>
    <xf numFmtId="0" fontId="28" fillId="2" borderId="0" xfId="5" applyFont="1" applyFill="1" applyAlignment="1">
      <alignment horizontal="center" vertical="center" wrapText="1"/>
    </xf>
    <xf numFmtId="165" fontId="15" fillId="2" borderId="3" xfId="5" applyNumberFormat="1" applyFont="1" applyFill="1" applyBorder="1" applyAlignment="1">
      <alignment horizontal="center" vertical="center" wrapText="1"/>
    </xf>
    <xf numFmtId="0" fontId="8" fillId="2" borderId="3" xfId="5" applyFill="1" applyBorder="1" applyAlignment="1">
      <alignment vertical="center" wrapText="1"/>
    </xf>
    <xf numFmtId="0" fontId="8" fillId="2" borderId="4" xfId="5" applyFill="1" applyBorder="1" applyAlignment="1">
      <alignment vertical="center" wrapText="1"/>
    </xf>
    <xf numFmtId="0" fontId="21" fillId="2" borderId="3" xfId="5" applyFont="1" applyFill="1" applyBorder="1" applyAlignment="1">
      <alignment vertical="center" wrapText="1"/>
    </xf>
    <xf numFmtId="185" fontId="11" fillId="2" borderId="1" xfId="9" applyNumberFormat="1" applyFont="1" applyFill="1" applyBorder="1" applyAlignment="1">
      <alignment horizontal="center" vertical="center"/>
    </xf>
    <xf numFmtId="0" fontId="15" fillId="2" borderId="4" xfId="9" applyFont="1" applyFill="1" applyBorder="1" applyAlignment="1">
      <alignment horizontal="center" vertical="center"/>
    </xf>
    <xf numFmtId="0" fontId="9" fillId="2" borderId="0" xfId="5" applyFont="1" applyFill="1" applyBorder="1" applyAlignment="1">
      <alignment horizontal="center" vertical="center"/>
    </xf>
    <xf numFmtId="0" fontId="16" fillId="2" borderId="0" xfId="5" applyFont="1" applyFill="1" applyBorder="1" applyAlignment="1">
      <alignment horizontal="center" vertical="center"/>
    </xf>
    <xf numFmtId="0" fontId="14" fillId="2" borderId="0" xfId="4" applyFont="1" applyFill="1" applyBorder="1" applyAlignment="1">
      <alignment horizontal="center" vertical="center"/>
    </xf>
    <xf numFmtId="0" fontId="8" fillId="2" borderId="0" xfId="5" applyFont="1" applyFill="1" applyBorder="1" applyAlignment="1">
      <alignment horizontal="center" vertical="center"/>
    </xf>
    <xf numFmtId="166" fontId="18" fillId="2" borderId="0" xfId="18" applyNumberFormat="1" applyFont="1" applyFill="1" applyBorder="1" applyAlignment="1" applyProtection="1">
      <alignment horizontal="center" vertical="center"/>
    </xf>
    <xf numFmtId="166" fontId="18" fillId="2" borderId="4" xfId="18" applyNumberFormat="1" applyFont="1" applyFill="1" applyBorder="1" applyAlignment="1" applyProtection="1">
      <alignment horizontal="center" vertical="center"/>
    </xf>
    <xf numFmtId="166" fontId="18" fillId="2" borderId="8" xfId="12" applyNumberFormat="1" applyFont="1" applyFill="1" applyBorder="1" applyAlignment="1">
      <alignment horizontal="center" vertical="center"/>
    </xf>
    <xf numFmtId="166" fontId="18" fillId="2" borderId="4" xfId="12" applyNumberFormat="1" applyFont="1" applyFill="1" applyBorder="1" applyAlignment="1">
      <alignment horizontal="center" vertical="center"/>
    </xf>
    <xf numFmtId="166" fontId="18" fillId="2" borderId="0" xfId="12" applyNumberFormat="1" applyFont="1" applyFill="1" applyBorder="1" applyAlignment="1">
      <alignment horizontal="center" vertical="center"/>
    </xf>
    <xf numFmtId="166" fontId="9" fillId="2" borderId="0" xfId="5" applyNumberFormat="1" applyFont="1" applyFill="1" applyAlignment="1">
      <alignment horizontal="center" vertical="center" wrapText="1"/>
    </xf>
    <xf numFmtId="0" fontId="9" fillId="2" borderId="0" xfId="20" applyFont="1" applyFill="1" applyBorder="1" applyAlignment="1">
      <alignment horizontal="center" vertical="center" wrapText="1"/>
    </xf>
    <xf numFmtId="0" fontId="56" fillId="2" borderId="0" xfId="20" applyFont="1" applyFill="1" applyBorder="1" applyAlignment="1">
      <alignment horizontal="center" vertical="center"/>
    </xf>
    <xf numFmtId="186" fontId="73" fillId="2" borderId="4" xfId="5" applyNumberFormat="1" applyFont="1" applyFill="1" applyBorder="1" applyAlignment="1">
      <alignment horizontal="center" vertical="center"/>
    </xf>
    <xf numFmtId="186" fontId="21" fillId="2" borderId="0" xfId="22" applyNumberFormat="1" applyFont="1" applyFill="1" applyAlignment="1">
      <alignment vertical="center"/>
    </xf>
    <xf numFmtId="0" fontId="21" fillId="2" borderId="0" xfId="22" applyFont="1" applyFill="1" applyBorder="1" applyAlignment="1">
      <alignment horizontal="justify" vertical="center" wrapText="1"/>
    </xf>
    <xf numFmtId="186" fontId="15" fillId="2" borderId="8" xfId="5" applyNumberFormat="1" applyFont="1" applyFill="1" applyBorder="1" applyAlignment="1">
      <alignment horizontal="left" vertical="center" wrapText="1"/>
    </xf>
    <xf numFmtId="186" fontId="15" fillId="2" borderId="0" xfId="5" applyNumberFormat="1" applyFont="1" applyFill="1" applyBorder="1" applyAlignment="1">
      <alignment horizontal="left" vertical="center"/>
    </xf>
    <xf numFmtId="0" fontId="21" fillId="2" borderId="3" xfId="22" applyFont="1" applyFill="1" applyBorder="1" applyAlignment="1">
      <alignment horizontal="justify" vertical="center" wrapText="1"/>
    </xf>
    <xf numFmtId="186" fontId="15" fillId="2" borderId="8" xfId="5" applyNumberFormat="1" applyFont="1" applyFill="1" applyBorder="1" applyAlignment="1">
      <alignment horizontal="left" vertical="center"/>
    </xf>
    <xf numFmtId="186" fontId="9" fillId="2" borderId="0" xfId="22" applyNumberFormat="1" applyFont="1" applyFill="1" applyAlignment="1">
      <alignment horizontal="center" vertical="center" wrapText="1"/>
    </xf>
    <xf numFmtId="164" fontId="11" fillId="2" borderId="0" xfId="22" applyNumberFormat="1" applyFont="1" applyFill="1" applyBorder="1" applyAlignment="1">
      <alignment horizontal="center" vertical="center"/>
    </xf>
    <xf numFmtId="186" fontId="56" fillId="2" borderId="0" xfId="22" applyNumberFormat="1" applyFont="1" applyFill="1" applyBorder="1" applyAlignment="1">
      <alignment horizontal="center" vertical="center" wrapText="1"/>
    </xf>
    <xf numFmtId="0" fontId="9" fillId="2" borderId="0" xfId="5" applyFont="1" applyFill="1" applyAlignment="1">
      <alignment horizontal="center"/>
    </xf>
    <xf numFmtId="0" fontId="56" fillId="2" borderId="0" xfId="5" applyFont="1" applyFill="1" applyAlignment="1">
      <alignment horizontal="center"/>
    </xf>
    <xf numFmtId="186" fontId="80" fillId="2" borderId="0" xfId="5" applyNumberFormat="1" applyFont="1" applyFill="1" applyAlignment="1">
      <alignment horizontal="center" vertical="center" wrapText="1"/>
    </xf>
    <xf numFmtId="186" fontId="81" fillId="2" borderId="0" xfId="5" applyNumberFormat="1" applyFont="1" applyFill="1" applyAlignment="1">
      <alignment horizontal="center" vertical="center" wrapText="1"/>
    </xf>
    <xf numFmtId="0" fontId="15" fillId="2" borderId="3" xfId="27" applyFont="1" applyFill="1" applyBorder="1" applyAlignment="1">
      <alignment horizontal="center" vertical="center"/>
    </xf>
    <xf numFmtId="0" fontId="15" fillId="2" borderId="2" xfId="27" applyFont="1" applyFill="1" applyBorder="1" applyAlignment="1">
      <alignment horizontal="center" vertical="center"/>
    </xf>
    <xf numFmtId="186" fontId="9" fillId="2" borderId="0" xfId="5" applyNumberFormat="1" applyFont="1" applyFill="1" applyBorder="1" applyAlignment="1">
      <alignment horizontal="center"/>
    </xf>
    <xf numFmtId="186" fontId="20" fillId="2" borderId="16" xfId="5" applyNumberFormat="1" applyFont="1" applyFill="1" applyBorder="1" applyAlignment="1">
      <alignment horizontal="center" vertical="center"/>
    </xf>
    <xf numFmtId="186" fontId="21" fillId="2" borderId="16" xfId="5" applyNumberFormat="1" applyFont="1" applyFill="1" applyBorder="1" applyAlignment="1">
      <alignment horizontal="center" vertical="center"/>
    </xf>
    <xf numFmtId="186" fontId="9" fillId="2" borderId="0" xfId="5" applyNumberFormat="1" applyFont="1" applyFill="1" applyAlignment="1">
      <alignment horizontal="center"/>
    </xf>
    <xf numFmtId="49" fontId="95" fillId="2" borderId="0" xfId="5" applyNumberFormat="1" applyFont="1" applyFill="1" applyBorder="1" applyAlignment="1">
      <alignment horizontal="left" vertical="top" wrapText="1"/>
    </xf>
    <xf numFmtId="0" fontId="95" fillId="0" borderId="24" xfId="5" applyFont="1" applyBorder="1" applyAlignment="1">
      <alignment horizontal="left" vertical="top" wrapText="1"/>
    </xf>
    <xf numFmtId="0" fontId="15" fillId="2" borderId="0" xfId="5" applyFont="1" applyFill="1" applyAlignment="1">
      <alignment vertical="center" wrapText="1"/>
    </xf>
    <xf numFmtId="164" fontId="92" fillId="2" borderId="0" xfId="5" applyNumberFormat="1" applyFont="1" applyFill="1" applyBorder="1" applyAlignment="1">
      <alignment horizontal="center" vertical="center" wrapText="1"/>
    </xf>
    <xf numFmtId="0" fontId="93" fillId="2" borderId="0" xfId="5" applyFont="1" applyFill="1" applyBorder="1" applyAlignment="1">
      <alignment horizontal="center" vertical="center"/>
    </xf>
    <xf numFmtId="176" fontId="15" fillId="2" borderId="2" xfId="25" applyNumberFormat="1" applyFont="1" applyFill="1" applyBorder="1" applyAlignment="1">
      <alignment horizontal="center" vertical="center" wrapText="1"/>
    </xf>
    <xf numFmtId="49" fontId="96" fillId="2" borderId="0" xfId="5" applyNumberFormat="1" applyFont="1" applyFill="1" applyBorder="1" applyAlignment="1">
      <alignment horizontal="left" vertical="center" wrapText="1"/>
    </xf>
    <xf numFmtId="176" fontId="15" fillId="2" borderId="2" xfId="25" applyNumberFormat="1" applyFont="1" applyFill="1" applyBorder="1" applyAlignment="1">
      <alignment horizontal="center" vertical="center"/>
    </xf>
    <xf numFmtId="0" fontId="100" fillId="2" borderId="0" xfId="5" applyFont="1" applyFill="1" applyAlignment="1">
      <alignment horizontal="center" vertical="center" wrapText="1"/>
    </xf>
    <xf numFmtId="0" fontId="56" fillId="2" borderId="0" xfId="5" applyFont="1" applyFill="1" applyAlignment="1">
      <alignment horizontal="center" vertical="center"/>
    </xf>
    <xf numFmtId="0" fontId="18" fillId="2" borderId="3" xfId="34" applyFont="1" applyFill="1" applyBorder="1" applyAlignment="1">
      <alignment horizontal="center" vertical="center"/>
    </xf>
    <xf numFmtId="0" fontId="18" fillId="2" borderId="0" xfId="34" applyFont="1" applyFill="1" applyBorder="1" applyAlignment="1">
      <alignment horizontal="center" vertical="center"/>
    </xf>
    <xf numFmtId="0" fontId="18" fillId="2" borderId="5" xfId="34" applyFont="1" applyFill="1" applyBorder="1" applyAlignment="1">
      <alignment horizontal="center" vertical="center"/>
    </xf>
    <xf numFmtId="0" fontId="15" fillId="2" borderId="5" xfId="34" applyFont="1" applyFill="1" applyBorder="1" applyAlignment="1">
      <alignment horizontal="center" vertical="center"/>
    </xf>
    <xf numFmtId="0" fontId="15" fillId="2" borderId="3" xfId="34" applyFont="1" applyFill="1" applyBorder="1" applyAlignment="1">
      <alignment horizontal="center" vertical="center"/>
    </xf>
    <xf numFmtId="0" fontId="15" fillId="2" borderId="0" xfId="34" applyFont="1" applyFill="1" applyBorder="1" applyAlignment="1">
      <alignment horizontal="center" vertical="center"/>
    </xf>
    <xf numFmtId="0" fontId="100" fillId="2" borderId="0" xfId="5" applyFont="1" applyFill="1" applyAlignment="1">
      <alignment horizontal="center" vertical="center"/>
    </xf>
    <xf numFmtId="0" fontId="20" fillId="2" borderId="5" xfId="34" quotePrefix="1" applyFont="1" applyFill="1" applyBorder="1" applyAlignment="1">
      <alignment horizontal="center" vertical="center"/>
    </xf>
    <xf numFmtId="0" fontId="56" fillId="2" borderId="0" xfId="5" applyFont="1" applyFill="1" applyAlignment="1">
      <alignment horizontal="center" vertical="center" wrapText="1"/>
    </xf>
    <xf numFmtId="0" fontId="9" fillId="0" borderId="0" xfId="5" applyFont="1" applyFill="1" applyAlignment="1">
      <alignment horizontal="center" vertical="center" wrapText="1"/>
    </xf>
    <xf numFmtId="0" fontId="56" fillId="2" borderId="0" xfId="42" applyFont="1" applyFill="1" applyAlignment="1">
      <alignment horizontal="center" vertical="center"/>
    </xf>
    <xf numFmtId="0" fontId="56" fillId="2" borderId="0" xfId="43" applyFont="1" applyFill="1" applyAlignment="1">
      <alignment horizontal="center" vertical="center"/>
    </xf>
    <xf numFmtId="223" fontId="15" fillId="2" borderId="0" xfId="5" applyNumberFormat="1" applyFont="1" applyFill="1" applyBorder="1" applyAlignment="1">
      <alignment horizontal="left" vertical="center"/>
    </xf>
    <xf numFmtId="49" fontId="21" fillId="2" borderId="0" xfId="5" applyNumberFormat="1" applyFont="1" applyFill="1" applyBorder="1" applyAlignment="1">
      <alignment vertical="center" wrapText="1"/>
    </xf>
    <xf numFmtId="49" fontId="8" fillId="2" borderId="0" xfId="5" applyNumberFormat="1" applyFill="1" applyAlignment="1">
      <alignment vertical="center" wrapText="1"/>
    </xf>
    <xf numFmtId="0" fontId="8" fillId="2" borderId="0" xfId="5" applyFill="1" applyAlignment="1">
      <alignment vertical="center" wrapText="1"/>
    </xf>
    <xf numFmtId="49" fontId="123" fillId="2" borderId="0" xfId="5" applyNumberFormat="1" applyFont="1" applyFill="1" applyBorder="1" applyAlignment="1">
      <alignment horizontal="left" vertical="center" wrapText="1"/>
    </xf>
    <xf numFmtId="0" fontId="8" fillId="2" borderId="0" xfId="5" applyFill="1" applyAlignment="1">
      <alignment horizontal="left" vertical="center" wrapText="1"/>
    </xf>
    <xf numFmtId="223" fontId="18" fillId="2" borderId="0" xfId="44" applyNumberFormat="1" applyFont="1" applyFill="1" applyBorder="1" applyAlignment="1">
      <alignment horizontal="left" vertical="center"/>
    </xf>
    <xf numFmtId="223" fontId="18" fillId="2" borderId="5" xfId="44" applyNumberFormat="1" applyFont="1" applyFill="1" applyBorder="1" applyAlignment="1">
      <alignment horizontal="left" vertical="center"/>
    </xf>
    <xf numFmtId="223" fontId="15" fillId="2" borderId="20" xfId="5" applyNumberFormat="1" applyFont="1" applyFill="1" applyBorder="1" applyAlignment="1">
      <alignment horizontal="left" vertical="center"/>
    </xf>
    <xf numFmtId="0" fontId="119" fillId="2" borderId="0" xfId="5" applyNumberFormat="1" applyFont="1" applyFill="1" applyBorder="1" applyAlignment="1">
      <alignment horizontal="center" vertical="center" wrapText="1"/>
    </xf>
    <xf numFmtId="176" fontId="14" fillId="2" borderId="3" xfId="4" applyNumberFormat="1" applyFont="1" applyFill="1" applyBorder="1" applyAlignment="1">
      <alignment horizontal="center" vertical="center"/>
    </xf>
    <xf numFmtId="0" fontId="8" fillId="2" borderId="4" xfId="5" applyFill="1" applyBorder="1" applyAlignment="1">
      <alignment horizontal="center" vertical="center"/>
    </xf>
    <xf numFmtId="0" fontId="100" fillId="2" borderId="0" xfId="48" applyFont="1" applyFill="1" applyBorder="1" applyAlignment="1">
      <alignment horizontal="center" vertical="center" wrapText="1"/>
    </xf>
    <xf numFmtId="0" fontId="128" fillId="0" borderId="16" xfId="48" applyFont="1" applyFill="1" applyBorder="1" applyAlignment="1">
      <alignment horizontal="center" wrapText="1"/>
    </xf>
    <xf numFmtId="0" fontId="1" fillId="0" borderId="16" xfId="48" applyFill="1" applyBorder="1" applyAlignment="1">
      <alignment horizontal="center" wrapText="1"/>
    </xf>
    <xf numFmtId="0" fontId="22" fillId="0" borderId="3" xfId="4" applyFont="1" applyFill="1" applyBorder="1" applyAlignment="1">
      <alignment horizontal="left" vertical="center" wrapText="1"/>
    </xf>
    <xf numFmtId="0" fontId="22" fillId="2" borderId="0" xfId="4" applyFont="1" applyFill="1" applyBorder="1" applyAlignment="1">
      <alignment horizontal="justify" vertical="center" wrapText="1"/>
    </xf>
    <xf numFmtId="0" fontId="22" fillId="2" borderId="0" xfId="4" applyFont="1" applyFill="1" applyBorder="1" applyAlignment="1">
      <alignment horizontal="left" vertical="center" wrapText="1"/>
    </xf>
    <xf numFmtId="223" fontId="122" fillId="2" borderId="3" xfId="4" applyNumberFormat="1" applyFont="1" applyFill="1" applyBorder="1" applyAlignment="1">
      <alignment horizontal="left" vertical="center" wrapText="1"/>
    </xf>
    <xf numFmtId="223" fontId="21" fillId="2" borderId="3" xfId="5" applyNumberFormat="1" applyFont="1" applyFill="1" applyBorder="1" applyAlignment="1">
      <alignment vertical="center" wrapText="1"/>
    </xf>
    <xf numFmtId="223" fontId="21" fillId="2" borderId="4" xfId="5" applyNumberFormat="1" applyFont="1" applyFill="1" applyBorder="1" applyAlignment="1">
      <alignment vertical="center" wrapText="1"/>
    </xf>
    <xf numFmtId="223" fontId="14" fillId="2" borderId="3" xfId="4" applyNumberFormat="1" applyFont="1" applyFill="1" applyBorder="1" applyAlignment="1">
      <alignment horizontal="center" vertical="center"/>
    </xf>
    <xf numFmtId="223" fontId="22" fillId="2" borderId="4" xfId="5" applyNumberFormat="1" applyFont="1" applyFill="1" applyBorder="1" applyAlignment="1">
      <alignment horizontal="center" vertical="center"/>
    </xf>
    <xf numFmtId="223" fontId="18" fillId="2" borderId="0" xfId="5" applyNumberFormat="1" applyFont="1" applyFill="1" applyBorder="1" applyAlignment="1">
      <alignment horizontal="center" vertical="center"/>
    </xf>
    <xf numFmtId="0" fontId="34" fillId="2" borderId="0" xfId="5" quotePrefix="1" applyFont="1" applyFill="1" applyBorder="1" applyAlignment="1">
      <alignment vertical="top" wrapText="1"/>
    </xf>
    <xf numFmtId="0" fontId="16" fillId="2" borderId="0" xfId="5" applyFont="1" applyFill="1" applyBorder="1" applyAlignment="1">
      <alignment vertical="top" wrapText="1"/>
    </xf>
    <xf numFmtId="223" fontId="9" fillId="2" borderId="0" xfId="5" applyNumberFormat="1" applyFont="1" applyFill="1" applyBorder="1" applyAlignment="1">
      <alignment horizontal="center" vertical="center" wrapText="1"/>
    </xf>
    <xf numFmtId="0" fontId="16" fillId="2" borderId="0" xfId="5" applyFont="1" applyFill="1" applyAlignment="1">
      <alignment vertical="top" wrapText="1"/>
    </xf>
    <xf numFmtId="223" fontId="18" fillId="2" borderId="4" xfId="5" applyNumberFormat="1" applyFont="1" applyFill="1" applyBorder="1" applyAlignment="1">
      <alignment horizontal="center" vertical="center"/>
    </xf>
    <xf numFmtId="0" fontId="16" fillId="2" borderId="0" xfId="5" applyFont="1" applyFill="1" applyBorder="1" applyAlignment="1">
      <alignment wrapText="1"/>
    </xf>
    <xf numFmtId="164" fontId="104" fillId="2" borderId="0" xfId="4" applyNumberFormat="1" applyFont="1" applyFill="1" applyBorder="1" applyAlignment="1">
      <alignment horizontal="center" vertical="center" wrapText="1"/>
    </xf>
    <xf numFmtId="165" fontId="15" fillId="2" borderId="3" xfId="48" applyNumberFormat="1" applyFont="1" applyFill="1" applyBorder="1" applyAlignment="1">
      <alignment horizontal="center" vertical="center" wrapText="1"/>
    </xf>
    <xf numFmtId="0" fontId="1" fillId="2" borderId="3" xfId="48" applyFill="1" applyBorder="1" applyAlignment="1">
      <alignment horizontal="center" wrapText="1"/>
    </xf>
    <xf numFmtId="0" fontId="1" fillId="2" borderId="4" xfId="48" applyFill="1" applyBorder="1" applyAlignment="1">
      <alignment horizontal="center" wrapText="1"/>
    </xf>
    <xf numFmtId="0" fontId="14" fillId="2" borderId="2" xfId="4" applyFont="1" applyFill="1" applyBorder="1" applyAlignment="1">
      <alignment horizontal="center" vertical="center"/>
    </xf>
    <xf numFmtId="0" fontId="132" fillId="2" borderId="0" xfId="48" applyFont="1" applyFill="1" applyAlignment="1">
      <alignment horizontal="left" wrapText="1"/>
    </xf>
    <xf numFmtId="0" fontId="1" fillId="2" borderId="0" xfId="48" applyFont="1" applyFill="1" applyAlignment="1">
      <alignment horizontal="left" wrapText="1"/>
    </xf>
    <xf numFmtId="0" fontId="81" fillId="2" borderId="0" xfId="48" applyFont="1" applyFill="1" applyBorder="1" applyAlignment="1">
      <alignment horizontal="center" vertical="top" wrapText="1"/>
    </xf>
    <xf numFmtId="0" fontId="22" fillId="2" borderId="0" xfId="48" applyFont="1" applyFill="1" applyBorder="1" applyAlignment="1">
      <alignment vertical="center" wrapText="1"/>
    </xf>
    <xf numFmtId="0" fontId="8" fillId="2" borderId="0" xfId="5" applyFill="1" applyBorder="1" applyAlignment="1">
      <alignment wrapText="1"/>
    </xf>
    <xf numFmtId="223" fontId="141" fillId="2" borderId="3" xfId="4" applyNumberFormat="1" applyFont="1" applyFill="1" applyBorder="1" applyAlignment="1">
      <alignment horizontal="center" vertical="center"/>
    </xf>
    <xf numFmtId="223" fontId="141" fillId="2" borderId="4" xfId="4" applyNumberFormat="1" applyFont="1" applyFill="1" applyBorder="1" applyAlignment="1">
      <alignment horizontal="center" vertical="center"/>
    </xf>
    <xf numFmtId="232" fontId="34" fillId="2" borderId="0" xfId="5" applyNumberFormat="1" applyFont="1" applyFill="1" applyAlignment="1">
      <alignment horizontal="left" vertical="center" wrapText="1"/>
    </xf>
    <xf numFmtId="49" fontId="34" fillId="2" borderId="0" xfId="5" applyNumberFormat="1" applyFont="1" applyFill="1" applyAlignment="1">
      <alignment horizontal="left" vertical="center" wrapText="1"/>
    </xf>
    <xf numFmtId="49" fontId="8" fillId="0" borderId="0" xfId="5" applyNumberFormat="1" applyAlignment="1">
      <alignment horizontal="left" vertical="center" wrapText="1"/>
    </xf>
    <xf numFmtId="223" fontId="34" fillId="2" borderId="0" xfId="5" applyNumberFormat="1" applyFont="1" applyFill="1" applyAlignment="1">
      <alignment horizontal="left" vertical="center" wrapText="1"/>
    </xf>
    <xf numFmtId="0" fontId="8" fillId="0" borderId="0" xfId="5" applyAlignment="1">
      <alignment horizontal="left" vertical="center" wrapText="1"/>
    </xf>
    <xf numFmtId="0" fontId="16" fillId="0" borderId="0" xfId="5" applyFont="1" applyBorder="1" applyAlignment="1">
      <alignment vertical="top" wrapText="1"/>
    </xf>
    <xf numFmtId="0" fontId="16" fillId="0" borderId="0" xfId="5" applyFont="1" applyAlignment="1">
      <alignment vertical="top" wrapText="1"/>
    </xf>
    <xf numFmtId="223" fontId="34" fillId="2" borderId="4" xfId="5" applyNumberFormat="1" applyFont="1" applyFill="1" applyBorder="1" applyAlignment="1">
      <alignment horizontal="center" vertical="center" wrapText="1"/>
    </xf>
    <xf numFmtId="223" fontId="18" fillId="2" borderId="3" xfId="44" applyNumberFormat="1" applyFont="1" applyFill="1" applyBorder="1" applyAlignment="1">
      <alignment horizontal="center" vertical="center" wrapText="1"/>
    </xf>
    <xf numFmtId="223" fontId="34" fillId="2" borderId="3" xfId="5" applyNumberFormat="1" applyFont="1" applyFill="1" applyBorder="1" applyAlignment="1">
      <alignment horizontal="center" vertical="center" wrapText="1"/>
    </xf>
    <xf numFmtId="223" fontId="14" fillId="2" borderId="0" xfId="4" applyNumberFormat="1" applyFont="1" applyFill="1" applyBorder="1" applyAlignment="1">
      <alignment horizontal="center" vertical="center"/>
    </xf>
    <xf numFmtId="223" fontId="14" fillId="2" borderId="4" xfId="4" applyNumberFormat="1" applyFont="1" applyFill="1" applyBorder="1" applyAlignment="1">
      <alignment horizontal="center" vertical="center"/>
    </xf>
    <xf numFmtId="232" fontId="34" fillId="2" borderId="0" xfId="5" applyNumberFormat="1" applyFont="1" applyFill="1" applyAlignment="1">
      <alignment horizontal="justify" vertical="center" wrapText="1"/>
    </xf>
    <xf numFmtId="0" fontId="8" fillId="2" borderId="0" xfId="5" applyFont="1" applyFill="1" applyAlignment="1">
      <alignment vertical="center" wrapText="1"/>
    </xf>
    <xf numFmtId="223" fontId="34" fillId="2" borderId="0" xfId="44" applyNumberFormat="1" applyFont="1" applyFill="1" applyBorder="1" applyAlignment="1">
      <alignment vertical="center" wrapText="1"/>
    </xf>
    <xf numFmtId="49" fontId="34" fillId="2" borderId="0" xfId="44" applyNumberFormat="1" applyFont="1" applyFill="1" applyBorder="1" applyAlignment="1">
      <alignment vertical="center" wrapText="1"/>
    </xf>
    <xf numFmtId="223" fontId="18" fillId="2" borderId="4" xfId="44" applyNumberFormat="1" applyFont="1" applyFill="1" applyBorder="1" applyAlignment="1">
      <alignment horizontal="center" vertical="center" wrapText="1"/>
    </xf>
    <xf numFmtId="0" fontId="34" fillId="2" borderId="0" xfId="5" applyFont="1" applyFill="1" applyBorder="1" applyAlignment="1">
      <alignment vertical="top" wrapText="1"/>
    </xf>
    <xf numFmtId="49" fontId="34" fillId="2" borderId="0" xfId="5" applyNumberFormat="1" applyFont="1" applyFill="1" applyAlignment="1">
      <alignment horizontal="left" vertical="top" wrapText="1"/>
    </xf>
    <xf numFmtId="0" fontId="16" fillId="2" borderId="0" xfId="5" applyFont="1" applyFill="1" applyAlignment="1">
      <alignment horizontal="left" vertical="top" wrapText="1"/>
    </xf>
    <xf numFmtId="0" fontId="52" fillId="0" borderId="3" xfId="4" applyFont="1" applyFill="1" applyBorder="1" applyAlignment="1">
      <alignment horizontal="center" vertical="center" wrapText="1"/>
    </xf>
    <xf numFmtId="0" fontId="133" fillId="0" borderId="3" xfId="0" applyFont="1" applyBorder="1" applyAlignment="1">
      <alignment horizontal="center" vertical="center" wrapText="1"/>
    </xf>
    <xf numFmtId="0" fontId="133" fillId="0" borderId="4" xfId="0" applyFont="1" applyBorder="1" applyAlignment="1">
      <alignment horizontal="center" vertical="center" wrapText="1"/>
    </xf>
    <xf numFmtId="0" fontId="15" fillId="2" borderId="3" xfId="4" applyFont="1" applyFill="1" applyBorder="1" applyAlignment="1">
      <alignment horizontal="center" vertical="center"/>
    </xf>
    <xf numFmtId="0" fontId="8" fillId="2" borderId="0" xfId="5" applyFont="1" applyFill="1" applyBorder="1" applyAlignment="1">
      <alignment vertical="center" wrapText="1"/>
    </xf>
    <xf numFmtId="176" fontId="15" fillId="2" borderId="3" xfId="5" applyNumberFormat="1" applyFont="1" applyFill="1" applyBorder="1" applyAlignment="1">
      <alignment vertical="center"/>
    </xf>
    <xf numFmtId="176" fontId="15" fillId="2" borderId="4" xfId="5" applyNumberFormat="1" applyFont="1" applyFill="1" applyBorder="1" applyAlignment="1">
      <alignment vertical="center"/>
    </xf>
    <xf numFmtId="0" fontId="22" fillId="0" borderId="0" xfId="4" applyFont="1" applyFill="1" applyBorder="1" applyAlignment="1">
      <alignment horizontal="left" vertical="center" wrapText="1"/>
    </xf>
    <xf numFmtId="0" fontId="8" fillId="0" borderId="0" xfId="5" applyFont="1" applyBorder="1" applyAlignment="1">
      <alignment horizontal="left" vertical="center" wrapText="1"/>
    </xf>
    <xf numFmtId="0" fontId="133" fillId="0" borderId="0" xfId="0" applyFont="1" applyBorder="1" applyAlignment="1">
      <alignment vertical="center" wrapText="1"/>
    </xf>
    <xf numFmtId="0" fontId="52" fillId="2" borderId="3" xfId="4" applyFont="1" applyFill="1" applyBorder="1" applyAlignment="1">
      <alignment horizontal="center" vertical="center" wrapText="1"/>
    </xf>
    <xf numFmtId="0" fontId="133" fillId="2" borderId="3" xfId="0" applyFont="1" applyFill="1" applyBorder="1" applyAlignment="1">
      <alignment horizontal="center" vertical="center" wrapText="1"/>
    </xf>
    <xf numFmtId="0" fontId="133" fillId="2" borderId="4" xfId="0" applyFont="1" applyFill="1" applyBorder="1" applyAlignment="1">
      <alignment horizontal="center" vertical="center" wrapText="1"/>
    </xf>
    <xf numFmtId="0" fontId="21" fillId="2" borderId="0" xfId="53" applyFont="1" applyFill="1" applyBorder="1" applyAlignment="1">
      <alignment horizontal="left" vertical="center" wrapText="1"/>
    </xf>
    <xf numFmtId="0" fontId="15" fillId="2" borderId="35" xfId="51" applyFont="1" applyFill="1" applyBorder="1" applyAlignment="1">
      <alignment horizontal="center" vertical="center"/>
    </xf>
    <xf numFmtId="0" fontId="15" fillId="2" borderId="37" xfId="51" applyFont="1" applyFill="1" applyBorder="1" applyAlignment="1">
      <alignment horizontal="center" vertical="center"/>
    </xf>
    <xf numFmtId="0" fontId="15" fillId="2" borderId="36" xfId="51" applyFont="1" applyFill="1" applyBorder="1" applyAlignment="1">
      <alignment horizontal="center" vertical="center" wrapText="1"/>
    </xf>
    <xf numFmtId="0" fontId="15" fillId="2" borderId="37" xfId="51" applyFont="1" applyFill="1" applyBorder="1" applyAlignment="1">
      <alignment horizontal="center" vertical="center" wrapText="1"/>
    </xf>
    <xf numFmtId="0" fontId="15" fillId="2" borderId="35" xfId="51" applyFont="1" applyFill="1" applyBorder="1" applyAlignment="1">
      <alignment horizontal="center" vertical="center" wrapText="1"/>
    </xf>
    <xf numFmtId="0" fontId="159" fillId="2" borderId="0" xfId="5" applyFont="1" applyFill="1" applyAlignment="1" applyProtection="1">
      <alignment horizontal="center" vertical="center"/>
    </xf>
    <xf numFmtId="0" fontId="15" fillId="2" borderId="2" xfId="5" applyFont="1" applyFill="1" applyBorder="1" applyAlignment="1">
      <alignment horizontal="center" vertical="center"/>
    </xf>
    <xf numFmtId="0" fontId="151" fillId="2" borderId="0" xfId="5" applyFont="1" applyFill="1" applyAlignment="1" applyProtection="1">
      <alignment horizontal="center" vertical="center" wrapText="1"/>
    </xf>
    <xf numFmtId="0" fontId="162" fillId="2" borderId="0" xfId="5" applyFont="1" applyFill="1" applyAlignment="1">
      <alignment horizontal="center" vertical="center" wrapText="1"/>
    </xf>
    <xf numFmtId="0" fontId="15" fillId="2" borderId="3" xfId="5" applyFont="1" applyFill="1" applyBorder="1" applyAlignment="1">
      <alignment horizontal="center" vertical="center"/>
    </xf>
    <xf numFmtId="0" fontId="22" fillId="2" borderId="4" xfId="5" applyFont="1" applyFill="1" applyBorder="1" applyAlignment="1">
      <alignment horizontal="center" vertical="center"/>
    </xf>
    <xf numFmtId="237" fontId="15" fillId="2" borderId="3" xfId="5" applyNumberFormat="1" applyFont="1" applyFill="1" applyBorder="1" applyAlignment="1">
      <alignment horizontal="center" vertical="center"/>
    </xf>
    <xf numFmtId="14" fontId="34" fillId="2" borderId="0" xfId="55" applyNumberFormat="1" applyFont="1" applyFill="1" applyBorder="1" applyAlignment="1">
      <alignment horizontal="center" vertical="center"/>
    </xf>
    <xf numFmtId="0" fontId="34" fillId="2" borderId="0" xfId="55" applyFont="1" applyFill="1" applyBorder="1" applyAlignment="1">
      <alignment horizontal="center" vertical="center"/>
    </xf>
    <xf numFmtId="236" fontId="166" fillId="2" borderId="0" xfId="56" applyNumberFormat="1" applyFont="1" applyFill="1" applyAlignment="1" applyProtection="1">
      <alignment horizontal="center" vertical="center"/>
    </xf>
    <xf numFmtId="0" fontId="15" fillId="2" borderId="3" xfId="55" applyFont="1" applyFill="1" applyBorder="1" applyAlignment="1">
      <alignment horizontal="center" vertical="center" wrapText="1"/>
    </xf>
    <xf numFmtId="0" fontId="15" fillId="2" borderId="4" xfId="55" applyFont="1" applyFill="1" applyBorder="1" applyAlignment="1">
      <alignment horizontal="center" vertical="center" wrapText="1"/>
    </xf>
    <xf numFmtId="0" fontId="15" fillId="2" borderId="31" xfId="55" applyFont="1" applyFill="1" applyBorder="1" applyAlignment="1">
      <alignment horizontal="center" vertical="center" wrapText="1"/>
    </xf>
    <xf numFmtId="0" fontId="15" fillId="2" borderId="29" xfId="55" applyFont="1" applyFill="1" applyBorder="1" applyAlignment="1">
      <alignment horizontal="center" vertical="center" wrapText="1"/>
    </xf>
    <xf numFmtId="0" fontId="15" fillId="2" borderId="16" xfId="55" applyFont="1" applyFill="1" applyBorder="1" applyAlignment="1">
      <alignment horizontal="center" vertical="center" wrapText="1"/>
    </xf>
    <xf numFmtId="0" fontId="15" fillId="2" borderId="0" xfId="55" applyFont="1" applyFill="1" applyBorder="1" applyAlignment="1">
      <alignment horizontal="center" vertical="center" wrapText="1"/>
    </xf>
    <xf numFmtId="186" fontId="151" fillId="2" borderId="0" xfId="56" applyNumberFormat="1" applyFont="1" applyFill="1" applyAlignment="1" applyProtection="1">
      <alignment horizontal="center" vertical="center"/>
    </xf>
    <xf numFmtId="186" fontId="72" fillId="2" borderId="0" xfId="56" applyNumberFormat="1" applyFont="1" applyFill="1" applyAlignment="1" applyProtection="1">
      <alignment horizontal="center" vertical="center"/>
    </xf>
    <xf numFmtId="186" fontId="151" fillId="2" borderId="0" xfId="52" applyNumberFormat="1" applyFont="1" applyFill="1" applyAlignment="1" applyProtection="1">
      <alignment horizontal="center" vertical="center"/>
    </xf>
    <xf numFmtId="236" fontId="11" fillId="2" borderId="0" xfId="52" applyNumberFormat="1" applyFont="1" applyFill="1" applyAlignment="1" applyProtection="1">
      <alignment horizontal="center" vertical="center"/>
    </xf>
    <xf numFmtId="186" fontId="72" fillId="2" borderId="0" xfId="52" applyNumberFormat="1" applyFont="1" applyFill="1" applyAlignment="1" applyProtection="1">
      <alignment horizontal="center" vertical="center"/>
    </xf>
    <xf numFmtId="0" fontId="39" fillId="2" borderId="3" xfId="57" applyNumberFormat="1" applyFont="1" applyFill="1" applyBorder="1" applyAlignment="1">
      <alignment vertical="top" wrapText="1"/>
    </xf>
    <xf numFmtId="0" fontId="168" fillId="0" borderId="3" xfId="5" applyNumberFormat="1" applyFont="1" applyBorder="1" applyAlignment="1">
      <alignment vertical="top" wrapText="1"/>
    </xf>
    <xf numFmtId="0" fontId="39" fillId="2" borderId="0" xfId="57" applyNumberFormat="1" applyFont="1" applyFill="1" applyBorder="1" applyAlignment="1">
      <alignment vertical="top" wrapText="1"/>
    </xf>
    <xf numFmtId="0" fontId="168" fillId="0" borderId="0" xfId="5" applyNumberFormat="1" applyFont="1" applyBorder="1" applyAlignment="1">
      <alignment vertical="top" wrapText="1"/>
    </xf>
    <xf numFmtId="49" fontId="44" fillId="2" borderId="0" xfId="5" applyNumberFormat="1" applyFont="1" applyFill="1" applyAlignment="1">
      <alignment horizontal="left" vertical="center" wrapText="1"/>
    </xf>
  </cellXfs>
  <cellStyles count="58">
    <cellStyle name="Hipervínculo" xfId="3" builtinId="8"/>
    <cellStyle name="Hipervínculo 2" xfId="10"/>
    <cellStyle name="Hipervínculo 3" xfId="50"/>
    <cellStyle name="Hipervínculo 4" xfId="46"/>
    <cellStyle name="Millares" xfId="1" builtinId="3"/>
    <cellStyle name="Millares 2" xfId="7"/>
    <cellStyle name="Millares 2 2" xfId="49"/>
    <cellStyle name="Millares 2 3 2 2" xfId="37"/>
    <cellStyle name="Millares 2_Bol_0411(corregido emisor inst)" xfId="13"/>
    <cellStyle name="Millares 4 2 2" xfId="38"/>
    <cellStyle name="Millares 40" xfId="31"/>
    <cellStyle name="Millares 6 2" xfId="24"/>
    <cellStyle name="Millares 6 2 2" xfId="29"/>
    <cellStyle name="Millares_Rentabilidad ajustada por riesgo (febrero 2007) web exceso cero" xfId="40"/>
    <cellStyle name="Moneda 2" xfId="8"/>
    <cellStyle name="Normal" xfId="0" builtinId="0"/>
    <cellStyle name="Normal 18 2" xfId="21"/>
    <cellStyle name="Normal 2" xfId="5"/>
    <cellStyle name="Normal 2 2" xfId="23"/>
    <cellStyle name="Normal 26 3" xfId="48"/>
    <cellStyle name="Normal 3 2" xfId="22"/>
    <cellStyle name="Normal 4_Formato nuevos cuadros" xfId="9"/>
    <cellStyle name="Normal_Aportes Voluntarios por AFP Sep_06 Ago_07" xfId="20"/>
    <cellStyle name="Normal_Bol_012005 (impreso)" xfId="17"/>
    <cellStyle name="Normal_Bol_082007" xfId="56"/>
    <cellStyle name="Normal_Bol_Propuesto_Cap" xfId="45"/>
    <cellStyle name="Normal_Calculo de la Rentabilidad Neta de Aportes Voluntarios" xfId="42"/>
    <cellStyle name="Normal_CD 27-28" xfId="35"/>
    <cellStyle name="Normal_COmisiones AVSF Y AVCF (3)" xfId="55"/>
    <cellStyle name="Normal_comisvsaporte_UCT" xfId="51"/>
    <cellStyle name="Normal_Cotizantes (2)" xfId="16"/>
    <cellStyle name="Normal_Cuadro1" xfId="15"/>
    <cellStyle name="Normal_Libro1" xfId="43"/>
    <cellStyle name="Normal_Libro21" xfId="32"/>
    <cellStyle name="Normal_Libro4" xfId="52"/>
    <cellStyle name="Normal_M2-99" xfId="44"/>
    <cellStyle name="Normal_PAG_000" xfId="47"/>
    <cellStyle name="Normal_PAG_01" xfId="4"/>
    <cellStyle name="Normal_PAG_02" xfId="6"/>
    <cellStyle name="Normal_PAG_04" xfId="18"/>
    <cellStyle name="Normal_PAG_11" xfId="25"/>
    <cellStyle name="Normal_PAG_25" xfId="53"/>
    <cellStyle name="Normal_PAG_37_1" xfId="54"/>
    <cellStyle name="Normal_Plantilla de los EEFF Ene-2010" xfId="57"/>
    <cellStyle name="Normal_Propuesta Semanal" xfId="14"/>
    <cellStyle name="Normal_Rentabilidad ajustada por riesgo (febrero 2007) web exceso cero" xfId="39"/>
    <cellStyle name="Normal_Rentabilidad ajustada por riesgo (febrero 2007) web exceso cero 2" xfId="41"/>
    <cellStyle name="Normal_SEM10..XLS" xfId="34"/>
    <cellStyle name="Normal_SEM8.XLS" xfId="27"/>
    <cellStyle name="Normal_Series Afil-Traspa-Aporte" xfId="19"/>
    <cellStyle name="Normal_Series Inversiones y AFP" xfId="33"/>
    <cellStyle name="Porcentaje" xfId="2" builtinId="5"/>
    <cellStyle name="Porcentaje 2" xfId="12"/>
    <cellStyle name="Porcentaje 2 2" xfId="11"/>
    <cellStyle name="Porcentaje 3 3" xfId="26"/>
    <cellStyle name="Porcentaje 3 3 2" xfId="28"/>
    <cellStyle name="Porcentaje 3 4" xfId="30"/>
    <cellStyle name="Porcentual 2 2" xfId="36"/>
  </cellStyles>
  <dxfs count="8">
    <dxf>
      <font>
        <condense val="0"/>
        <extend val="0"/>
        <color indexed="9"/>
      </font>
    </dxf>
    <dxf>
      <font>
        <condense val="0"/>
        <extend val="0"/>
        <color indexed="9"/>
      </font>
    </dxf>
    <dxf>
      <font>
        <condense val="0"/>
        <extend val="0"/>
        <color indexed="9"/>
      </font>
    </dxf>
    <dxf>
      <font>
        <condense val="0"/>
        <extend val="0"/>
        <color indexed="9"/>
      </font>
    </dxf>
    <dxf>
      <font>
        <b/>
        <i val="0"/>
        <condense val="0"/>
        <extend val="0"/>
        <color indexed="10"/>
      </font>
    </dxf>
    <dxf>
      <font>
        <b/>
        <i val="0"/>
      </font>
      <fill>
        <patternFill>
          <bgColor theme="5" tint="0.59996337778862885"/>
        </patternFill>
      </fill>
    </dxf>
    <dxf>
      <font>
        <b/>
        <i val="0"/>
        <color auto="1"/>
      </font>
      <fill>
        <patternFill>
          <bgColor theme="5" tint="0.59996337778862885"/>
        </patternFill>
      </fill>
    </dxf>
    <dxf>
      <font>
        <b/>
        <i val="0"/>
        <color auto="1"/>
      </font>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externalLink" Target="externalLinks/externalLink30.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externalLink" Target="externalLinks/externalLink2.xml"/><Relationship Id="rId112" Type="http://schemas.openxmlformats.org/officeDocument/2006/relationships/externalLink" Target="externalLinks/externalLink25.xml"/><Relationship Id="rId16" Type="http://schemas.openxmlformats.org/officeDocument/2006/relationships/worksheet" Target="worksheets/sheet16.xml"/><Relationship Id="rId107" Type="http://schemas.openxmlformats.org/officeDocument/2006/relationships/externalLink" Target="externalLinks/externalLink20.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externalLink" Target="externalLinks/externalLink15.xml"/><Relationship Id="rId123" Type="http://schemas.openxmlformats.org/officeDocument/2006/relationships/calcChain" Target="calcChain.xml"/><Relationship Id="rId5" Type="http://schemas.openxmlformats.org/officeDocument/2006/relationships/worksheet" Target="worksheets/sheet5.xml"/><Relationship Id="rId90" Type="http://schemas.openxmlformats.org/officeDocument/2006/relationships/externalLink" Target="externalLinks/externalLink3.xml"/><Relationship Id="rId95" Type="http://schemas.openxmlformats.org/officeDocument/2006/relationships/externalLink" Target="externalLinks/externalLink8.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externalLink" Target="externalLinks/externalLink26.xml"/><Relationship Id="rId118" Type="http://schemas.openxmlformats.org/officeDocument/2006/relationships/externalLink" Target="externalLinks/externalLink31.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16.xml"/><Relationship Id="rId108" Type="http://schemas.openxmlformats.org/officeDocument/2006/relationships/externalLink" Target="externalLinks/externalLink21.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externalLink" Target="externalLinks/externalLink4.xml"/><Relationship Id="rId96"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27.xml"/><Relationship Id="rId119" Type="http://schemas.openxmlformats.org/officeDocument/2006/relationships/externalLink" Target="externalLinks/externalLink32.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2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externalLink" Target="externalLinks/externalLink10.xml"/><Relationship Id="rId104" Type="http://schemas.openxmlformats.org/officeDocument/2006/relationships/externalLink" Target="externalLinks/externalLink17.xml"/><Relationship Id="rId120"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externalLink" Target="externalLinks/externalLink5.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externalLink" Target="externalLinks/externalLink23.xml"/><Relationship Id="rId115" Type="http://schemas.openxmlformats.org/officeDocument/2006/relationships/externalLink" Target="externalLinks/externalLink28.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externalLink" Target="externalLinks/externalLink13.xml"/><Relationship Id="rId105"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externalLink" Target="externalLinks/externalLink6.xml"/><Relationship Id="rId98" Type="http://schemas.openxmlformats.org/officeDocument/2006/relationships/externalLink" Target="externalLinks/externalLink11.xml"/><Relationship Id="rId121" Type="http://schemas.openxmlformats.org/officeDocument/2006/relationships/styles" Target="style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externalLink" Target="externalLinks/externalLink29.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externalLink" Target="externalLinks/externalLink1.xml"/><Relationship Id="rId111" Type="http://schemas.openxmlformats.org/officeDocument/2006/relationships/externalLink" Target="externalLinks/externalLink24.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externalLink" Target="externalLinks/externalLink19.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externalLink" Target="externalLinks/externalLink7.xml"/><Relationship Id="rId99" Type="http://schemas.openxmlformats.org/officeDocument/2006/relationships/externalLink" Target="externalLinks/externalLink12.xml"/><Relationship Id="rId101" Type="http://schemas.openxmlformats.org/officeDocument/2006/relationships/externalLink" Target="externalLinks/externalLink14.xml"/><Relationship Id="rId1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43401</xdr:colOff>
      <xdr:row>10</xdr:row>
      <xdr:rowOff>32467</xdr:rowOff>
    </xdr:from>
    <xdr:to>
      <xdr:col>6</xdr:col>
      <xdr:colOff>270514</xdr:colOff>
      <xdr:row>17</xdr:row>
      <xdr:rowOff>185529</xdr:rowOff>
    </xdr:to>
    <xdr:pic>
      <xdr:nvPicPr>
        <xdr:cNvPr id="2" name="1 Imagen" descr="C:\Documents and Settings\cmercado\Mis documentos\Cathy Mercado\LOGOS\con República del Perú\Logo SBS RDP BN final.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7401" y="2139563"/>
          <a:ext cx="2155304" cy="1451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PAG_35"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WINDOWS\Temporary%20Internet%20Files\OLK62A1\Libro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intranet.sbs.gob.pe/WINDOWS/Temporary%20Internet%20Files/OLK62A1/Libro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asara\PLantillas\windows\TEMP\INFORME%20DIARIO\INFORME%20DIARIO\Integra\Integra\INFORME%20DIARIO\Integra\Integra\NV9805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Willy\Boletin\Mensual\Cuadros\Bol_089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obles\semanal\Mis%20documentos\Mensual\Bol_079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samander\c\WINDOWS\TEMP\1996\BOL_059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Actualizacion%20SisCor\Series%20Inversiones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intranet2.sbs.gob.pe/Esteco/ASAP/SPP/Estad&#237;sticas%20cotizantes/cotizantes%20boletin%20V2%20(Nuev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Limte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artera%20por%20Clasificaci&#243;n%20de%20riesgo\Informes%20Mensuales\Setiembre%2020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www.sbs.gob.pe/Documentos%20Boris/Mensual/2001/Bol_012001/BolMen_Retiro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Estadisticas\Statistis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Esteco\ASAP\SPP\Boletines\Boletin%20Mensual\2008\Bol_072008\pBol_070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Esteco\ASAP\SPP\Boletines\Boletin%20Mensual\2013\Bol0413\Bol_04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Esteco\ASAP\SPP\Boletines\Boletin%20Mensual\2013\Bol0213\Datos\Inversiones%2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Esteco\ASAP\SPP\Boletin%20Semanal\2005\Bol_sem03\sem03_0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Esteco\ASAP\SPP\Boletines\Boletin%20Mensual\2006\Bol_022006\pBol_0220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ajaico\AppData\Local\Microsoft\Windows\Temporary%20Internet%20Files\Content.Outlook\2N84R2PS\Cuadros%20955%20Boletin%20y%20Carpeta%20Informacion%20Marzo%20201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Esteco/ASAP/SPP/Boletines/Boletin%20Mensual/2023/mayo/4P.%20Cart.%20Riesgo%20moneda%20emisor%20plazo%20y%20BG%20Fondos%20(16-20%20del%20mes).xlsm"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intranet2.sbs.gob.pe/Esteco/ASAP/SPP/Boletines/Boletin%20Mensual/2017/Bol0617/Bol061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Libro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Mis%20documentos\Roberto\Bolet&#237;n\Mensual\Octubre\Propuesta%20Stand%20by.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cuadros%20de%20morosidad.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Esteco\ASAP\SPP\Coyuntura\BD%20para%20Carpeta\Indicadores(linkead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steco\ASAP\SPP\Coyuntura\BD%20para%20Carpeta\Calculo%20de%20la%20Rentabilidad%20Neta%20de%20Aportes%20Voluntario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Mis%20documentos%20Sandra\Boletin%20Mensual\Bol_032000%20a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96.3.1.51/Files_Esteco/D/2009/03/FP-00009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Esteco\ASAP\SPP\Boletin%20Mensual\2007-WEB\Bol_012007\Rent%20Anulizada%20F1-Ene-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Documentos%20Boris\Mensual\2001\Bol_012001\BolMen_Retiro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Esteco\ASAP\SPP\Boletin%20Semanal\2003\2003\Bol_sem33\sem33_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villegas\1998.1\WINDOWS\Escritorio\Mi%20Malet&#237;n\199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_35"/>
      <sheetName val="VC_Shar"/>
      <sheetName val="PAG_34"/>
      <sheetName val="Intru"/>
      <sheetName val="PAG19"/>
      <sheetName val="Rentab S- US$"/>
      <sheetName val="LImites Javier"/>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19"/>
      <sheetName val="PAG19 (2)"/>
      <sheetName val="PAG42 (2)"/>
      <sheetName val="PAG45"/>
    </sheetNames>
    <sheetDataSet>
      <sheetData sheetId="0" refreshError="1">
        <row r="3">
          <cell r="B3" t="str">
            <v>Cuadro Nº 12</v>
          </cell>
        </row>
        <row r="4">
          <cell r="B4" t="str">
            <v>REMUNERACIONES PROMEDIO POR EDAD (1)</v>
          </cell>
        </row>
        <row r="5">
          <cell r="B5" t="str">
            <v>AL 31 DE MARZO DE 2001</v>
          </cell>
        </row>
        <row r="7">
          <cell r="B7" t="str">
            <v>Remuneración (S/.)</v>
          </cell>
          <cell r="C7" t="str">
            <v>&lt; 150</v>
          </cell>
          <cell r="D7" t="str">
            <v>[150-300)</v>
          </cell>
          <cell r="E7" t="str">
            <v>[300-450)</v>
          </cell>
          <cell r="F7" t="str">
            <v>[450-600)</v>
          </cell>
          <cell r="G7" t="str">
            <v>[600-750)</v>
          </cell>
          <cell r="H7" t="str">
            <v>[750-900)</v>
          </cell>
          <cell r="I7" t="str">
            <v>[900-1200)</v>
          </cell>
          <cell r="J7" t="str">
            <v>[1200-1500)</v>
          </cell>
          <cell r="K7" t="str">
            <v>[1500-2000)</v>
          </cell>
          <cell r="L7" t="str">
            <v>[2000-2500)</v>
          </cell>
          <cell r="M7" t="str">
            <v>[2500-3500)</v>
          </cell>
          <cell r="N7" t="str">
            <v>[3500-5000)</v>
          </cell>
          <cell r="O7" t="str">
            <v>&gt;= 5000</v>
          </cell>
          <cell r="P7" t="str">
            <v>SISTEMA</v>
          </cell>
        </row>
        <row r="8">
          <cell r="B8" t="str">
            <v>EDAD</v>
          </cell>
        </row>
        <row r="9">
          <cell r="B9" t="str">
            <v>&lt;21</v>
          </cell>
          <cell r="P9">
            <v>0</v>
          </cell>
        </row>
        <row r="10">
          <cell r="B10">
            <v>22</v>
          </cell>
          <cell r="P10">
            <v>0</v>
          </cell>
        </row>
        <row r="11">
          <cell r="B11">
            <v>23</v>
          </cell>
          <cell r="P11">
            <v>0</v>
          </cell>
        </row>
        <row r="12">
          <cell r="B12">
            <v>24</v>
          </cell>
          <cell r="P12">
            <v>0</v>
          </cell>
        </row>
        <row r="13">
          <cell r="B13">
            <v>25</v>
          </cell>
          <cell r="P13">
            <v>0</v>
          </cell>
        </row>
        <row r="14">
          <cell r="B14">
            <v>26</v>
          </cell>
          <cell r="P14">
            <v>0</v>
          </cell>
        </row>
        <row r="15">
          <cell r="B15">
            <v>27</v>
          </cell>
          <cell r="P15">
            <v>0</v>
          </cell>
        </row>
        <row r="16">
          <cell r="B16">
            <v>28</v>
          </cell>
          <cell r="P16">
            <v>0</v>
          </cell>
        </row>
        <row r="17">
          <cell r="B17">
            <v>29</v>
          </cell>
          <cell r="P17">
            <v>0</v>
          </cell>
        </row>
        <row r="18">
          <cell r="B18">
            <v>30</v>
          </cell>
          <cell r="P18">
            <v>0</v>
          </cell>
        </row>
        <row r="19">
          <cell r="B19">
            <v>31</v>
          </cell>
          <cell r="P19">
            <v>0</v>
          </cell>
        </row>
        <row r="20">
          <cell r="B20">
            <v>32</v>
          </cell>
          <cell r="P20">
            <v>0</v>
          </cell>
        </row>
        <row r="21">
          <cell r="B21">
            <v>33</v>
          </cell>
          <cell r="P21">
            <v>0</v>
          </cell>
        </row>
        <row r="22">
          <cell r="B22">
            <v>34</v>
          </cell>
          <cell r="P22">
            <v>0</v>
          </cell>
        </row>
        <row r="23">
          <cell r="B23">
            <v>35</v>
          </cell>
          <cell r="P23">
            <v>0</v>
          </cell>
        </row>
        <row r="24">
          <cell r="B24">
            <v>36</v>
          </cell>
          <cell r="P24">
            <v>0</v>
          </cell>
        </row>
        <row r="25">
          <cell r="B25">
            <v>37</v>
          </cell>
          <cell r="P25">
            <v>0</v>
          </cell>
        </row>
        <row r="26">
          <cell r="B26">
            <v>38</v>
          </cell>
          <cell r="P26">
            <v>0</v>
          </cell>
        </row>
        <row r="27">
          <cell r="B27">
            <v>39</v>
          </cell>
          <cell r="P27">
            <v>0</v>
          </cell>
        </row>
        <row r="28">
          <cell r="B28">
            <v>40</v>
          </cell>
          <cell r="P28">
            <v>0</v>
          </cell>
        </row>
        <row r="29">
          <cell r="B29">
            <v>41</v>
          </cell>
          <cell r="P29">
            <v>0</v>
          </cell>
        </row>
        <row r="30">
          <cell r="B30">
            <v>42</v>
          </cell>
          <cell r="P30">
            <v>0</v>
          </cell>
        </row>
        <row r="31">
          <cell r="B31">
            <v>43</v>
          </cell>
          <cell r="P31">
            <v>0</v>
          </cell>
        </row>
        <row r="32">
          <cell r="B32">
            <v>44</v>
          </cell>
          <cell r="P32">
            <v>0</v>
          </cell>
        </row>
        <row r="33">
          <cell r="B33">
            <v>45</v>
          </cell>
          <cell r="P33">
            <v>0</v>
          </cell>
        </row>
        <row r="34">
          <cell r="B34">
            <v>46</v>
          </cell>
          <cell r="P34">
            <v>0</v>
          </cell>
        </row>
        <row r="35">
          <cell r="B35">
            <v>47</v>
          </cell>
          <cell r="P35">
            <v>0</v>
          </cell>
        </row>
        <row r="36">
          <cell r="B36">
            <v>48</v>
          </cell>
        </row>
        <row r="37">
          <cell r="B37">
            <v>49</v>
          </cell>
          <cell r="P37">
            <v>0</v>
          </cell>
        </row>
        <row r="38">
          <cell r="B38" t="str">
            <v xml:space="preserve"> (1)  Considera a los afiliados que han efectuado aportes durante los últimos 12 meses.</v>
          </cell>
        </row>
        <row r="39">
          <cell r="B39" t="str">
            <v xml:space="preserve"> (2)  Edad de los afiliados al mes de marzo de 2001.</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19"/>
      <sheetName val="PAG19 (2)"/>
      <sheetName val="PAG42 (2)"/>
      <sheetName val="PAG45"/>
    </sheetNames>
    <sheetDataSet>
      <sheetData sheetId="0" refreshError="1"/>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 moratorios"/>
      <sheetName val="verificación"/>
      <sheetName val="H"/>
      <sheetName val="Indicadores"/>
      <sheetName val="Encaje"/>
      <sheetName val="BD_Accs"/>
      <sheetName val="VP_Accs"/>
      <sheetName val="Reporte"/>
      <sheetName val="Sol-Tr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_0"/>
      <sheetName val="PAG_00"/>
      <sheetName val="PAG_000"/>
      <sheetName val="PAG_01"/>
      <sheetName val="PAG_02"/>
      <sheetName val="PAG_03"/>
      <sheetName val="PAG_04"/>
      <sheetName val="PAG_05"/>
      <sheetName val="PAG_06"/>
      <sheetName val="PAG_07"/>
      <sheetName val="PAG_08"/>
      <sheetName val="PAG_09"/>
      <sheetName val="PAG_11"/>
      <sheetName val="PAG_17"/>
      <sheetName val="PAG_18"/>
      <sheetName val="PAG_19"/>
      <sheetName val="PAG_20"/>
      <sheetName val="PAG_21"/>
      <sheetName val="PAG_26"/>
      <sheetName val="PAG_27"/>
      <sheetName val="PAG_28"/>
      <sheetName val="PAG_29"/>
      <sheetName val="PAG_30"/>
      <sheetName val="PAG_31"/>
      <sheetName val="PAG_32"/>
      <sheetName val="PAG_34"/>
      <sheetName val="PAG_35"/>
      <sheetName val="PAG_36"/>
      <sheetName val="PAG_37"/>
      <sheetName val="PAG_3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_0"/>
      <sheetName val="PAG_00"/>
      <sheetName val="PAG_000"/>
      <sheetName val="PAG_01"/>
      <sheetName val="PAG_02"/>
      <sheetName val="PAG_03"/>
      <sheetName val="PAG_04"/>
      <sheetName val="PAG_05"/>
      <sheetName val="PAG_06"/>
      <sheetName val="PAG_07"/>
      <sheetName val="PAG_08"/>
      <sheetName val="PAG_09"/>
      <sheetName val="PAG_10"/>
      <sheetName val="PAG_11"/>
      <sheetName val="PAG_12"/>
      <sheetName val="PAG_14"/>
      <sheetName val="PAG_19"/>
      <sheetName val="PAG_20"/>
      <sheetName val="PAG_21"/>
      <sheetName val="PAG_22"/>
      <sheetName val="PAG_23"/>
      <sheetName val="PAG_28"/>
      <sheetName val="PAG_29"/>
      <sheetName val="PAG_30"/>
      <sheetName val="PAG_31"/>
      <sheetName val="PAG_32"/>
      <sheetName val="PAG_33"/>
      <sheetName val="PAG_34"/>
      <sheetName val="PAG_35"/>
      <sheetName val="PAG_36"/>
      <sheetName val="PAG_37"/>
      <sheetName val="PAG_38"/>
      <sheetName val="PAG_39"/>
      <sheetName val="PAG_40"/>
      <sheetName val="EST. FINANC - RATI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_35"/>
      <sheetName val="PAG_0"/>
      <sheetName val="PAG_00"/>
      <sheetName val="PAG_000"/>
      <sheetName val="PAG_01"/>
      <sheetName val="PAG_02"/>
      <sheetName val="PAG_03"/>
      <sheetName val="PAG_04"/>
      <sheetName val="PAG_05"/>
      <sheetName val="PAG_06"/>
      <sheetName val="PAG_07"/>
      <sheetName val="PAG_08"/>
      <sheetName val="PAG_09"/>
      <sheetName val="PAG_11"/>
      <sheetName val="PAG_16"/>
      <sheetName val="PAG_17"/>
      <sheetName val="PAG_18"/>
      <sheetName val="PAG_19"/>
      <sheetName val="PAG_24"/>
      <sheetName val="PAG_25"/>
      <sheetName val="PAG_26"/>
      <sheetName val="PAG_27"/>
      <sheetName val="PAG_29"/>
      <sheetName val="PAG_30"/>
      <sheetName val="PAG_32"/>
      <sheetName val="PAG_33"/>
      <sheetName val="PAG_34"/>
      <sheetName val="Ing-Egresos"/>
      <sheetName val="Concen"/>
      <sheetName val="Intru"/>
      <sheetName val="Cartera"/>
      <sheetName val="Rent 12m"/>
      <sheetName val="CD 6"/>
      <sheetName val="CD22"/>
      <sheetName val="CD3"/>
      <sheetName val="CD 1-2"/>
      <sheetName val="g1"/>
      <sheetName val="C2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u Anual"/>
      <sheetName val="Intru (2)"/>
      <sheetName val="Bol Conso"/>
      <sheetName val="Intru"/>
      <sheetName val="Riesgo"/>
      <sheetName val="Plazo"/>
      <sheetName val="Money"/>
      <sheetName val="Sector"/>
      <sheetName val="Concen"/>
      <sheetName val="Cart Instr"/>
      <sheetName val="Limites"/>
      <sheetName val="Cartera"/>
      <sheetName val="Cartera - Var"/>
      <sheetName val="Ing-Egresos"/>
      <sheetName val="Rent Anu"/>
      <sheetName val="Rent 12m"/>
      <sheetName val="Indices"/>
      <sheetName val="VC_Shar"/>
      <sheetName val="IndFondo"/>
      <sheetName val="RF"/>
      <sheetName val="DepxMoney"/>
      <sheetName val="AccxMoney"/>
      <sheetName val="Holgura"/>
      <sheetName val="Series InversionesC"/>
      <sheetName val="CarteraxEmisor"/>
      <sheetName val="Sol-Tras"/>
      <sheetName val="CAXEmisor"/>
    </sheetNames>
    <sheetDataSet>
      <sheetData sheetId="0" refreshError="1"/>
      <sheetData sheetId="1" refreshError="1"/>
      <sheetData sheetId="2" refreshError="1"/>
      <sheetData sheetId="3" refreshError="1">
        <row r="5">
          <cell r="E5">
            <v>36495</v>
          </cell>
          <cell r="F5">
            <v>36526</v>
          </cell>
          <cell r="G5">
            <v>36557</v>
          </cell>
          <cell r="H5">
            <v>36586</v>
          </cell>
          <cell r="I5">
            <v>36617</v>
          </cell>
          <cell r="J5">
            <v>36647</v>
          </cell>
          <cell r="K5">
            <v>36678</v>
          </cell>
          <cell r="L5">
            <v>36708</v>
          </cell>
          <cell r="M5">
            <v>36739</v>
          </cell>
          <cell r="N5">
            <v>36770</v>
          </cell>
          <cell r="O5">
            <v>36800</v>
          </cell>
          <cell r="P5">
            <v>36831</v>
          </cell>
          <cell r="Q5">
            <v>36861</v>
          </cell>
          <cell r="R5">
            <v>36892</v>
          </cell>
          <cell r="S5">
            <v>36923</v>
          </cell>
          <cell r="T5">
            <v>36951</v>
          </cell>
          <cell r="U5">
            <v>36982</v>
          </cell>
          <cell r="V5">
            <v>37012</v>
          </cell>
          <cell r="W5">
            <v>37043</v>
          </cell>
          <cell r="X5">
            <v>37073</v>
          </cell>
          <cell r="Y5">
            <v>37104</v>
          </cell>
          <cell r="Z5">
            <v>37135</v>
          </cell>
          <cell r="AA5">
            <v>37165</v>
          </cell>
          <cell r="AB5">
            <v>37196</v>
          </cell>
          <cell r="AC5">
            <v>37226</v>
          </cell>
          <cell r="AD5">
            <v>37257</v>
          </cell>
          <cell r="AE5">
            <v>37288</v>
          </cell>
          <cell r="AF5">
            <v>37316</v>
          </cell>
          <cell r="AG5">
            <v>37347</v>
          </cell>
          <cell r="AH5">
            <v>37377</v>
          </cell>
          <cell r="AI5">
            <v>37408</v>
          </cell>
          <cell r="AJ5">
            <v>37438</v>
          </cell>
          <cell r="AK5">
            <v>37469</v>
          </cell>
          <cell r="AL5">
            <v>37500</v>
          </cell>
          <cell r="AM5">
            <v>37530</v>
          </cell>
          <cell r="AN5">
            <v>37561</v>
          </cell>
          <cell r="AO5">
            <v>37591</v>
          </cell>
          <cell r="AP5">
            <v>37622</v>
          </cell>
          <cell r="AQ5">
            <v>37653</v>
          </cell>
          <cell r="AR5">
            <v>37681</v>
          </cell>
          <cell r="AS5">
            <v>37712</v>
          </cell>
          <cell r="AT5">
            <v>37742</v>
          </cell>
          <cell r="AU5">
            <v>37773</v>
          </cell>
          <cell r="AV5">
            <v>37803</v>
          </cell>
          <cell r="AW5">
            <v>37834</v>
          </cell>
          <cell r="AX5">
            <v>37865</v>
          </cell>
          <cell r="AY5">
            <v>37895</v>
          </cell>
          <cell r="AZ5">
            <v>37926</v>
          </cell>
          <cell r="BA5">
            <v>37956</v>
          </cell>
          <cell r="BB5">
            <v>37987</v>
          </cell>
          <cell r="BC5">
            <v>38018</v>
          </cell>
          <cell r="BD5">
            <v>38047</v>
          </cell>
          <cell r="BE5">
            <v>38078</v>
          </cell>
          <cell r="BF5">
            <v>38108</v>
          </cell>
          <cell r="BG5">
            <v>38139</v>
          </cell>
          <cell r="BH5">
            <v>38169</v>
          </cell>
          <cell r="BI5">
            <v>38200</v>
          </cell>
          <cell r="BJ5">
            <v>38231</v>
          </cell>
          <cell r="BK5">
            <v>38261</v>
          </cell>
          <cell r="BL5">
            <v>38292</v>
          </cell>
          <cell r="BM5">
            <v>38322</v>
          </cell>
          <cell r="BN5">
            <v>38353</v>
          </cell>
          <cell r="BO5">
            <v>38384</v>
          </cell>
          <cell r="BP5">
            <v>38412</v>
          </cell>
          <cell r="BQ5">
            <v>38443</v>
          </cell>
          <cell r="BR5">
            <v>38473</v>
          </cell>
          <cell r="BS5">
            <v>38504</v>
          </cell>
        </row>
        <row r="6">
          <cell r="E6" t="str">
            <v>$E$8</v>
          </cell>
          <cell r="F6" t="str">
            <v>$F$8</v>
          </cell>
          <cell r="G6" t="str">
            <v>$G$8</v>
          </cell>
          <cell r="H6" t="str">
            <v>$H$8</v>
          </cell>
          <cell r="I6" t="str">
            <v>$I$8</v>
          </cell>
          <cell r="J6" t="str">
            <v>$J$8</v>
          </cell>
          <cell r="K6" t="str">
            <v>$K$8</v>
          </cell>
          <cell r="L6" t="str">
            <v>$L$8</v>
          </cell>
          <cell r="M6" t="str">
            <v>$M$8</v>
          </cell>
          <cell r="N6" t="str">
            <v>$N$8</v>
          </cell>
          <cell r="O6" t="str">
            <v>$O$8</v>
          </cell>
          <cell r="P6" t="str">
            <v>$P$8</v>
          </cell>
          <cell r="Q6" t="str">
            <v>$Q$8</v>
          </cell>
          <cell r="R6" t="str">
            <v>$R$8</v>
          </cell>
          <cell r="S6" t="str">
            <v>$S$8</v>
          </cell>
          <cell r="T6" t="str">
            <v>$T$8</v>
          </cell>
          <cell r="U6" t="str">
            <v>$U$8</v>
          </cell>
          <cell r="V6" t="str">
            <v>$V$8</v>
          </cell>
          <cell r="W6" t="str">
            <v>$W$8</v>
          </cell>
          <cell r="X6" t="str">
            <v>$X$8</v>
          </cell>
          <cell r="Y6" t="str">
            <v>$Y$8</v>
          </cell>
          <cell r="Z6" t="str">
            <v>$Z$8</v>
          </cell>
          <cell r="AA6" t="str">
            <v>$AA$8</v>
          </cell>
          <cell r="AB6" t="str">
            <v>$AB$8</v>
          </cell>
          <cell r="AC6" t="str">
            <v>$AC$8</v>
          </cell>
          <cell r="AD6" t="str">
            <v>$AD$8</v>
          </cell>
          <cell r="AE6" t="str">
            <v>$AE$8</v>
          </cell>
          <cell r="AF6" t="str">
            <v>$AF$8</v>
          </cell>
          <cell r="AG6" t="str">
            <v>$AG$8</v>
          </cell>
          <cell r="AH6" t="str">
            <v>$AH$8</v>
          </cell>
          <cell r="AI6" t="str">
            <v>$AI$8</v>
          </cell>
          <cell r="AJ6" t="str">
            <v>$AJ$8</v>
          </cell>
          <cell r="AK6" t="str">
            <v>$AK$8</v>
          </cell>
          <cell r="AL6" t="str">
            <v>$AL$8</v>
          </cell>
          <cell r="AM6" t="str">
            <v>$AM$8</v>
          </cell>
          <cell r="AN6" t="str">
            <v>$AN$8</v>
          </cell>
          <cell r="AO6" t="str">
            <v>$AO$8</v>
          </cell>
          <cell r="AP6" t="str">
            <v>$AP$8</v>
          </cell>
          <cell r="AQ6" t="str">
            <v>$AQ$8</v>
          </cell>
          <cell r="AR6" t="str">
            <v>$AR$8</v>
          </cell>
          <cell r="AS6" t="str">
            <v>$AS$8</v>
          </cell>
          <cell r="AT6" t="str">
            <v>$AT$8</v>
          </cell>
          <cell r="AU6" t="str">
            <v>$AU$8</v>
          </cell>
          <cell r="AV6" t="str">
            <v>$AV$8</v>
          </cell>
          <cell r="AW6" t="str">
            <v>$AW$8</v>
          </cell>
          <cell r="AX6" t="str">
            <v>$AX$8</v>
          </cell>
          <cell r="AY6" t="str">
            <v>$AY$8</v>
          </cell>
          <cell r="AZ6" t="str">
            <v>$AZ$8</v>
          </cell>
          <cell r="BA6" t="str">
            <v>$BA$8</v>
          </cell>
          <cell r="BB6" t="str">
            <v>$BB$8</v>
          </cell>
          <cell r="BC6" t="str">
            <v>$BC$8</v>
          </cell>
          <cell r="BD6" t="str">
            <v>$BD$8</v>
          </cell>
          <cell r="BE6" t="str">
            <v>$BE$8</v>
          </cell>
          <cell r="BF6" t="str">
            <v>$BF$8</v>
          </cell>
          <cell r="BG6" t="str">
            <v>$BG$8</v>
          </cell>
          <cell r="BH6" t="str">
            <v>$BH$8</v>
          </cell>
          <cell r="BI6" t="str">
            <v>$BI$8</v>
          </cell>
          <cell r="BJ6" t="str">
            <v>$BJ$8</v>
          </cell>
          <cell r="BK6" t="str">
            <v>$BK$8</v>
          </cell>
          <cell r="BL6" t="str">
            <v>$BL$8</v>
          </cell>
          <cell r="BM6" t="str">
            <v>$BM$8</v>
          </cell>
          <cell r="BN6" t="str">
            <v>$BN$8</v>
          </cell>
          <cell r="BO6" t="str">
            <v>$BO$8</v>
          </cell>
          <cell r="BP6" t="str">
            <v>$BP$8</v>
          </cell>
          <cell r="BQ6" t="str">
            <v>$BQ$8</v>
          </cell>
          <cell r="BR6" t="str">
            <v>$BR$8</v>
          </cell>
          <cell r="BS6" t="str">
            <v>$BS$8</v>
          </cell>
          <cell r="BU6" t="str">
            <v>$BU$8</v>
          </cell>
          <cell r="BV6" t="str">
            <v>$BV$8</v>
          </cell>
          <cell r="BW6" t="str">
            <v>$BW$8</v>
          </cell>
          <cell r="BX6" t="str">
            <v>$BX$8</v>
          </cell>
          <cell r="BY6" t="str">
            <v>$BY$8</v>
          </cell>
          <cell r="BZ6" t="str">
            <v>$BZ$8</v>
          </cell>
          <cell r="CA6" t="str">
            <v>$CA$8</v>
          </cell>
          <cell r="CB6" t="str">
            <v>$CB$8</v>
          </cell>
          <cell r="CC6" t="str">
            <v>$CC$8</v>
          </cell>
          <cell r="CD6" t="str">
            <v>$CD$8</v>
          </cell>
          <cell r="CE6" t="str">
            <v>$CE$8</v>
          </cell>
          <cell r="CF6" t="str">
            <v>$CF$8</v>
          </cell>
          <cell r="CG6" t="str">
            <v>$CG$8</v>
          </cell>
          <cell r="CH6" t="str">
            <v>$CH$8</v>
          </cell>
          <cell r="CI6" t="str">
            <v>$CI$8</v>
          </cell>
          <cell r="CJ6" t="str">
            <v>$CJ$8</v>
          </cell>
          <cell r="CK6" t="str">
            <v>$CK$8</v>
          </cell>
          <cell r="CL6" t="str">
            <v>$CL$8</v>
          </cell>
          <cell r="CM6" t="str">
            <v>$CM$8</v>
          </cell>
          <cell r="CN6" t="str">
            <v>$CN$8</v>
          </cell>
        </row>
        <row r="7">
          <cell r="E7" t="str">
            <v>Intru!$E$8</v>
          </cell>
          <cell r="F7" t="str">
            <v>Intru!$F$8</v>
          </cell>
          <cell r="G7" t="str">
            <v>Intru!$G$8</v>
          </cell>
          <cell r="H7" t="str">
            <v>Intru!$H$8</v>
          </cell>
          <cell r="I7" t="str">
            <v>Intru!$I$8</v>
          </cell>
          <cell r="J7" t="str">
            <v>Intru!$J$8</v>
          </cell>
          <cell r="K7" t="str">
            <v>Intru!$K$8</v>
          </cell>
          <cell r="L7" t="str">
            <v>Intru!$L$8</v>
          </cell>
          <cell r="M7" t="str">
            <v>Intru!$M$8</v>
          </cell>
          <cell r="N7" t="str">
            <v>Intru!$N$8</v>
          </cell>
          <cell r="O7" t="str">
            <v>Intru!$O$8</v>
          </cell>
          <cell r="P7" t="str">
            <v>Intru!$P$8</v>
          </cell>
          <cell r="Q7" t="str">
            <v>Intru!$Q$8</v>
          </cell>
          <cell r="R7" t="str">
            <v>Intru!$R$8</v>
          </cell>
          <cell r="S7" t="str">
            <v>Intru!$S$8</v>
          </cell>
          <cell r="T7" t="str">
            <v>Intru!$T$8</v>
          </cell>
          <cell r="U7" t="str">
            <v>Intru!$U$8</v>
          </cell>
          <cell r="V7" t="str">
            <v>Intru!$V$8</v>
          </cell>
          <cell r="W7" t="str">
            <v>Intru!$W$8</v>
          </cell>
          <cell r="X7" t="str">
            <v>Intru!$X$8</v>
          </cell>
          <cell r="Y7" t="str">
            <v>Intru!$Y$8</v>
          </cell>
          <cell r="Z7" t="str">
            <v>Intru!$Z$8</v>
          </cell>
          <cell r="AA7" t="str">
            <v>Intru!$AA$8</v>
          </cell>
          <cell r="AB7" t="str">
            <v>Intru!$AB$8</v>
          </cell>
          <cell r="AC7" t="str">
            <v>Intru!$AC$8</v>
          </cell>
          <cell r="AD7" t="str">
            <v>Intru!$AD$8</v>
          </cell>
          <cell r="AE7" t="str">
            <v>Intru!$AE$8</v>
          </cell>
          <cell r="AF7" t="str">
            <v>Intru!$AF$8</v>
          </cell>
          <cell r="AG7" t="str">
            <v>Intru!$AG$8</v>
          </cell>
          <cell r="AH7" t="str">
            <v>Intru!$AH$8</v>
          </cell>
          <cell r="AI7" t="str">
            <v>Intru!$AI$8</v>
          </cell>
          <cell r="AJ7" t="str">
            <v>Intru!$AJ$8</v>
          </cell>
          <cell r="AK7" t="str">
            <v>Intru!$AK$8</v>
          </cell>
          <cell r="AL7" t="str">
            <v>Intru!$AL$8</v>
          </cell>
          <cell r="AM7" t="str">
            <v>Intru!$AM$8</v>
          </cell>
          <cell r="AN7" t="str">
            <v>Intru!$AN$8</v>
          </cell>
          <cell r="AO7" t="str">
            <v>Intru!$AO$8</v>
          </cell>
          <cell r="AP7" t="str">
            <v>Intru!$AP$8</v>
          </cell>
          <cell r="AQ7" t="str">
            <v>Intru!$AQ$8</v>
          </cell>
          <cell r="AR7" t="str">
            <v>Intru!$AR$8</v>
          </cell>
          <cell r="AS7" t="str">
            <v>Intru!$AS$8</v>
          </cell>
          <cell r="AT7" t="str">
            <v>Intru!$AT$8</v>
          </cell>
          <cell r="AU7" t="str">
            <v>Intru!$AU$8</v>
          </cell>
          <cell r="AV7" t="str">
            <v>Intru!$AV$8</v>
          </cell>
          <cell r="AW7" t="str">
            <v>Intru!$AW$8</v>
          </cell>
          <cell r="AX7" t="str">
            <v>Intru!$AX$8</v>
          </cell>
          <cell r="AY7" t="str">
            <v>Intru!$AY$8</v>
          </cell>
          <cell r="AZ7" t="str">
            <v>Intru!$AZ$8</v>
          </cell>
          <cell r="BA7" t="str">
            <v>Intru!$BA$8</v>
          </cell>
          <cell r="BB7" t="str">
            <v>Intru!$BB$8</v>
          </cell>
          <cell r="BC7" t="str">
            <v>Intru!$BC$8</v>
          </cell>
          <cell r="BD7" t="str">
            <v>Intru!$BD$8</v>
          </cell>
          <cell r="BE7" t="str">
            <v>Intru!$BE$8</v>
          </cell>
          <cell r="BF7" t="str">
            <v>Intru!$BF$8</v>
          </cell>
          <cell r="BG7" t="str">
            <v>Intru!$BG$8</v>
          </cell>
          <cell r="BH7" t="str">
            <v>Intru!$BH$8</v>
          </cell>
          <cell r="BI7" t="str">
            <v>Intru!$BI$8</v>
          </cell>
          <cell r="BJ7" t="str">
            <v>Intru!$BJ$8</v>
          </cell>
          <cell r="BK7" t="str">
            <v>Intru!$BK$8</v>
          </cell>
          <cell r="BL7" t="str">
            <v>Intru!$BL$8</v>
          </cell>
          <cell r="BM7" t="str">
            <v>Intru!$BM$8</v>
          </cell>
          <cell r="BN7" t="str">
            <v>Intru!$BN$8</v>
          </cell>
          <cell r="BO7" t="str">
            <v>Intru!$BO$8</v>
          </cell>
          <cell r="BP7" t="str">
            <v>Intru!$BP$8</v>
          </cell>
          <cell r="BQ7" t="str">
            <v>Intru!$BQ$8</v>
          </cell>
          <cell r="BR7" t="str">
            <v>Intru!$BR$8</v>
          </cell>
          <cell r="BS7" t="str">
            <v>Intru!$BS$8</v>
          </cell>
          <cell r="BU7" t="str">
            <v>Intru!$BU$8</v>
          </cell>
          <cell r="BV7" t="str">
            <v>Intru!$BV$8</v>
          </cell>
          <cell r="BW7" t="str">
            <v>Intru!$BW$8</v>
          </cell>
          <cell r="BX7" t="str">
            <v>Intru!$BX$8</v>
          </cell>
          <cell r="BY7" t="str">
            <v>Intru!$BY$8</v>
          </cell>
          <cell r="BZ7" t="str">
            <v>Intru!$BZ$8</v>
          </cell>
          <cell r="CA7" t="str">
            <v>Intru!$CA$8</v>
          </cell>
          <cell r="CB7" t="str">
            <v>Intru!$CB$8</v>
          </cell>
          <cell r="CC7" t="str">
            <v>Intru!$CC$8</v>
          </cell>
          <cell r="CD7" t="str">
            <v>Intru!$CD$8</v>
          </cell>
          <cell r="CE7" t="str">
            <v>Intru!$CE$8</v>
          </cell>
          <cell r="CF7" t="str">
            <v>Intru!$CF$8</v>
          </cell>
          <cell r="CG7" t="str">
            <v>Intru!$CG$8</v>
          </cell>
          <cell r="CH7" t="str">
            <v>Intru!$CH$8</v>
          </cell>
          <cell r="CI7" t="str">
            <v>Intru!$CI$8</v>
          </cell>
          <cell r="CJ7" t="str">
            <v>Intru!$CJ$8</v>
          </cell>
          <cell r="CK7" t="str">
            <v>Intru!$CK$8</v>
          </cell>
          <cell r="CL7" t="str">
            <v>Intru!$CL$8</v>
          </cell>
          <cell r="CM7" t="str">
            <v>Intru!$CM$8</v>
          </cell>
          <cell r="CN7" t="str">
            <v>Intru!$CN$8</v>
          </cell>
        </row>
        <row r="155">
          <cell r="A155">
            <v>151</v>
          </cell>
          <cell r="B155" t="str">
            <v>UNIÓN VIDA 3/</v>
          </cell>
          <cell r="E155">
            <v>767843.00203020009</v>
          </cell>
          <cell r="F155">
            <v>2574599.0731833298</v>
          </cell>
          <cell r="G155">
            <v>2615011.8407700416</v>
          </cell>
          <cell r="H155">
            <v>2598210.6559166405</v>
          </cell>
          <cell r="I155">
            <v>2636982.6482671024</v>
          </cell>
          <cell r="J155">
            <v>2594510.766268142</v>
          </cell>
          <cell r="K155">
            <v>2672169.6814360349</v>
          </cell>
          <cell r="L155">
            <v>2690591.2283453546</v>
          </cell>
          <cell r="M155">
            <v>2779903.7470622524</v>
          </cell>
          <cell r="N155">
            <v>2778603.2260190258</v>
          </cell>
          <cell r="O155">
            <v>2759588.4465560513</v>
          </cell>
          <cell r="P155">
            <v>2725693.5462483321</v>
          </cell>
          <cell r="Q155">
            <v>2805175.8386903517</v>
          </cell>
          <cell r="R155">
            <v>2974841.9988250211</v>
          </cell>
          <cell r="S155">
            <v>3011887.6465083687</v>
          </cell>
          <cell r="T155">
            <v>3046249.1183040342</v>
          </cell>
          <cell r="U155">
            <v>3077277.4975070916</v>
          </cell>
          <cell r="V155">
            <v>3169206.0281140613</v>
          </cell>
          <cell r="W155">
            <v>3206242.0951881227</v>
          </cell>
          <cell r="X155">
            <v>3220535.6784910769</v>
          </cell>
          <cell r="Y155">
            <v>3355935.6400838546</v>
          </cell>
          <cell r="Z155">
            <v>3369427.4602147564</v>
          </cell>
          <cell r="AA155">
            <v>3353043.6780088064</v>
          </cell>
          <cell r="AB155">
            <v>3434955.0252966969</v>
          </cell>
          <cell r="AC155">
            <v>3530824.2106038108</v>
          </cell>
          <cell r="AD155">
            <v>3688170.355039468</v>
          </cell>
          <cell r="AE155">
            <v>3772163.0644507995</v>
          </cell>
          <cell r="AF155">
            <v>3814677.7524223221</v>
          </cell>
          <cell r="AG155">
            <v>3832335.5216109203</v>
          </cell>
          <cell r="AH155">
            <v>3918758.7049061819</v>
          </cell>
          <cell r="AI155">
            <v>3912959.8902424062</v>
          </cell>
          <cell r="AJ155">
            <v>3924042.5968394242</v>
          </cell>
          <cell r="AK155">
            <v>4077020.1289851079</v>
          </cell>
          <cell r="AL155">
            <v>4091113.9621136775</v>
          </cell>
          <cell r="AM155">
            <v>4116076.4361922103</v>
          </cell>
          <cell r="AN155">
            <v>4227006.0809455663</v>
          </cell>
          <cell r="AO155">
            <v>4329460.8189721275</v>
          </cell>
          <cell r="AP155">
            <v>4472781.1488602879</v>
          </cell>
          <cell r="AQ155">
            <v>4594951.4515329506</v>
          </cell>
          <cell r="AR155">
            <v>4618575.1212507598</v>
          </cell>
          <cell r="AS155">
            <v>4815844.4476806754</v>
          </cell>
          <cell r="AT155">
            <v>4944697.7529287199</v>
          </cell>
          <cell r="AU155">
            <v>5005139.8502946561</v>
          </cell>
          <cell r="AV155">
            <v>5110089.9292272348</v>
          </cell>
          <cell r="AW155">
            <v>5270600.6386343585</v>
          </cell>
          <cell r="AX155">
            <v>5435921.6746788844</v>
          </cell>
          <cell r="AY155">
            <v>5639697.4989997791</v>
          </cell>
          <cell r="AZ155">
            <v>5812788.0417365897</v>
          </cell>
          <cell r="BA155">
            <v>6009306.6961815404</v>
          </cell>
          <cell r="BB155">
            <v>6048879.4737722734</v>
          </cell>
          <cell r="BC155">
            <v>6113788.0009628003</v>
          </cell>
          <cell r="BD155">
            <v>6382351.9967034701</v>
          </cell>
          <cell r="BE155">
            <v>6259612.5410630992</v>
          </cell>
          <cell r="BF155">
            <v>6337729.0727021629</v>
          </cell>
          <cell r="BG155">
            <v>6405721.3493971638</v>
          </cell>
          <cell r="BH155">
            <v>6375036.2796367807</v>
          </cell>
          <cell r="BI155">
            <v>6481466.187316251</v>
          </cell>
          <cell r="BJ155">
            <v>6688944.048962268</v>
          </cell>
          <cell r="BK155">
            <v>6834796.1280293297</v>
          </cell>
          <cell r="BL155">
            <v>6981709.2215901557</v>
          </cell>
          <cell r="BM155">
            <v>7062413.9528231462</v>
          </cell>
          <cell r="BN155">
            <v>7194221.8267403478</v>
          </cell>
          <cell r="BO155">
            <v>7392715.0544813797</v>
          </cell>
          <cell r="BP155">
            <v>7299639.8019804172</v>
          </cell>
          <cell r="BQ155">
            <v>7358110.8396360464</v>
          </cell>
          <cell r="BR155">
            <v>7403752.2156613469</v>
          </cell>
          <cell r="BS155">
            <v>7549348.1301790997</v>
          </cell>
        </row>
        <row r="247">
          <cell r="A247">
            <v>243</v>
          </cell>
          <cell r="B247" t="str">
            <v>CARTERA ADMINISTRADA SPP</v>
          </cell>
          <cell r="E247">
            <v>8465050.6371513214</v>
          </cell>
          <cell r="F247">
            <v>8822330.0984909125</v>
          </cell>
          <cell r="G247">
            <v>8940922.9474103376</v>
          </cell>
          <cell r="H247">
            <v>8889701.5882743187</v>
          </cell>
          <cell r="I247">
            <v>9037618.903008217</v>
          </cell>
          <cell r="J247">
            <v>8885143.0335321054</v>
          </cell>
          <cell r="K247">
            <v>9160949.8557454478</v>
          </cell>
          <cell r="L247">
            <v>9233230.3841217831</v>
          </cell>
          <cell r="M247">
            <v>9581406.3384255487</v>
          </cell>
          <cell r="N247">
            <v>9601385.0337820575</v>
          </cell>
          <cell r="O247">
            <v>9571130.9011680447</v>
          </cell>
          <cell r="P247">
            <v>9460916.2233598176</v>
          </cell>
          <cell r="Q247">
            <v>9742638.0028485488</v>
          </cell>
          <cell r="R247">
            <v>10341153.143234387</v>
          </cell>
          <cell r="S247">
            <v>10413634.909261983</v>
          </cell>
          <cell r="T247">
            <v>10665355.23069516</v>
          </cell>
          <cell r="U247">
            <v>10771505.899227161</v>
          </cell>
          <cell r="V247">
            <v>11120901.168333663</v>
          </cell>
          <cell r="W247">
            <v>11277462.167138975</v>
          </cell>
          <cell r="X247">
            <v>11354032.820181703</v>
          </cell>
          <cell r="Y247">
            <v>11814301.321730634</v>
          </cell>
          <cell r="Z247">
            <v>11845015.446360465</v>
          </cell>
          <cell r="AA247">
            <v>11832656.286374923</v>
          </cell>
          <cell r="AB247">
            <v>12174329.103486139</v>
          </cell>
          <cell r="AC247">
            <v>12521390.842639066</v>
          </cell>
          <cell r="AD247">
            <v>13095335.013056252</v>
          </cell>
          <cell r="AE247">
            <v>13445255.814483166</v>
          </cell>
          <cell r="AF247">
            <v>13638003.208429977</v>
          </cell>
          <cell r="AG247">
            <v>13747927.365346164</v>
          </cell>
          <cell r="AH247">
            <v>14088374.985573471</v>
          </cell>
          <cell r="AI247">
            <v>14076808.698518256</v>
          </cell>
          <cell r="AJ247">
            <v>14128672.456115166</v>
          </cell>
          <cell r="AK247">
            <v>14692616.067908237</v>
          </cell>
          <cell r="AL247">
            <v>14778760.993622662</v>
          </cell>
          <cell r="AM247">
            <v>15084742.993419213</v>
          </cell>
          <cell r="AN247">
            <v>15493481.179227337</v>
          </cell>
          <cell r="AO247">
            <v>15906485.265601343</v>
          </cell>
          <cell r="AP247">
            <v>16401938.714995695</v>
          </cell>
          <cell r="AQ247">
            <v>16851325.855391007</v>
          </cell>
          <cell r="AR247">
            <v>16951532.79891853</v>
          </cell>
          <cell r="AS247">
            <v>17655885.705912296</v>
          </cell>
          <cell r="AT247">
            <v>18169101.137680314</v>
          </cell>
          <cell r="AU247">
            <v>18431411.190553978</v>
          </cell>
          <cell r="AV247">
            <v>18803682.69349039</v>
          </cell>
          <cell r="AW247">
            <v>19399141.663560066</v>
          </cell>
          <cell r="AX247">
            <v>20020599.574762713</v>
          </cell>
          <cell r="AY247">
            <v>20731106.416979879</v>
          </cell>
          <cell r="AZ247">
            <v>21374377.135822937</v>
          </cell>
          <cell r="BA247">
            <v>22055322.231690802</v>
          </cell>
          <cell r="BB247">
            <v>22175756.568372823</v>
          </cell>
          <cell r="BC247">
            <v>22423979.117001321</v>
          </cell>
          <cell r="BD247">
            <v>23386504.936125141</v>
          </cell>
          <cell r="BE247">
            <v>22964294.20374459</v>
          </cell>
          <cell r="BF247">
            <v>23210325.665084779</v>
          </cell>
          <cell r="BG247">
            <v>23476861.672783606</v>
          </cell>
          <cell r="BH247">
            <v>23343390.67265502</v>
          </cell>
          <cell r="BI247">
            <v>23748816.764678303</v>
          </cell>
          <cell r="BJ247">
            <v>24508614.254486129</v>
          </cell>
          <cell r="BK247">
            <v>25077142.322306592</v>
          </cell>
          <cell r="BL247">
            <v>25596871.475552626</v>
          </cell>
          <cell r="BM247">
            <v>25907625.473669007</v>
          </cell>
          <cell r="BN247">
            <v>26424990.021547362</v>
          </cell>
          <cell r="BO247">
            <v>27164922.752822097</v>
          </cell>
          <cell r="BP247">
            <v>26841617.092137139</v>
          </cell>
          <cell r="BQ247">
            <v>27055567.381029192</v>
          </cell>
          <cell r="BR247">
            <v>27204415.096801214</v>
          </cell>
          <cell r="BS247">
            <v>27794314.701200791</v>
          </cell>
          <cell r="BU247">
            <v>18.390247762214095</v>
          </cell>
        </row>
      </sheetData>
      <sheetData sheetId="4" refreshError="1"/>
      <sheetData sheetId="5" refreshError="1"/>
      <sheetData sheetId="6" refreshError="1"/>
      <sheetData sheetId="7" refreshError="1"/>
      <sheetData sheetId="8" refreshError="1">
        <row r="4">
          <cell r="C4" t="str">
            <v>Emisor</v>
          </cell>
          <cell r="D4">
            <v>37196</v>
          </cell>
          <cell r="E4">
            <v>37316</v>
          </cell>
          <cell r="F4">
            <v>37377</v>
          </cell>
          <cell r="G4">
            <v>37408</v>
          </cell>
          <cell r="H4">
            <v>37438</v>
          </cell>
          <cell r="I4">
            <v>37469</v>
          </cell>
          <cell r="J4">
            <v>37500</v>
          </cell>
          <cell r="K4">
            <v>37530</v>
          </cell>
          <cell r="L4">
            <v>37561</v>
          </cell>
          <cell r="M4">
            <v>37591</v>
          </cell>
          <cell r="N4">
            <v>37622</v>
          </cell>
          <cell r="O4">
            <v>37653</v>
          </cell>
          <cell r="P4">
            <v>37681</v>
          </cell>
          <cell r="Q4">
            <v>37712</v>
          </cell>
          <cell r="R4">
            <v>37742</v>
          </cell>
          <cell r="S4">
            <v>37773</v>
          </cell>
          <cell r="T4">
            <v>37803</v>
          </cell>
          <cell r="U4">
            <v>37834</v>
          </cell>
          <cell r="V4">
            <v>37865</v>
          </cell>
          <cell r="W4">
            <v>37895</v>
          </cell>
          <cell r="X4">
            <v>37926</v>
          </cell>
          <cell r="Y4">
            <v>37956</v>
          </cell>
          <cell r="Z4">
            <v>37987</v>
          </cell>
          <cell r="AA4">
            <v>38018</v>
          </cell>
          <cell r="AB4">
            <v>38047</v>
          </cell>
          <cell r="AC4">
            <v>38078</v>
          </cell>
          <cell r="AD4">
            <v>38108</v>
          </cell>
          <cell r="AE4">
            <v>38139</v>
          </cell>
          <cell r="AF4">
            <v>38169</v>
          </cell>
          <cell r="AG4">
            <v>38200</v>
          </cell>
          <cell r="AH4">
            <v>38231</v>
          </cell>
          <cell r="AI4">
            <v>38261</v>
          </cell>
          <cell r="AJ4">
            <v>38292</v>
          </cell>
          <cell r="AK4">
            <v>38322</v>
          </cell>
          <cell r="AL4">
            <v>38353</v>
          </cell>
          <cell r="AM4">
            <v>38384</v>
          </cell>
          <cell r="AN4">
            <v>38412</v>
          </cell>
          <cell r="AO4">
            <v>38443</v>
          </cell>
          <cell r="AP4">
            <v>38473</v>
          </cell>
          <cell r="AS4" t="str">
            <v>ACTUALIZAR</v>
          </cell>
        </row>
        <row r="5">
          <cell r="B5">
            <v>1</v>
          </cell>
          <cell r="C5" t="str">
            <v>Gobierno Central</v>
          </cell>
          <cell r="D5">
            <v>10.346665809034766</v>
          </cell>
          <cell r="E5">
            <v>12.589815774471852</v>
          </cell>
          <cell r="F5">
            <v>11.635480809487603</v>
          </cell>
          <cell r="G5">
            <v>11.488065917330927</v>
          </cell>
          <cell r="H5">
            <v>10.703256516386164</v>
          </cell>
          <cell r="I5">
            <v>10.057973603496187</v>
          </cell>
          <cell r="J5">
            <v>9.6518733860622401</v>
          </cell>
          <cell r="K5">
            <v>9.776599224534424</v>
          </cell>
          <cell r="L5">
            <v>9.6929796392747427</v>
          </cell>
          <cell r="M5">
            <v>10.277415522771852</v>
          </cell>
          <cell r="N5">
            <v>10.900302864346697</v>
          </cell>
          <cell r="O5">
            <v>11.529268956741436</v>
          </cell>
          <cell r="P5">
            <v>11.506171162822367</v>
          </cell>
          <cell r="Q5">
            <v>12.613461308818236</v>
          </cell>
          <cell r="R5">
            <v>13.526472677434022</v>
          </cell>
          <cell r="S5">
            <v>13.834654355170633</v>
          </cell>
          <cell r="T5">
            <v>14.996806176456428</v>
          </cell>
          <cell r="U5">
            <v>15.794683000366161</v>
          </cell>
          <cell r="V5">
            <v>16.46990650909083</v>
          </cell>
          <cell r="W5">
            <v>16.429231977158185</v>
          </cell>
          <cell r="X5">
            <v>15.957112827686698</v>
          </cell>
          <cell r="Y5">
            <v>15.257483879339354</v>
          </cell>
          <cell r="Z5">
            <v>15.525133748934397</v>
          </cell>
          <cell r="AA5">
            <v>16.052159708263535</v>
          </cell>
          <cell r="AB5">
            <v>16.225550383296397</v>
          </cell>
          <cell r="AC5">
            <v>16.9836554963995</v>
          </cell>
          <cell r="AD5">
            <v>16.718386393115569</v>
          </cell>
          <cell r="AE5">
            <v>15.2</v>
          </cell>
          <cell r="AF5">
            <v>13.6991863667867</v>
          </cell>
          <cell r="AG5">
            <v>13.116682374646372</v>
          </cell>
          <cell r="AH5">
            <v>13.27347418739514</v>
          </cell>
          <cell r="AI5">
            <v>13.27347418739514</v>
          </cell>
          <cell r="AJ5">
            <v>13.377306250688672</v>
          </cell>
          <cell r="AK5">
            <v>13.848822782025874</v>
          </cell>
          <cell r="AL5">
            <v>13.205704974537191</v>
          </cell>
          <cell r="AM5">
            <v>12.666694142493986</v>
          </cell>
          <cell r="AN5">
            <v>13.462412892016234</v>
          </cell>
          <cell r="AO5">
            <v>13.796014681717903</v>
          </cell>
          <cell r="AP5">
            <v>14.050546958733362</v>
          </cell>
          <cell r="AQ5">
            <v>12.778306621989561</v>
          </cell>
          <cell r="AS5">
            <v>12.778306621989561</v>
          </cell>
        </row>
        <row r="6">
          <cell r="B6">
            <v>2</v>
          </cell>
          <cell r="C6" t="str">
            <v>Banco Central de Reserva del Perú</v>
          </cell>
          <cell r="D6">
            <v>2.7890578094196656</v>
          </cell>
          <cell r="E6">
            <v>3.226055505362138</v>
          </cell>
          <cell r="F6">
            <v>3.767072405597621</v>
          </cell>
          <cell r="G6">
            <v>3.413382956559234</v>
          </cell>
          <cell r="H6">
            <v>3.6113749429645083</v>
          </cell>
          <cell r="I6">
            <v>3.9256985563419402</v>
          </cell>
          <cell r="J6">
            <v>3.5456234113998577</v>
          </cell>
          <cell r="K6">
            <v>3.1163248329447018</v>
          </cell>
          <cell r="L6">
            <v>3.2032420058872746</v>
          </cell>
          <cell r="M6">
            <v>2.6763370780018438</v>
          </cell>
          <cell r="N6">
            <v>3.8721837297380923</v>
          </cell>
          <cell r="O6">
            <v>4.4820185325293274</v>
          </cell>
          <cell r="P6">
            <v>6.1600956434468195</v>
          </cell>
          <cell r="Q6">
            <v>5.7478671063350717</v>
          </cell>
          <cell r="R6">
            <v>5.5553496184598083</v>
          </cell>
          <cell r="S6">
            <v>5.2538282374324057</v>
          </cell>
          <cell r="T6">
            <v>4.7615449312950382</v>
          </cell>
          <cell r="U6">
            <v>5.3651305142849273</v>
          </cell>
          <cell r="V6">
            <v>4.7174578361694941</v>
          </cell>
          <cell r="W6">
            <v>5.1558671655565904</v>
          </cell>
          <cell r="X6">
            <v>4.8706203700659643</v>
          </cell>
          <cell r="Y6">
            <v>4.2150541831667923</v>
          </cell>
          <cell r="Z6">
            <v>6.9230549698495931</v>
          </cell>
          <cell r="AA6">
            <v>6.8535464695088315</v>
          </cell>
          <cell r="AB6">
            <v>6.4835687129173039</v>
          </cell>
          <cell r="AC6">
            <v>6.4304572580040107</v>
          </cell>
          <cell r="AD6">
            <v>6.1979861976678281</v>
          </cell>
          <cell r="AE6">
            <v>6</v>
          </cell>
          <cell r="AF6">
            <v>5.6714363721087722</v>
          </cell>
          <cell r="AG6">
            <v>7.1955039194996671</v>
          </cell>
          <cell r="AH6">
            <v>7.9687887205022525</v>
          </cell>
          <cell r="AI6">
            <v>7.9687887205022525</v>
          </cell>
          <cell r="AJ6">
            <v>10.269596763100184</v>
          </cell>
          <cell r="AK6">
            <v>10.40057426282927</v>
          </cell>
          <cell r="AL6">
            <v>11.15924858258477</v>
          </cell>
          <cell r="AM6">
            <v>11.689737332386176</v>
          </cell>
          <cell r="AN6">
            <v>12.036433639416682</v>
          </cell>
          <cell r="AO6">
            <v>11.316010698423669</v>
          </cell>
          <cell r="AP6">
            <v>10.808320025177034</v>
          </cell>
          <cell r="AQ6">
            <v>10.160026080894275</v>
          </cell>
          <cell r="AS6">
            <v>10.160026080894275</v>
          </cell>
        </row>
        <row r="7">
          <cell r="B7">
            <v>3</v>
          </cell>
          <cell r="C7" t="str">
            <v>Credicorp Ltd.</v>
          </cell>
          <cell r="D7">
            <v>5.527696681506038</v>
          </cell>
          <cell r="E7">
            <v>6.1562374902576682</v>
          </cell>
          <cell r="F7">
            <v>5.307367196494579</v>
          </cell>
          <cell r="G7">
            <v>5.0858435546456908</v>
          </cell>
          <cell r="H7">
            <v>4.8137399855412353</v>
          </cell>
          <cell r="I7">
            <v>4.6898119064235448</v>
          </cell>
          <cell r="J7">
            <v>4.9521908766144094</v>
          </cell>
          <cell r="K7">
            <v>5.2150866088556</v>
          </cell>
          <cell r="L7">
            <v>6.0551729805831167</v>
          </cell>
          <cell r="M7">
            <v>6.5532169484632528</v>
          </cell>
          <cell r="N7">
            <v>7.1192474090216447</v>
          </cell>
          <cell r="O7">
            <v>7.1906335988513277</v>
          </cell>
          <cell r="P7">
            <v>6.8613151384933433</v>
          </cell>
          <cell r="Q7">
            <v>6.587731775198538</v>
          </cell>
          <cell r="R7">
            <v>6.8910936772671594</v>
          </cell>
          <cell r="S7">
            <v>6.616081321886754</v>
          </cell>
          <cell r="T7">
            <v>6.4063316043198455</v>
          </cell>
          <cell r="U7">
            <v>6.7815609548187421</v>
          </cell>
          <cell r="V7">
            <v>6.755249553436367</v>
          </cell>
          <cell r="W7">
            <v>6.9071952695127319</v>
          </cell>
          <cell r="X7">
            <v>7.4286460774867056</v>
          </cell>
          <cell r="Y7">
            <v>8.2060250788859914</v>
          </cell>
          <cell r="Z7">
            <v>7.331043771102105</v>
          </cell>
          <cell r="AA7">
            <v>7.912363434981379</v>
          </cell>
          <cell r="AB7">
            <v>7.4443215689792464</v>
          </cell>
          <cell r="AC7">
            <v>7.6219370407349221</v>
          </cell>
          <cell r="AD7">
            <v>7.3240974343483849</v>
          </cell>
          <cell r="AE7">
            <v>7.5</v>
          </cell>
          <cell r="AF7">
            <v>7.3432581158701158</v>
          </cell>
          <cell r="AG7">
            <v>7.5186823042239723</v>
          </cell>
          <cell r="AH7">
            <v>7.537124952652742</v>
          </cell>
          <cell r="AI7">
            <v>7.537124952652742</v>
          </cell>
          <cell r="AJ7">
            <v>7.6574355893085437</v>
          </cell>
          <cell r="AK7">
            <v>7.891833875944573</v>
          </cell>
          <cell r="AL7">
            <v>8.5916047272504272</v>
          </cell>
          <cell r="AM7">
            <v>8.9298987361801938</v>
          </cell>
          <cell r="AN7">
            <v>8.2490069000866661</v>
          </cell>
          <cell r="AO7">
            <v>8.2865913516690775</v>
          </cell>
          <cell r="AP7">
            <v>8.6912489925508432</v>
          </cell>
          <cell r="AQ7">
            <v>9.0504542250647066</v>
          </cell>
          <cell r="AS7">
            <v>9.0504542250647066</v>
          </cell>
        </row>
        <row r="8">
          <cell r="B8">
            <v>5</v>
          </cell>
          <cell r="C8" t="str">
            <v>Banco Continental</v>
          </cell>
          <cell r="D8">
            <v>8.3040326741262103</v>
          </cell>
          <cell r="E8">
            <v>6.8550890363605568</v>
          </cell>
          <cell r="F8">
            <v>6.7586788852890312</v>
          </cell>
          <cell r="G8">
            <v>7.2136774275199347</v>
          </cell>
          <cell r="H8">
            <v>7.4583682017271844</v>
          </cell>
          <cell r="I8">
            <v>7.7740811757237429</v>
          </cell>
          <cell r="J8">
            <v>8.396808827309874</v>
          </cell>
          <cell r="K8">
            <v>8.1069024645569812</v>
          </cell>
          <cell r="L8">
            <v>8.4402329704578758</v>
          </cell>
          <cell r="M8">
            <v>6.0527316670543323</v>
          </cell>
          <cell r="N8">
            <v>5.9045428108875218</v>
          </cell>
          <cell r="O8">
            <v>5.8641285892706811</v>
          </cell>
          <cell r="P8">
            <v>5.6212357553406793</v>
          </cell>
          <cell r="Q8">
            <v>5.5003571488005853</v>
          </cell>
          <cell r="R8">
            <v>5.9908225714607761</v>
          </cell>
          <cell r="S8">
            <v>5.6301224889118053</v>
          </cell>
          <cell r="T8">
            <v>3.6673232514507745</v>
          </cell>
          <cell r="U8">
            <v>3.7091376921777903</v>
          </cell>
          <cell r="V8">
            <v>4.4631272593468578</v>
          </cell>
          <cell r="W8">
            <v>3.9064501515136567</v>
          </cell>
          <cell r="X8">
            <v>4.3919493057170484</v>
          </cell>
          <cell r="Y8">
            <v>4.9423379739576747</v>
          </cell>
          <cell r="Z8">
            <v>4.257501936006566</v>
          </cell>
          <cell r="AA8">
            <v>3.7846216581952281</v>
          </cell>
          <cell r="AB8">
            <v>4.2467606850528483</v>
          </cell>
          <cell r="AC8">
            <v>2.8311961736432933</v>
          </cell>
          <cell r="AD8">
            <v>3.1551725211883714</v>
          </cell>
          <cell r="AE8">
            <v>4.8</v>
          </cell>
          <cell r="AF8">
            <v>5.6333545984075597</v>
          </cell>
          <cell r="AG8">
            <v>4.7622047079840506</v>
          </cell>
          <cell r="AH8">
            <v>4.9328760453684417</v>
          </cell>
          <cell r="AI8">
            <v>4.9328760453684417</v>
          </cell>
          <cell r="AJ8">
            <v>2.6135041988184833</v>
          </cell>
          <cell r="AK8">
            <v>4.3871230691673926</v>
          </cell>
          <cell r="AL8">
            <v>4.8496760840240558</v>
          </cell>
          <cell r="AM8">
            <v>5.0328581545099906</v>
          </cell>
          <cell r="AN8">
            <v>5.4214782243855213</v>
          </cell>
          <cell r="AO8">
            <v>5.1741820780199665</v>
          </cell>
          <cell r="AP8">
            <v>5.1327425046821107</v>
          </cell>
          <cell r="AQ8">
            <v>6.093263908555798</v>
          </cell>
          <cell r="AS8">
            <v>6.093263908555798</v>
          </cell>
        </row>
        <row r="9">
          <cell r="B9">
            <v>6</v>
          </cell>
          <cell r="C9" t="str">
            <v>Cía. De Minas Buenaventura S.A.A.</v>
          </cell>
          <cell r="D9">
            <v>4.4522725585694953</v>
          </cell>
          <cell r="E9">
            <v>5.2713020999466478</v>
          </cell>
          <cell r="F9">
            <v>5.5007926474839568</v>
          </cell>
          <cell r="G9">
            <v>4.741316524469898</v>
          </cell>
          <cell r="H9">
            <v>4.0527811719857771</v>
          </cell>
          <cell r="I9">
            <v>4.9675367392313534</v>
          </cell>
          <cell r="J9">
            <v>4.2083900449148359</v>
          </cell>
          <cell r="K9">
            <v>4.71684331646175</v>
          </cell>
          <cell r="L9">
            <v>4.6128165885683456</v>
          </cell>
          <cell r="M9">
            <v>5.4188364918686363</v>
          </cell>
          <cell r="N9">
            <v>5.6801393165891412</v>
          </cell>
          <cell r="O9">
            <v>5.2372615196934102</v>
          </cell>
          <cell r="P9">
            <v>5.1596454803578222</v>
          </cell>
          <cell r="Q9">
            <v>5.1954707986533482</v>
          </cell>
          <cell r="R9">
            <v>5.6035046818333587</v>
          </cell>
          <cell r="S9">
            <v>5.7713325923429526</v>
          </cell>
          <cell r="T9">
            <v>6.1889540197003328</v>
          </cell>
          <cell r="U9">
            <v>6.5130886749282979</v>
          </cell>
          <cell r="V9">
            <v>6.4150576572714453</v>
          </cell>
          <cell r="W9">
            <v>6.8914635502173374</v>
          </cell>
          <cell r="X9">
            <v>8.0617218331872955</v>
          </cell>
          <cell r="Y9">
            <v>7.2923021425949557</v>
          </cell>
          <cell r="Z9">
            <v>6.0439793543040921</v>
          </cell>
          <cell r="AA9">
            <v>6.0508371348701715</v>
          </cell>
          <cell r="AB9">
            <v>7.0795697829921371</v>
          </cell>
          <cell r="AC9">
            <v>7.0795697829921371</v>
          </cell>
          <cell r="AD9">
            <v>5.7707914795388708</v>
          </cell>
          <cell r="AE9">
            <v>5.4</v>
          </cell>
          <cell r="AF9">
            <v>5.4139409217094894</v>
          </cell>
          <cell r="AG9">
            <v>5.3150091575402554</v>
          </cell>
          <cell r="AH9">
            <v>5.3779280077406071</v>
          </cell>
          <cell r="AI9">
            <v>5.3779280077406071</v>
          </cell>
          <cell r="AJ9">
            <v>5.2191926356914493</v>
          </cell>
          <cell r="AK9">
            <v>5.1315159428377308</v>
          </cell>
          <cell r="AL9">
            <v>4.6486228408344177</v>
          </cell>
          <cell r="AM9">
            <v>4.9383866133467009</v>
          </cell>
          <cell r="AN9">
            <v>4.9598209479382263</v>
          </cell>
          <cell r="AO9">
            <v>4.6782909794782679</v>
          </cell>
          <cell r="AP9">
            <v>4.7485081455539007</v>
          </cell>
          <cell r="AQ9">
            <v>4.9042692614910868</v>
          </cell>
          <cell r="AS9">
            <v>4.9042692614910868</v>
          </cell>
        </row>
        <row r="10">
          <cell r="B10">
            <v>4</v>
          </cell>
          <cell r="C10" t="str">
            <v>Edegel S.A.A.</v>
          </cell>
          <cell r="D10">
            <v>5.4008155226943417</v>
          </cell>
          <cell r="E10">
            <v>5.7026334195836386</v>
          </cell>
          <cell r="F10">
            <v>5.7737026006487309</v>
          </cell>
          <cell r="G10">
            <v>5.8589339372357356</v>
          </cell>
          <cell r="H10">
            <v>5.8827967122859022</v>
          </cell>
          <cell r="I10">
            <v>5.7931047911016185</v>
          </cell>
          <cell r="J10">
            <v>6.1671403744207502</v>
          </cell>
          <cell r="K10">
            <v>6.0965593476680882</v>
          </cell>
          <cell r="L10">
            <v>5.877271490392987</v>
          </cell>
          <cell r="M10">
            <v>5.8614317716559068</v>
          </cell>
          <cell r="N10">
            <v>5.6993420805900845</v>
          </cell>
          <cell r="O10">
            <v>5.639932350872912</v>
          </cell>
          <cell r="P10">
            <v>5.6518964255588493</v>
          </cell>
          <cell r="Q10">
            <v>5.74733210604274</v>
          </cell>
          <cell r="R10">
            <v>5.6973632166643462</v>
          </cell>
          <cell r="S10">
            <v>6.6339977475564229</v>
          </cell>
          <cell r="T10">
            <v>6.4957947789432513</v>
          </cell>
          <cell r="U10">
            <v>6.3620031546050964</v>
          </cell>
          <cell r="V10">
            <v>6.4911915269495548</v>
          </cell>
          <cell r="W10">
            <v>6.0198627044486761</v>
          </cell>
          <cell r="X10">
            <v>5.4326758209139205</v>
          </cell>
          <cell r="Y10">
            <v>5.2436469700785988</v>
          </cell>
          <cell r="Z10">
            <v>5.5442040497333087</v>
          </cell>
          <cell r="AA10">
            <v>5.4396985367624859</v>
          </cell>
          <cell r="AB10">
            <v>5.419134717853372</v>
          </cell>
          <cell r="AC10">
            <v>5.419134717853372</v>
          </cell>
          <cell r="AD10">
            <v>5.9016454787407469</v>
          </cell>
          <cell r="AE10">
            <v>5.9</v>
          </cell>
          <cell r="AF10">
            <v>5.9999132813827938</v>
          </cell>
          <cell r="AG10">
            <v>5.9330083521385566</v>
          </cell>
          <cell r="AH10">
            <v>6.1655423012950763</v>
          </cell>
          <cell r="AI10">
            <v>6.1655423012950763</v>
          </cell>
          <cell r="AJ10">
            <v>6.0816241735223739</v>
          </cell>
          <cell r="AK10">
            <v>5.8475835838171015</v>
          </cell>
          <cell r="AL10">
            <v>5.6530826543588812</v>
          </cell>
          <cell r="AM10">
            <v>5.4277437395630983</v>
          </cell>
          <cell r="AN10">
            <v>5.4162699802800214</v>
          </cell>
          <cell r="AO10">
            <v>5.2368209859446848</v>
          </cell>
          <cell r="AP10">
            <v>4.9987436093891757</v>
          </cell>
          <cell r="AQ10">
            <v>4.7259341054575463</v>
          </cell>
          <cell r="AS10">
            <v>4.7259341054575463</v>
          </cell>
        </row>
        <row r="11">
          <cell r="B11">
            <v>7</v>
          </cell>
          <cell r="C11" t="str">
            <v>Minsur S.A.</v>
          </cell>
          <cell r="Q11">
            <v>2.2814302911309299</v>
          </cell>
          <cell r="R11">
            <v>2.2294331057570083</v>
          </cell>
          <cell r="S11">
            <v>2.1852468907698555</v>
          </cell>
          <cell r="T11">
            <v>2.2067752040359228</v>
          </cell>
          <cell r="U11">
            <v>2.1794732113577053</v>
          </cell>
          <cell r="V11">
            <v>2.2651696467100679</v>
          </cell>
          <cell r="W11">
            <v>2.2942232404921552</v>
          </cell>
          <cell r="X11">
            <v>2.1600173547887289</v>
          </cell>
          <cell r="Y11">
            <v>2.5871382994445602</v>
          </cell>
          <cell r="Z11">
            <v>2.7377323582357653</v>
          </cell>
          <cell r="AA11">
            <v>2.6288628741222468</v>
          </cell>
          <cell r="AB11">
            <v>3.9804707742030376</v>
          </cell>
          <cell r="AC11">
            <v>3.9804707742030376</v>
          </cell>
          <cell r="AD11">
            <v>3.7598543966505247</v>
          </cell>
          <cell r="AE11">
            <v>3.3</v>
          </cell>
          <cell r="AF11">
            <v>3.4930058936937547</v>
          </cell>
          <cell r="AG11">
            <v>3.3735774393373879</v>
          </cell>
          <cell r="AH11">
            <v>3.4233969550223895</v>
          </cell>
          <cell r="AI11">
            <v>3.4233969550223895</v>
          </cell>
          <cell r="AJ11">
            <v>3.6169808155177661</v>
          </cell>
          <cell r="AK11">
            <v>3.2595502068387376</v>
          </cell>
          <cell r="AL11">
            <v>3.3050894563137581</v>
          </cell>
          <cell r="AM11">
            <v>3.2893140673532208</v>
          </cell>
          <cell r="AN11">
            <v>3.3190982756219749</v>
          </cell>
          <cell r="AO11">
            <v>3.2097562400592619</v>
          </cell>
          <cell r="AP11">
            <v>3.0618562272712269</v>
          </cell>
          <cell r="AQ11">
            <v>3.0491763181257383</v>
          </cell>
          <cell r="AS11">
            <v>3.0491763181257383</v>
          </cell>
        </row>
        <row r="12">
          <cell r="B12">
            <v>10</v>
          </cell>
          <cell r="C12" t="str">
            <v>Banco de Crédito del Perú</v>
          </cell>
          <cell r="D12">
            <v>6.167999137046829</v>
          </cell>
          <cell r="E12">
            <v>3.4693299327126379</v>
          </cell>
          <cell r="F12">
            <v>3.7195250725753728</v>
          </cell>
          <cell r="G12">
            <v>3.5768004914144931</v>
          </cell>
          <cell r="H12">
            <v>4.6715534226942124</v>
          </cell>
          <cell r="I12">
            <v>5.7624856006612344</v>
          </cell>
          <cell r="J12">
            <v>6.3509987549927533</v>
          </cell>
          <cell r="K12">
            <v>7.1221598332526019</v>
          </cell>
          <cell r="L12">
            <v>7.6104810574575605</v>
          </cell>
          <cell r="M12">
            <v>7.117642000842836</v>
          </cell>
          <cell r="N12">
            <v>6.8669131980629325</v>
          </cell>
          <cell r="O12">
            <v>6.9516092604504163</v>
          </cell>
          <cell r="P12">
            <v>7.2112052642657325</v>
          </cell>
          <cell r="Q12">
            <v>6.3733404894443293</v>
          </cell>
          <cell r="R12">
            <v>6.2501676029707163</v>
          </cell>
          <cell r="S12">
            <v>5.360589349835629</v>
          </cell>
          <cell r="T12">
            <v>5.2692489225721868</v>
          </cell>
          <cell r="U12">
            <v>4.6116241018334412</v>
          </cell>
          <cell r="V12">
            <v>4.3756338402027586</v>
          </cell>
          <cell r="W12">
            <v>4.5074592139428038</v>
          </cell>
          <cell r="X12">
            <v>4.1209466469375728</v>
          </cell>
          <cell r="Y12">
            <v>4.2086412472064305</v>
          </cell>
          <cell r="Z12">
            <v>4.0616027073730603</v>
          </cell>
          <cell r="AA12">
            <v>3.3993854037214084</v>
          </cell>
          <cell r="AB12">
            <v>3.1039260635215014</v>
          </cell>
          <cell r="AC12">
            <v>3.5123213883126225</v>
          </cell>
          <cell r="AD12">
            <v>3.2850366101092821</v>
          </cell>
          <cell r="AE12">
            <v>2.8</v>
          </cell>
          <cell r="AF12">
            <v>2.7631152171757472</v>
          </cell>
          <cell r="AG12">
            <v>2.8822137525139802</v>
          </cell>
          <cell r="AH12">
            <v>2.4062681921615359</v>
          </cell>
          <cell r="AI12">
            <v>2.4062681921615359</v>
          </cell>
          <cell r="AJ12">
            <v>2.6188050866293855</v>
          </cell>
          <cell r="AK12">
            <v>2.2189502008348509</v>
          </cell>
          <cell r="AL12">
            <v>2.7303211681947888</v>
          </cell>
          <cell r="AM12">
            <v>2.5526584402637087</v>
          </cell>
          <cell r="AN12">
            <v>2.5147687767234941</v>
          </cell>
          <cell r="AO12">
            <v>2.9257402460524311</v>
          </cell>
          <cell r="AP12">
            <v>3.2527619338489329</v>
          </cell>
          <cell r="AQ12">
            <v>2.9087069947033681</v>
          </cell>
          <cell r="AS12">
            <v>2.9087069947033681</v>
          </cell>
        </row>
        <row r="13">
          <cell r="B13">
            <v>8</v>
          </cell>
          <cell r="C13" t="str">
            <v>Cementos Lima S.A.</v>
          </cell>
          <cell r="D13">
            <v>3.3760234854194207</v>
          </cell>
          <cell r="E13">
            <v>3.6840407532701227</v>
          </cell>
          <cell r="F13">
            <v>3.8302024891600581</v>
          </cell>
          <cell r="G13">
            <v>3.6601895712233086</v>
          </cell>
          <cell r="H13">
            <v>3.5728365894445746</v>
          </cell>
          <cell r="I13">
            <v>3.4717937442119609</v>
          </cell>
          <cell r="J13">
            <v>3.4798951372003502</v>
          </cell>
          <cell r="K13">
            <v>3.7331056611127811</v>
          </cell>
          <cell r="L13">
            <v>4.049083061985332</v>
          </cell>
          <cell r="M13">
            <v>4.1358155456867634</v>
          </cell>
          <cell r="N13">
            <v>4.4016930497004116</v>
          </cell>
          <cell r="O13">
            <v>4.4577265118747968</v>
          </cell>
          <cell r="P13">
            <v>4.4380825917559843</v>
          </cell>
          <cell r="Q13">
            <v>4.3043794850176855</v>
          </cell>
          <cell r="R13">
            <v>4.4656276264780779</v>
          </cell>
          <cell r="S13">
            <v>4.6100342733462991</v>
          </cell>
          <cell r="T13">
            <v>4.5763990786200317</v>
          </cell>
          <cell r="U13">
            <v>4.5223806688247894</v>
          </cell>
          <cell r="V13">
            <v>4.3701271799419654</v>
          </cell>
          <cell r="W13">
            <v>4.2482489987753</v>
          </cell>
          <cell r="X13">
            <v>3.8033789826989426</v>
          </cell>
          <cell r="Y13">
            <v>3.5447002184707088</v>
          </cell>
          <cell r="Z13">
            <v>3.700833650107497</v>
          </cell>
          <cell r="AA13">
            <v>3.6211686826061387</v>
          </cell>
          <cell r="AB13">
            <v>3.4728977405798069</v>
          </cell>
          <cell r="AC13">
            <v>3.5455183543177053</v>
          </cell>
          <cell r="AD13">
            <v>3.4936840479766245</v>
          </cell>
          <cell r="AE13">
            <v>3.4</v>
          </cell>
          <cell r="AF13">
            <v>3.3081290567941144</v>
          </cell>
          <cell r="AG13">
            <v>3.2351203458478741</v>
          </cell>
          <cell r="AH13">
            <v>3.0974298510089997</v>
          </cell>
          <cell r="AI13">
            <v>3.0974298510089997</v>
          </cell>
          <cell r="AJ13">
            <v>3.012157191700624</v>
          </cell>
          <cell r="AK13">
            <v>2.9842966023211881</v>
          </cell>
          <cell r="AL13">
            <v>2.9250313207393206</v>
          </cell>
          <cell r="AM13">
            <v>2.8063911184983112</v>
          </cell>
          <cell r="AN13">
            <v>2.840193930437418</v>
          </cell>
          <cell r="AO13">
            <v>2.8177342162065049</v>
          </cell>
          <cell r="AP13">
            <v>2.7811075103091945</v>
          </cell>
          <cell r="AQ13">
            <v>2.662570128453511</v>
          </cell>
          <cell r="AS13">
            <v>2.662570128453511</v>
          </cell>
        </row>
        <row r="14">
          <cell r="B14">
            <v>13</v>
          </cell>
          <cell r="C14" t="str">
            <v>Telefónica del Perú S.A.A.</v>
          </cell>
          <cell r="D14">
            <v>4.5518745738059545</v>
          </cell>
          <cell r="E14">
            <v>4.5128092835922144</v>
          </cell>
          <cell r="F14">
            <v>4.2633860001778441</v>
          </cell>
          <cell r="G14">
            <v>4.1592929605393483</v>
          </cell>
          <cell r="H14">
            <v>4.2792090677385239</v>
          </cell>
          <cell r="I14">
            <v>4.1011145280822587</v>
          </cell>
          <cell r="J14">
            <v>4.0298495747904344</v>
          </cell>
          <cell r="K14">
            <v>3.7558006335225134</v>
          </cell>
          <cell r="L14">
            <v>3.9183692368413814</v>
          </cell>
          <cell r="M14">
            <v>3.5552977542723476</v>
          </cell>
          <cell r="N14">
            <v>3.5248420056586145</v>
          </cell>
          <cell r="O14">
            <v>2.9207055028936675</v>
          </cell>
          <cell r="P14">
            <v>3.2614091185938316</v>
          </cell>
          <cell r="Q14">
            <v>3.1293430156227116</v>
          </cell>
          <cell r="R14">
            <v>2.9844464752198481</v>
          </cell>
          <cell r="S14">
            <v>3.0271067105395124</v>
          </cell>
          <cell r="T14">
            <v>2.9698530931453506</v>
          </cell>
          <cell r="U14">
            <v>2.8471417800176373</v>
          </cell>
          <cell r="V14">
            <v>2.6301082284167605</v>
          </cell>
          <cell r="W14">
            <v>2.5176308426818279</v>
          </cell>
          <cell r="X14">
            <v>2.5833461389737931</v>
          </cell>
          <cell r="Y14">
            <v>2.3302185749252669</v>
          </cell>
          <cell r="Z14">
            <v>2.2113848078108038</v>
          </cell>
          <cell r="AA14">
            <v>2.0799111909116359</v>
          </cell>
          <cell r="AB14">
            <v>2.0059932118449608</v>
          </cell>
          <cell r="AC14">
            <v>2.0059932118449608</v>
          </cell>
          <cell r="AD14">
            <v>1.9179880707905155</v>
          </cell>
          <cell r="AE14">
            <v>1.9</v>
          </cell>
          <cell r="AG14">
            <v>1.9787166018157247</v>
          </cell>
          <cell r="AH14">
            <v>1.9702172276748438</v>
          </cell>
          <cell r="AI14">
            <v>1.9702172276748438</v>
          </cell>
          <cell r="AJ14">
            <v>1.9985032857864231</v>
          </cell>
          <cell r="AK14">
            <v>1.9859153070644429</v>
          </cell>
          <cell r="AL14">
            <v>2.1560388676954827</v>
          </cell>
          <cell r="AM14">
            <v>2.0885845254615454</v>
          </cell>
          <cell r="AN14">
            <v>2.3835709669951219</v>
          </cell>
          <cell r="AO14">
            <v>2.5931105820197229</v>
          </cell>
          <cell r="AP14">
            <v>2.5840573730055181</v>
          </cell>
          <cell r="AQ14">
            <v>2.3498198201765566</v>
          </cell>
          <cell r="AS14">
            <v>2.3498198201765566</v>
          </cell>
        </row>
        <row r="15">
          <cell r="B15">
            <v>9</v>
          </cell>
          <cell r="C15" t="str">
            <v>Southern Peru Copper Corporation</v>
          </cell>
          <cell r="D15">
            <v>2.9996573614118782</v>
          </cell>
          <cell r="E15">
            <v>5.2907010523298776</v>
          </cell>
          <cell r="F15">
            <v>5.2725592231827463</v>
          </cell>
          <cell r="G15">
            <v>5.4095910729796737</v>
          </cell>
          <cell r="H15">
            <v>5.276084451627435</v>
          </cell>
          <cell r="I15">
            <v>4.9451278590713184</v>
          </cell>
          <cell r="J15">
            <v>4.9275702191223081</v>
          </cell>
          <cell r="K15">
            <v>4.7037397196612352</v>
          </cell>
          <cell r="L15">
            <v>4.4975351460674995</v>
          </cell>
          <cell r="M15">
            <v>4.3998681066987171</v>
          </cell>
          <cell r="N15">
            <v>3.8721837297380923</v>
          </cell>
          <cell r="O15">
            <v>4.3638034225428317</v>
          </cell>
          <cell r="P15">
            <v>4.2052592521800589</v>
          </cell>
          <cell r="Q15">
            <v>4.3805542318974009</v>
          </cell>
          <cell r="R15">
            <v>4.5034711545488468</v>
          </cell>
          <cell r="S15">
            <v>4.4192648464719433</v>
          </cell>
          <cell r="T15">
            <v>4.522799346510471</v>
          </cell>
          <cell r="U15">
            <v>4.4466539379083558</v>
          </cell>
          <cell r="V15">
            <v>4.904265851778149</v>
          </cell>
          <cell r="W15">
            <v>5.3453233172577415</v>
          </cell>
          <cell r="X15">
            <v>6.0966905067265671</v>
          </cell>
          <cell r="Y15">
            <v>6.6843746910284798</v>
          </cell>
          <cell r="Z15">
            <v>6.3012308581198679</v>
          </cell>
          <cell r="AA15">
            <v>5.5425097571885438</v>
          </cell>
          <cell r="AB15">
            <v>5.3070649281492059</v>
          </cell>
          <cell r="AC15">
            <v>5.3070649281492059</v>
          </cell>
          <cell r="AD15">
            <v>4.4672129910191938</v>
          </cell>
          <cell r="AE15">
            <v>4.8</v>
          </cell>
          <cell r="AF15">
            <v>4.4776333713683485</v>
          </cell>
          <cell r="AG15">
            <v>4.3892198346780447</v>
          </cell>
          <cell r="AH15">
            <v>4.4802583804174878</v>
          </cell>
          <cell r="AI15">
            <v>4.4802583804174878</v>
          </cell>
          <cell r="AJ15">
            <v>4.2367244435381677</v>
          </cell>
          <cell r="AK15">
            <v>4.1044687723633944</v>
          </cell>
          <cell r="AL15">
            <v>2.9229613084533641</v>
          </cell>
          <cell r="AM15">
            <v>3.5187697328382845</v>
          </cell>
          <cell r="AN15">
            <v>2.8135618859686526</v>
          </cell>
          <cell r="AO15">
            <v>2.3725937737382061</v>
          </cell>
          <cell r="AP15">
            <v>2.2697634103262647</v>
          </cell>
          <cell r="AQ15">
            <v>3.6354019843974115</v>
          </cell>
          <cell r="AS15">
            <v>3.6354019843974115</v>
          </cell>
        </row>
        <row r="16">
          <cell r="B16">
            <v>11</v>
          </cell>
          <cell r="C16" t="str">
            <v>Edelnor S.A.A.</v>
          </cell>
          <cell r="F16">
            <v>3.3054689311708763</v>
          </cell>
          <cell r="G16">
            <v>3.2762042292687443</v>
          </cell>
          <cell r="H16">
            <v>3.2932056028837908</v>
          </cell>
          <cell r="I16">
            <v>3.0787982312911861</v>
          </cell>
          <cell r="J16">
            <v>3.1754380306519336</v>
          </cell>
          <cell r="K16">
            <v>3.1844264290129187</v>
          </cell>
          <cell r="L16">
            <v>3.2352607726584632</v>
          </cell>
          <cell r="M16">
            <v>3.239758089387387</v>
          </cell>
          <cell r="N16">
            <v>3.198818436536337</v>
          </cell>
          <cell r="O16">
            <v>3.2192419222805655</v>
          </cell>
          <cell r="P16">
            <v>3.2495508640094237</v>
          </cell>
          <cell r="Q16">
            <v>3.3000433201841064</v>
          </cell>
          <cell r="R16">
            <v>3.2696017579891556</v>
          </cell>
          <cell r="S16">
            <v>3.6365856393103768</v>
          </cell>
          <cell r="T16">
            <v>3.6914660843775531</v>
          </cell>
          <cell r="U16">
            <v>3.5460547140794243</v>
          </cell>
          <cell r="V16">
            <v>3.6536469119774555</v>
          </cell>
          <cell r="W16">
            <v>3.5577492522868339</v>
          </cell>
          <cell r="X16">
            <v>3.0887619675734612</v>
          </cell>
          <cell r="Y16">
            <v>2.6446119077359254</v>
          </cell>
          <cell r="Z16">
            <v>2.674032495537102</v>
          </cell>
          <cell r="AA16">
            <v>2.6700795937022703</v>
          </cell>
          <cell r="AB16">
            <v>2.6968786991685225</v>
          </cell>
          <cell r="AC16">
            <v>2.6968786991685225</v>
          </cell>
          <cell r="AD16">
            <v>2.7283809633655296</v>
          </cell>
          <cell r="AE16">
            <v>2.9</v>
          </cell>
          <cell r="AF16">
            <v>2.9384851715013958</v>
          </cell>
          <cell r="AG16">
            <v>2.916962117798457</v>
          </cell>
          <cell r="AH16">
            <v>2.8899554123868589</v>
          </cell>
          <cell r="AI16">
            <v>2.8899554123868589</v>
          </cell>
          <cell r="AJ16">
            <v>2.9157894623321403</v>
          </cell>
          <cell r="AK16">
            <v>2.774659410537252</v>
          </cell>
          <cell r="AL16">
            <v>2.7197219057248261</v>
          </cell>
          <cell r="AM16">
            <v>2.5065872616924429</v>
          </cell>
          <cell r="AN16">
            <v>2.4722054513434877</v>
          </cell>
          <cell r="AO16">
            <v>2.3528802180216175</v>
          </cell>
          <cell r="AP16">
            <v>2.3119527177947576</v>
          </cell>
          <cell r="AQ16">
            <v>2.3185494441533199</v>
          </cell>
          <cell r="AS16">
            <v>2.3185494441533199</v>
          </cell>
        </row>
        <row r="17">
          <cell r="B17">
            <v>12</v>
          </cell>
          <cell r="C17" t="str">
            <v>Luz del Sur S.A.A.</v>
          </cell>
          <cell r="AC17">
            <v>2.614019936706383</v>
          </cell>
          <cell r="AD17">
            <v>2.6255826161354485</v>
          </cell>
          <cell r="AE17">
            <v>2.5906786649640963</v>
          </cell>
          <cell r="AF17">
            <v>2.6296578046798795</v>
          </cell>
          <cell r="AG17">
            <v>2.5891104137630667</v>
          </cell>
          <cell r="AH17">
            <v>2.5444082313771803</v>
          </cell>
          <cell r="AI17">
            <v>2.5444082313771803</v>
          </cell>
          <cell r="AJ17">
            <v>2.4992573522132013</v>
          </cell>
          <cell r="AK17">
            <v>2.4519007500943246</v>
          </cell>
          <cell r="AL17">
            <v>2.4640171894089629</v>
          </cell>
          <cell r="AM17">
            <v>2.3248983857847891</v>
          </cell>
          <cell r="AN17">
            <v>2.3599778285550546</v>
          </cell>
          <cell r="AO17">
            <v>2.2801921975362203</v>
          </cell>
          <cell r="AP17">
            <v>2.1358230055024086</v>
          </cell>
          <cell r="AQ17">
            <v>2.0838878775981748</v>
          </cell>
          <cell r="AS17">
            <v>2.0838878775981748</v>
          </cell>
        </row>
        <row r="18">
          <cell r="B18">
            <v>16</v>
          </cell>
          <cell r="C18" t="str">
            <v xml:space="preserve">Internacional de Títulos Sociedad Titulizadora S.A. </v>
          </cell>
          <cell r="AJ18">
            <v>1.7507301738203875</v>
          </cell>
          <cell r="AK18">
            <v>1.7470297377021493</v>
          </cell>
          <cell r="AM18">
            <v>1.6388627071315018</v>
          </cell>
          <cell r="AN18">
            <v>1.7677019621390191</v>
          </cell>
          <cell r="AO18">
            <v>1.7390410429115273</v>
          </cell>
          <cell r="AP18">
            <v>1.7500632267372376</v>
          </cell>
          <cell r="AQ18">
            <v>1.8138134290346761</v>
          </cell>
          <cell r="AS18">
            <v>1.8138134290346761</v>
          </cell>
        </row>
        <row r="19">
          <cell r="B19">
            <v>15</v>
          </cell>
          <cell r="C19" t="str">
            <v>Unión de Cerv. Peruanas Backus y Johnston S.A.A.</v>
          </cell>
          <cell r="D19">
            <v>3.3497289287030845</v>
          </cell>
          <cell r="E19">
            <v>2.9985457010348031</v>
          </cell>
          <cell r="F19">
            <v>2.8028614335517394</v>
          </cell>
          <cell r="H19">
            <v>3.0588367619840517</v>
          </cell>
          <cell r="I19">
            <v>2.908439463024485</v>
          </cell>
          <cell r="J19">
            <v>2.8285663490782174</v>
          </cell>
          <cell r="K19">
            <v>2.9412942474393495</v>
          </cell>
          <cell r="L19">
            <v>3.1108015772323818</v>
          </cell>
          <cell r="M19">
            <v>3.0104818225916938</v>
          </cell>
          <cell r="N19">
            <v>2.8848364060169569</v>
          </cell>
          <cell r="O19">
            <v>2.9793571946804107</v>
          </cell>
          <cell r="P19">
            <v>3.3476801664028248</v>
          </cell>
          <cell r="Q19">
            <v>3.3275061488272319</v>
          </cell>
          <cell r="R19">
            <v>3.1743350718487484</v>
          </cell>
          <cell r="S19">
            <v>2.8743543741736222</v>
          </cell>
          <cell r="T19">
            <v>2.9829028107311877</v>
          </cell>
          <cell r="U19">
            <v>2.6449739228150295</v>
          </cell>
          <cell r="V19">
            <v>2.6065326219954397</v>
          </cell>
          <cell r="W19">
            <v>2.4116918821867244</v>
          </cell>
          <cell r="Y19">
            <v>2.1562739014797527</v>
          </cell>
          <cell r="Z19">
            <v>2.2505669359048177</v>
          </cell>
          <cell r="AA19">
            <v>2.1037872627099121</v>
          </cell>
          <cell r="AB19">
            <v>2.059641793674909</v>
          </cell>
          <cell r="AC19">
            <v>1.902987213410066</v>
          </cell>
          <cell r="AD19">
            <v>2.1700710889493728</v>
          </cell>
          <cell r="AE19">
            <v>2.2000000000000002</v>
          </cell>
          <cell r="AF19">
            <v>2.1030993326235157</v>
          </cell>
          <cell r="AG19">
            <v>2.0764581647760059</v>
          </cell>
          <cell r="AH19">
            <v>1.7804567879614344</v>
          </cell>
          <cell r="AI19">
            <v>1.7804567879614344</v>
          </cell>
          <cell r="AL19">
            <v>1.67562725494355</v>
          </cell>
          <cell r="AM19">
            <v>1.6364715723363812</v>
          </cell>
          <cell r="AN19">
            <v>1.3675303691124046</v>
          </cell>
          <cell r="AQ19">
            <v>1.5484368327983864</v>
          </cell>
          <cell r="AS19">
            <v>1.5484368327983864</v>
          </cell>
        </row>
        <row r="20">
          <cell r="B20">
            <v>14</v>
          </cell>
          <cell r="C20" t="str">
            <v xml:space="preserve">Banco Internacional del Perú S.A.A. </v>
          </cell>
          <cell r="P20">
            <v>2.1284790622052401</v>
          </cell>
          <cell r="S20">
            <v>1.7</v>
          </cell>
          <cell r="X20">
            <v>2.1558431828483529</v>
          </cell>
          <cell r="Y20">
            <v>2.4531209770107201</v>
          </cell>
          <cell r="Z20">
            <v>2.2966477652001251</v>
          </cell>
          <cell r="AA20">
            <v>2.405066766313372</v>
          </cell>
          <cell r="AB20">
            <v>2.0592058139385081</v>
          </cell>
          <cell r="AC20">
            <v>1.9051778648864184</v>
          </cell>
          <cell r="AD20">
            <v>2.2030118485942838</v>
          </cell>
          <cell r="AE20">
            <v>2.1</v>
          </cell>
          <cell r="AF20">
            <v>2.3662143364476522</v>
          </cell>
          <cell r="AG20">
            <v>2.1301733636703624</v>
          </cell>
          <cell r="AH20">
            <v>2.3670569330763804</v>
          </cell>
          <cell r="AI20">
            <v>2.3670569330763804</v>
          </cell>
          <cell r="AJ20">
            <v>2.335569904703739</v>
          </cell>
          <cell r="AK20">
            <v>1.8459249854216451</v>
          </cell>
          <cell r="AL20">
            <v>2.0677584644432767</v>
          </cell>
          <cell r="AO20">
            <v>1.4542827273810888</v>
          </cell>
          <cell r="AP20">
            <v>1.6735786110367541</v>
          </cell>
          <cell r="AQ20">
            <v>1.4175515523671169</v>
          </cell>
          <cell r="AS20">
            <v>1.4175515523671169</v>
          </cell>
        </row>
        <row r="21">
          <cell r="B21">
            <v>17</v>
          </cell>
          <cell r="C21" t="str">
            <v>Banco Wiese Sudameris S.A.</v>
          </cell>
          <cell r="D21">
            <v>4.3151084672962137</v>
          </cell>
          <cell r="E21">
            <v>3.2306997813696356</v>
          </cell>
          <cell r="F21">
            <v>3.1655039412291472</v>
          </cell>
          <cell r="G21">
            <v>3.4901757385101324</v>
          </cell>
          <cell r="H21">
            <v>3.1193407005714606</v>
          </cell>
          <cell r="I21">
            <v>3.3859822138006042</v>
          </cell>
          <cell r="J21">
            <v>3.3089881875178295</v>
          </cell>
          <cell r="K21">
            <v>3.0071168222461924</v>
          </cell>
          <cell r="L21">
            <v>2.3297658248784083</v>
          </cell>
          <cell r="AS21">
            <v>0.82182035318899471</v>
          </cell>
        </row>
        <row r="22">
          <cell r="B22">
            <v>18</v>
          </cell>
          <cell r="C22" t="str">
            <v>State Street Bank and Trust Company</v>
          </cell>
          <cell r="R22">
            <v>2.1383231054228879</v>
          </cell>
          <cell r="S22">
            <v>2.7419093886314592</v>
          </cell>
          <cell r="T22">
            <v>2.6176409384200716</v>
          </cell>
          <cell r="U22">
            <v>2.6701466567376118</v>
          </cell>
          <cell r="V22">
            <v>2.6208384896396244</v>
          </cell>
          <cell r="W22">
            <v>2.3676891166883465</v>
          </cell>
          <cell r="X22">
            <v>2.3133764230079423</v>
          </cell>
          <cell r="AS22">
            <v>0.59150019498657425</v>
          </cell>
        </row>
        <row r="23">
          <cell r="B23">
            <v>19</v>
          </cell>
          <cell r="C23" t="str">
            <v>Gobierno de los Estados Unidos de América</v>
          </cell>
          <cell r="D23">
            <v>2.9430277718335578</v>
          </cell>
          <cell r="E23">
            <v>2.55373892715932</v>
          </cell>
          <cell r="G23">
            <v>2.7093291186218007</v>
          </cell>
          <cell r="H23">
            <v>3.1530789258058927</v>
          </cell>
          <cell r="I23">
            <v>3.3481889345648415</v>
          </cell>
          <cell r="M23">
            <v>2.7679046724963454</v>
          </cell>
          <cell r="N23">
            <v>3.1385157987419374</v>
          </cell>
          <cell r="O23">
            <v>2.9793571946804107</v>
          </cell>
          <cell r="P23">
            <v>2.5391572451643714</v>
          </cell>
          <cell r="Q23">
            <v>2.1468732563109265</v>
          </cell>
          <cell r="AS23">
            <v>0.30915176925640547</v>
          </cell>
        </row>
        <row r="24">
          <cell r="B24">
            <v>20</v>
          </cell>
          <cell r="C24" t="str">
            <v>BankBoston, N.A., Sucursal del Perú</v>
          </cell>
          <cell r="D24">
            <v>2.6682681403434647</v>
          </cell>
          <cell r="E24">
            <v>4.1993122061095809</v>
          </cell>
          <cell r="F24">
            <v>4.9319576765556006</v>
          </cell>
          <cell r="G24">
            <v>5.6263708659623539</v>
          </cell>
          <cell r="H24">
            <v>5.1270114762768957</v>
          </cell>
          <cell r="I24">
            <v>4.4945780383933025</v>
          </cell>
          <cell r="J24">
            <v>4.379090157865793</v>
          </cell>
          <cell r="K24">
            <v>4.4869676230572315</v>
          </cell>
          <cell r="L24">
            <v>4.1506967864712054</v>
          </cell>
          <cell r="M24">
            <v>4.4805675613419051</v>
          </cell>
          <cell r="N24">
            <v>3.96207863273467</v>
          </cell>
          <cell r="O24">
            <v>4.6415694136092593</v>
          </cell>
          <cell r="P24">
            <v>4.3724692997922094</v>
          </cell>
          <cell r="Q24">
            <v>4.1100939052057726</v>
          </cell>
          <cell r="R24">
            <v>3.8946451601950041</v>
          </cell>
          <cell r="S24">
            <v>3.7075818109145571</v>
          </cell>
          <cell r="T24">
            <v>3.8230046501580448</v>
          </cell>
          <cell r="U24">
            <v>3.218917034606545</v>
          </cell>
          <cell r="V24">
            <v>3.0528285467204648</v>
          </cell>
          <cell r="W24">
            <v>2.8452661521588514</v>
          </cell>
          <cell r="X24">
            <v>2.7428391945930377</v>
          </cell>
          <cell r="Y24">
            <v>2.8673456295567776</v>
          </cell>
          <cell r="Z24">
            <v>2.6405641966283451</v>
          </cell>
          <cell r="AA24">
            <v>2.3723415852216543</v>
          </cell>
          <cell r="AB24">
            <v>1.7098420210624381</v>
          </cell>
          <cell r="AF24">
            <v>2.0903657787378229</v>
          </cell>
          <cell r="AS24">
            <v>0</v>
          </cell>
        </row>
        <row r="25">
          <cell r="B25">
            <v>21</v>
          </cell>
          <cell r="C25" t="str">
            <v>Banco Santander Central Hispano - Perú</v>
          </cell>
          <cell r="D25">
            <v>4.605455652344312</v>
          </cell>
          <cell r="E25">
            <v>3.4937612010742471</v>
          </cell>
          <cell r="F25">
            <v>2.7975780194360471</v>
          </cell>
          <cell r="G25">
            <v>2.9619613332969981</v>
          </cell>
          <cell r="J25">
            <v>3.3708427560094285</v>
          </cell>
          <cell r="K25">
            <v>2.9013470545478599</v>
          </cell>
          <cell r="L25">
            <v>2.4539502028409332</v>
          </cell>
          <cell r="M25">
            <v>2.7908597309367118</v>
          </cell>
          <cell r="N25">
            <v>2.3947434975987183</v>
          </cell>
          <cell r="AS25">
            <v>0</v>
          </cell>
        </row>
        <row r="26">
          <cell r="C26" t="str">
            <v>Total</v>
          </cell>
          <cell r="D26">
            <v>71.797684573555244</v>
          </cell>
          <cell r="E26">
            <v>73.234072164634952</v>
          </cell>
          <cell r="F26">
            <v>72.832137332040958</v>
          </cell>
          <cell r="G26">
            <v>72.671135699578272</v>
          </cell>
          <cell r="H26">
            <v>72.073474529917604</v>
          </cell>
          <cell r="I26">
            <v>72.704715385419576</v>
          </cell>
          <cell r="J26">
            <v>72.773266087951001</v>
          </cell>
          <cell r="K26">
            <v>72.864273818874224</v>
          </cell>
          <cell r="L26">
            <v>73.237659341597507</v>
          </cell>
          <cell r="M26">
            <v>72.338164764070527</v>
          </cell>
          <cell r="N26">
            <v>73.420382965961863</v>
          </cell>
          <cell r="O26">
            <v>72.456613970971461</v>
          </cell>
          <cell r="P26">
            <v>75.713652470389547</v>
          </cell>
          <cell r="Q26">
            <v>74.745784387489607</v>
          </cell>
          <cell r="R26">
            <v>76.174657503549767</v>
          </cell>
          <cell r="S26">
            <v>78.002690027294221</v>
          </cell>
          <cell r="T26">
            <v>75.176844890736476</v>
          </cell>
          <cell r="U26">
            <v>75.212970019361563</v>
          </cell>
          <cell r="V26">
            <v>75.791141659647238</v>
          </cell>
          <cell r="W26">
            <v>75.405352834877789</v>
          </cell>
          <cell r="X26">
            <v>75.207926633206029</v>
          </cell>
          <cell r="Y26">
            <v>74.633275674882015</v>
          </cell>
          <cell r="Z26">
            <v>74.499513604847436</v>
          </cell>
          <cell r="AA26">
            <v>72.916340059078806</v>
          </cell>
          <cell r="AB26">
            <v>73.294826897234202</v>
          </cell>
          <cell r="AC26">
            <v>73.836382840626158</v>
          </cell>
          <cell r="AD26">
            <v>71.718902138190543</v>
          </cell>
          <cell r="AE26">
            <v>70.790678664964076</v>
          </cell>
          <cell r="AF26">
            <v>69.930795619287665</v>
          </cell>
          <cell r="AG26">
            <v>69.412642850233766</v>
          </cell>
          <cell r="AH26">
            <v>70.215182186041375</v>
          </cell>
          <cell r="AI26">
            <v>70.215182186041375</v>
          </cell>
          <cell r="AJ26">
            <v>70.203177327371549</v>
          </cell>
          <cell r="AK26">
            <v>70.880149489799933</v>
          </cell>
          <cell r="AL26">
            <v>71.074506799507091</v>
          </cell>
          <cell r="AM26">
            <v>71.047856529840331</v>
          </cell>
          <cell r="AN26">
            <v>71.384032031019984</v>
          </cell>
          <cell r="AO26">
            <v>70.233242019180153</v>
          </cell>
          <cell r="AP26">
            <v>70.251074251918723</v>
          </cell>
          <cell r="AQ26">
            <v>71.500168585261235</v>
          </cell>
        </row>
      </sheetData>
      <sheetData sheetId="9" refreshError="1"/>
      <sheetData sheetId="10" refreshError="1"/>
      <sheetData sheetId="11" refreshError="1">
        <row r="3">
          <cell r="P3" t="str">
            <v>Horizonte</v>
          </cell>
          <cell r="Q3" t="str">
            <v>Integra</v>
          </cell>
          <cell r="R3" t="str">
            <v>Profuturo</v>
          </cell>
          <cell r="S3" t="str">
            <v>Unión Vida</v>
          </cell>
          <cell r="T3" t="str">
            <v>Unión</v>
          </cell>
          <cell r="U3" t="str">
            <v>El Roble</v>
          </cell>
          <cell r="V3" t="str">
            <v>Providencia</v>
          </cell>
          <cell r="W3" t="str">
            <v>Megafondo</v>
          </cell>
          <cell r="X3" t="str">
            <v>Sistema</v>
          </cell>
        </row>
        <row r="4">
          <cell r="O4">
            <v>34151</v>
          </cell>
          <cell r="P4">
            <v>0</v>
          </cell>
          <cell r="Q4">
            <v>1</v>
          </cell>
          <cell r="R4">
            <v>0</v>
          </cell>
          <cell r="S4">
            <v>0</v>
          </cell>
          <cell r="T4">
            <v>0</v>
          </cell>
          <cell r="U4">
            <v>0</v>
          </cell>
          <cell r="V4">
            <v>0</v>
          </cell>
          <cell r="W4">
            <v>0</v>
          </cell>
          <cell r="X4">
            <v>1</v>
          </cell>
        </row>
        <row r="5">
          <cell r="O5">
            <v>34182</v>
          </cell>
          <cell r="P5">
            <v>1294</v>
          </cell>
          <cell r="Q5">
            <v>1511</v>
          </cell>
          <cell r="R5">
            <v>325</v>
          </cell>
          <cell r="S5">
            <v>0</v>
          </cell>
          <cell r="T5">
            <v>659</v>
          </cell>
          <cell r="U5">
            <v>183</v>
          </cell>
          <cell r="V5">
            <v>0</v>
          </cell>
          <cell r="W5">
            <v>1</v>
          </cell>
          <cell r="X5">
            <v>3973</v>
          </cell>
        </row>
        <row r="6">
          <cell r="O6">
            <v>34213</v>
          </cell>
          <cell r="P6">
            <v>2974</v>
          </cell>
          <cell r="Q6">
            <v>4334</v>
          </cell>
          <cell r="R6">
            <v>1724</v>
          </cell>
          <cell r="S6">
            <v>30</v>
          </cell>
          <cell r="T6">
            <v>1913</v>
          </cell>
          <cell r="U6">
            <v>561</v>
          </cell>
          <cell r="V6">
            <v>39</v>
          </cell>
          <cell r="W6">
            <v>392</v>
          </cell>
          <cell r="X6">
            <v>11967</v>
          </cell>
        </row>
        <row r="7">
          <cell r="O7">
            <v>34243</v>
          </cell>
          <cell r="P7">
            <v>5407</v>
          </cell>
          <cell r="Q7">
            <v>8505</v>
          </cell>
          <cell r="R7">
            <v>4124</v>
          </cell>
          <cell r="S7">
            <v>357</v>
          </cell>
          <cell r="T7">
            <v>4156</v>
          </cell>
          <cell r="U7">
            <v>1206</v>
          </cell>
          <cell r="V7">
            <v>123</v>
          </cell>
          <cell r="W7">
            <v>1222</v>
          </cell>
          <cell r="X7">
            <v>25100</v>
          </cell>
        </row>
        <row r="8">
          <cell r="O8">
            <v>34274</v>
          </cell>
          <cell r="P8">
            <v>8379</v>
          </cell>
          <cell r="Q8">
            <v>13669</v>
          </cell>
          <cell r="R8">
            <v>7023</v>
          </cell>
          <cell r="S8">
            <v>917</v>
          </cell>
          <cell r="T8">
            <v>6655</v>
          </cell>
          <cell r="U8">
            <v>2063</v>
          </cell>
          <cell r="V8">
            <v>252</v>
          </cell>
          <cell r="W8">
            <v>2380</v>
          </cell>
          <cell r="X8">
            <v>41338</v>
          </cell>
        </row>
        <row r="9">
          <cell r="O9">
            <v>34304</v>
          </cell>
          <cell r="P9">
            <v>11938</v>
          </cell>
          <cell r="Q9">
            <v>19917</v>
          </cell>
          <cell r="R9">
            <v>10318</v>
          </cell>
          <cell r="S9">
            <v>1689</v>
          </cell>
          <cell r="T9">
            <v>10355</v>
          </cell>
          <cell r="U9">
            <v>3207</v>
          </cell>
          <cell r="V9">
            <v>428</v>
          </cell>
          <cell r="W9">
            <v>3846</v>
          </cell>
          <cell r="X9">
            <v>61698</v>
          </cell>
        </row>
        <row r="10">
          <cell r="O10">
            <v>34335</v>
          </cell>
          <cell r="P10">
            <v>19123</v>
          </cell>
          <cell r="Q10">
            <v>33001</v>
          </cell>
          <cell r="R10">
            <v>16749</v>
          </cell>
          <cell r="S10">
            <v>3293</v>
          </cell>
          <cell r="T10">
            <v>17377</v>
          </cell>
          <cell r="U10">
            <v>5734</v>
          </cell>
          <cell r="V10">
            <v>836</v>
          </cell>
          <cell r="W10">
            <v>7124</v>
          </cell>
          <cell r="X10">
            <v>103237</v>
          </cell>
        </row>
        <row r="11">
          <cell r="O11">
            <v>34366</v>
          </cell>
          <cell r="P11">
            <v>24452</v>
          </cell>
          <cell r="Q11">
            <v>42895</v>
          </cell>
          <cell r="R11">
            <v>21439</v>
          </cell>
          <cell r="S11">
            <v>4607</v>
          </cell>
          <cell r="T11">
            <v>23407</v>
          </cell>
          <cell r="U11">
            <v>7525</v>
          </cell>
          <cell r="V11">
            <v>1161</v>
          </cell>
          <cell r="W11">
            <v>9731</v>
          </cell>
          <cell r="X11">
            <v>135217</v>
          </cell>
        </row>
        <row r="12">
          <cell r="O12">
            <v>34394</v>
          </cell>
          <cell r="P12">
            <v>29286</v>
          </cell>
          <cell r="Q12">
            <v>52256</v>
          </cell>
          <cell r="R12">
            <v>26054</v>
          </cell>
          <cell r="S12">
            <v>5845</v>
          </cell>
          <cell r="T12">
            <v>28722</v>
          </cell>
          <cell r="U12">
            <v>9810</v>
          </cell>
          <cell r="V12">
            <v>1512</v>
          </cell>
          <cell r="W12">
            <v>12138</v>
          </cell>
          <cell r="X12">
            <v>165623</v>
          </cell>
        </row>
        <row r="13">
          <cell r="O13">
            <v>34425</v>
          </cell>
          <cell r="P13">
            <v>34452</v>
          </cell>
          <cell r="Q13">
            <v>62013</v>
          </cell>
          <cell r="R13">
            <v>30594</v>
          </cell>
          <cell r="S13">
            <v>7235</v>
          </cell>
          <cell r="T13">
            <v>34167</v>
          </cell>
          <cell r="U13">
            <v>11999</v>
          </cell>
          <cell r="V13">
            <v>1881</v>
          </cell>
          <cell r="W13">
            <v>14586</v>
          </cell>
          <cell r="X13">
            <v>196927</v>
          </cell>
        </row>
        <row r="14">
          <cell r="O14">
            <v>34455</v>
          </cell>
          <cell r="P14">
            <v>39932</v>
          </cell>
          <cell r="Q14">
            <v>72407</v>
          </cell>
          <cell r="R14">
            <v>35517</v>
          </cell>
          <cell r="S14">
            <v>8695</v>
          </cell>
          <cell r="T14">
            <v>40130</v>
          </cell>
          <cell r="U14">
            <v>14384</v>
          </cell>
          <cell r="V14">
            <v>2289</v>
          </cell>
          <cell r="W14">
            <v>17292</v>
          </cell>
          <cell r="X14">
            <v>230646</v>
          </cell>
        </row>
        <row r="15">
          <cell r="O15">
            <v>34486</v>
          </cell>
          <cell r="P15">
            <v>45851</v>
          </cell>
          <cell r="Q15">
            <v>83645</v>
          </cell>
          <cell r="R15">
            <v>40800</v>
          </cell>
          <cell r="S15">
            <v>10231</v>
          </cell>
          <cell r="T15">
            <v>46678</v>
          </cell>
          <cell r="U15">
            <v>16961</v>
          </cell>
          <cell r="V15">
            <v>2770</v>
          </cell>
          <cell r="W15">
            <v>20174</v>
          </cell>
          <cell r="X15">
            <v>267110</v>
          </cell>
        </row>
        <row r="16">
          <cell r="O16">
            <v>34516</v>
          </cell>
          <cell r="P16">
            <v>52956</v>
          </cell>
          <cell r="Q16">
            <v>95765</v>
          </cell>
          <cell r="R16">
            <v>47325</v>
          </cell>
          <cell r="S16">
            <v>11963</v>
          </cell>
          <cell r="T16">
            <v>53298</v>
          </cell>
          <cell r="U16">
            <v>19892</v>
          </cell>
          <cell r="V16">
            <v>3257</v>
          </cell>
          <cell r="W16">
            <v>23287</v>
          </cell>
          <cell r="X16">
            <v>307743</v>
          </cell>
        </row>
        <row r="17">
          <cell r="O17">
            <v>34547</v>
          </cell>
          <cell r="P17">
            <v>93601</v>
          </cell>
          <cell r="Q17">
            <v>117204</v>
          </cell>
          <cell r="R17">
            <v>57804</v>
          </cell>
          <cell r="S17">
            <v>14890</v>
          </cell>
          <cell r="T17">
            <v>66358</v>
          </cell>
          <cell r="U17">
            <v>24799</v>
          </cell>
          <cell r="V17">
            <v>4065</v>
          </cell>
          <cell r="X17">
            <v>378721</v>
          </cell>
        </row>
        <row r="18">
          <cell r="O18">
            <v>34578</v>
          </cell>
          <cell r="P18">
            <v>105760</v>
          </cell>
          <cell r="Q18">
            <v>132361</v>
          </cell>
          <cell r="R18">
            <v>66384</v>
          </cell>
          <cell r="S18">
            <v>17052</v>
          </cell>
          <cell r="T18">
            <v>75330</v>
          </cell>
          <cell r="U18">
            <v>28692</v>
          </cell>
          <cell r="V18">
            <v>4657</v>
          </cell>
          <cell r="X18">
            <v>430236</v>
          </cell>
        </row>
        <row r="19">
          <cell r="O19">
            <v>34608</v>
          </cell>
          <cell r="P19">
            <v>117034</v>
          </cell>
          <cell r="Q19">
            <v>146486</v>
          </cell>
          <cell r="R19">
            <v>73382</v>
          </cell>
          <cell r="S19">
            <v>18917</v>
          </cell>
          <cell r="T19">
            <v>83522</v>
          </cell>
          <cell r="U19">
            <v>32324</v>
          </cell>
          <cell r="V19">
            <v>5174</v>
          </cell>
          <cell r="X19">
            <v>476839</v>
          </cell>
        </row>
        <row r="20">
          <cell r="O20">
            <v>34639</v>
          </cell>
          <cell r="P20">
            <v>126187</v>
          </cell>
          <cell r="Q20">
            <v>158948</v>
          </cell>
          <cell r="R20">
            <v>79677</v>
          </cell>
          <cell r="S20">
            <v>26214</v>
          </cell>
          <cell r="T20">
            <v>90603</v>
          </cell>
          <cell r="U20">
            <v>35141</v>
          </cell>
          <cell r="X20">
            <v>516770</v>
          </cell>
        </row>
        <row r="21">
          <cell r="O21">
            <v>34669</v>
          </cell>
          <cell r="P21">
            <v>138221</v>
          </cell>
          <cell r="Q21">
            <v>173683</v>
          </cell>
          <cell r="R21">
            <v>87871</v>
          </cell>
          <cell r="S21">
            <v>28867</v>
          </cell>
          <cell r="T21">
            <v>98804</v>
          </cell>
          <cell r="U21">
            <v>39304</v>
          </cell>
          <cell r="X21">
            <v>566750</v>
          </cell>
        </row>
        <row r="22">
          <cell r="O22">
            <v>34700</v>
          </cell>
          <cell r="P22">
            <v>154268.43</v>
          </cell>
          <cell r="Q22">
            <v>192913.75</v>
          </cell>
          <cell r="R22">
            <v>96706.2</v>
          </cell>
          <cell r="S22">
            <v>32463.3</v>
          </cell>
          <cell r="T22">
            <v>111140.14</v>
          </cell>
          <cell r="U22">
            <v>44225.279999999999</v>
          </cell>
          <cell r="X22">
            <v>631717.1</v>
          </cell>
        </row>
        <row r="23">
          <cell r="O23">
            <v>34731</v>
          </cell>
          <cell r="P23">
            <v>167596.63</v>
          </cell>
          <cell r="Q23">
            <v>210095.05</v>
          </cell>
          <cell r="R23">
            <v>106146.34</v>
          </cell>
          <cell r="S23">
            <v>35321.199999999997</v>
          </cell>
          <cell r="T23">
            <v>121551.66</v>
          </cell>
          <cell r="U23">
            <v>48211.96</v>
          </cell>
          <cell r="X23">
            <v>688922.84</v>
          </cell>
        </row>
        <row r="24">
          <cell r="O24">
            <v>34759</v>
          </cell>
          <cell r="P24">
            <v>181248.27</v>
          </cell>
          <cell r="Q24">
            <v>227778.7</v>
          </cell>
          <cell r="R24">
            <v>115791.03</v>
          </cell>
          <cell r="S24">
            <v>38364.29</v>
          </cell>
          <cell r="T24">
            <v>131660.87</v>
          </cell>
          <cell r="U24">
            <v>52597.06</v>
          </cell>
          <cell r="X24">
            <v>747440.22</v>
          </cell>
        </row>
        <row r="25">
          <cell r="O25">
            <v>34790</v>
          </cell>
          <cell r="P25">
            <v>200642</v>
          </cell>
          <cell r="Q25">
            <v>252342.87</v>
          </cell>
          <cell r="R25">
            <v>128259.37</v>
          </cell>
          <cell r="S25">
            <v>41979.13</v>
          </cell>
          <cell r="T25">
            <v>146278.76</v>
          </cell>
          <cell r="U25">
            <v>58229.51</v>
          </cell>
          <cell r="X25">
            <v>827731.64</v>
          </cell>
        </row>
        <row r="26">
          <cell r="O26">
            <v>34820</v>
          </cell>
          <cell r="P26">
            <v>214559.01</v>
          </cell>
          <cell r="Q26">
            <v>270092.87</v>
          </cell>
          <cell r="R26">
            <v>137209.68</v>
          </cell>
          <cell r="S26">
            <v>45190.77</v>
          </cell>
          <cell r="T26">
            <v>156988.89000000001</v>
          </cell>
          <cell r="U26">
            <v>62532.480000000003</v>
          </cell>
          <cell r="X26">
            <v>886573.7</v>
          </cell>
        </row>
        <row r="27">
          <cell r="O27">
            <v>34851</v>
          </cell>
          <cell r="P27">
            <v>227333.12</v>
          </cell>
          <cell r="Q27">
            <v>286245.40000000002</v>
          </cell>
          <cell r="R27">
            <v>144964.60999999999</v>
          </cell>
          <cell r="S27">
            <v>48108.25</v>
          </cell>
          <cell r="T27">
            <v>166857.92000000001</v>
          </cell>
          <cell r="U27">
            <v>66094.84</v>
          </cell>
          <cell r="X27">
            <v>939604.14</v>
          </cell>
        </row>
        <row r="28">
          <cell r="O28">
            <v>34881</v>
          </cell>
          <cell r="P28">
            <v>243756.33</v>
          </cell>
          <cell r="Q28">
            <v>307249.90999999997</v>
          </cell>
          <cell r="R28">
            <v>155944.57</v>
          </cell>
          <cell r="S28">
            <v>51756.78</v>
          </cell>
          <cell r="T28">
            <v>179516.53</v>
          </cell>
          <cell r="U28">
            <v>71134.880000000005</v>
          </cell>
          <cell r="X28">
            <v>1009359</v>
          </cell>
        </row>
        <row r="29">
          <cell r="O29">
            <v>34912</v>
          </cell>
          <cell r="P29">
            <v>267984.21000000002</v>
          </cell>
          <cell r="Q29">
            <v>336425.22</v>
          </cell>
          <cell r="R29">
            <v>170719.64</v>
          </cell>
          <cell r="S29">
            <v>57245.61</v>
          </cell>
          <cell r="T29">
            <v>198469.68</v>
          </cell>
          <cell r="U29">
            <v>78713.7</v>
          </cell>
          <cell r="X29">
            <v>1109558.06</v>
          </cell>
        </row>
        <row r="30">
          <cell r="O30">
            <v>34943</v>
          </cell>
          <cell r="P30">
            <v>278747.96999999997</v>
          </cell>
          <cell r="Q30">
            <v>350433.87</v>
          </cell>
          <cell r="R30">
            <v>177681.66</v>
          </cell>
          <cell r="S30">
            <v>59757.2</v>
          </cell>
          <cell r="T30">
            <v>206882.14</v>
          </cell>
          <cell r="U30">
            <v>81403.63</v>
          </cell>
          <cell r="X30">
            <v>1154906.47</v>
          </cell>
        </row>
        <row r="31">
          <cell r="O31">
            <v>34973</v>
          </cell>
          <cell r="P31">
            <v>290165.37</v>
          </cell>
          <cell r="Q31">
            <v>365557.64</v>
          </cell>
          <cell r="R31">
            <v>184921.74</v>
          </cell>
          <cell r="S31">
            <v>62502.69</v>
          </cell>
          <cell r="T31">
            <v>216255.55</v>
          </cell>
          <cell r="U31">
            <v>84829.7</v>
          </cell>
          <cell r="X31">
            <v>1204232.69</v>
          </cell>
        </row>
        <row r="32">
          <cell r="O32">
            <v>35004</v>
          </cell>
          <cell r="P32">
            <v>306658.83</v>
          </cell>
          <cell r="Q32">
            <v>385429.63</v>
          </cell>
          <cell r="R32">
            <v>195568.33</v>
          </cell>
          <cell r="S32">
            <v>66795.61</v>
          </cell>
          <cell r="T32">
            <v>229005.48</v>
          </cell>
          <cell r="U32">
            <v>89909.47</v>
          </cell>
          <cell r="X32">
            <v>1273367.3500000001</v>
          </cell>
        </row>
        <row r="33">
          <cell r="O33">
            <v>35034</v>
          </cell>
          <cell r="P33">
            <v>324629.59999999998</v>
          </cell>
          <cell r="Q33">
            <v>407589.33</v>
          </cell>
          <cell r="R33">
            <v>206404.35</v>
          </cell>
          <cell r="S33">
            <v>70926.62</v>
          </cell>
          <cell r="T33">
            <v>242752</v>
          </cell>
          <cell r="U33">
            <v>95421.2</v>
          </cell>
          <cell r="X33">
            <v>1347723.1</v>
          </cell>
        </row>
        <row r="34">
          <cell r="O34">
            <v>35065</v>
          </cell>
          <cell r="P34">
            <v>352041.93</v>
          </cell>
          <cell r="Q34">
            <v>443541.96</v>
          </cell>
          <cell r="R34">
            <v>225249.67</v>
          </cell>
          <cell r="S34">
            <v>77857.279999999999</v>
          </cell>
          <cell r="T34">
            <v>265218.12</v>
          </cell>
          <cell r="U34">
            <v>103686.83</v>
          </cell>
          <cell r="X34">
            <v>1467595.79</v>
          </cell>
        </row>
        <row r="35">
          <cell r="O35">
            <v>35096</v>
          </cell>
          <cell r="P35">
            <v>367974.13</v>
          </cell>
          <cell r="Q35">
            <v>465162.77</v>
          </cell>
          <cell r="R35">
            <v>236584.95999999999</v>
          </cell>
          <cell r="S35">
            <v>81819.61</v>
          </cell>
          <cell r="T35">
            <v>280217.56</v>
          </cell>
          <cell r="U35">
            <v>109125.82</v>
          </cell>
          <cell r="X35">
            <v>1540884.85</v>
          </cell>
        </row>
        <row r="36">
          <cell r="O36">
            <v>35125</v>
          </cell>
          <cell r="P36">
            <v>383550.16</v>
          </cell>
          <cell r="Q36">
            <v>483174.66</v>
          </cell>
          <cell r="R36">
            <v>245984.06</v>
          </cell>
          <cell r="S36">
            <v>85805.66</v>
          </cell>
          <cell r="T36">
            <v>291833.57</v>
          </cell>
          <cell r="U36">
            <v>112783.67</v>
          </cell>
          <cell r="X36">
            <v>1603131.78</v>
          </cell>
        </row>
        <row r="37">
          <cell r="O37">
            <v>35156</v>
          </cell>
          <cell r="P37">
            <v>408058.41</v>
          </cell>
          <cell r="Q37">
            <v>515304.49</v>
          </cell>
          <cell r="R37">
            <v>261925.92</v>
          </cell>
          <cell r="S37">
            <v>91666.98</v>
          </cell>
          <cell r="T37">
            <v>312331.68</v>
          </cell>
          <cell r="U37">
            <v>121697.14</v>
          </cell>
          <cell r="X37">
            <v>1710984.62</v>
          </cell>
        </row>
        <row r="38">
          <cell r="O38">
            <v>35186</v>
          </cell>
          <cell r="P38">
            <v>429002.78</v>
          </cell>
          <cell r="Q38">
            <v>544424.4</v>
          </cell>
          <cell r="R38">
            <v>275794.15999999997</v>
          </cell>
          <cell r="S38">
            <v>97335.16</v>
          </cell>
          <cell r="T38">
            <v>334217.01</v>
          </cell>
          <cell r="U38">
            <v>128111.03999999999</v>
          </cell>
          <cell r="X38">
            <v>1808884.55</v>
          </cell>
        </row>
        <row r="39">
          <cell r="O39">
            <v>35217</v>
          </cell>
          <cell r="P39">
            <v>455716.44</v>
          </cell>
          <cell r="Q39">
            <v>575703.57999999996</v>
          </cell>
          <cell r="R39">
            <v>288706.12</v>
          </cell>
          <cell r="S39">
            <v>103460.8</v>
          </cell>
          <cell r="T39">
            <v>358523.02</v>
          </cell>
          <cell r="U39">
            <v>137314.82999999999</v>
          </cell>
          <cell r="X39">
            <v>1919424.79</v>
          </cell>
        </row>
        <row r="40">
          <cell r="O40">
            <v>35247</v>
          </cell>
          <cell r="P40">
            <v>476542.17</v>
          </cell>
          <cell r="Q40">
            <v>600292.44999999995</v>
          </cell>
          <cell r="R40">
            <v>297925.3</v>
          </cell>
          <cell r="S40">
            <v>107870.43</v>
          </cell>
          <cell r="T40">
            <v>375199.1</v>
          </cell>
          <cell r="U40">
            <v>142828.42000000001</v>
          </cell>
          <cell r="X40">
            <v>2000657.87</v>
          </cell>
        </row>
        <row r="41">
          <cell r="O41">
            <v>35278</v>
          </cell>
          <cell r="P41">
            <v>510550.56</v>
          </cell>
          <cell r="Q41">
            <v>639143.72</v>
          </cell>
          <cell r="R41">
            <v>314819.90999999997</v>
          </cell>
          <cell r="S41">
            <v>117266.44</v>
          </cell>
          <cell r="T41">
            <v>405255.93</v>
          </cell>
          <cell r="U41">
            <v>151873.73000000001</v>
          </cell>
          <cell r="X41">
            <v>2138910.29</v>
          </cell>
        </row>
        <row r="42">
          <cell r="O42">
            <v>35309</v>
          </cell>
          <cell r="P42">
            <v>535949.03</v>
          </cell>
          <cell r="Q42">
            <v>668556.84</v>
          </cell>
          <cell r="R42">
            <v>485316.11</v>
          </cell>
          <cell r="S42">
            <v>125254.47</v>
          </cell>
          <cell r="T42">
            <v>426090.7</v>
          </cell>
          <cell r="X42">
            <v>2241167.15</v>
          </cell>
        </row>
        <row r="43">
          <cell r="O43">
            <v>35339</v>
          </cell>
          <cell r="P43">
            <v>548706.79</v>
          </cell>
          <cell r="Q43">
            <v>684325.66</v>
          </cell>
          <cell r="R43">
            <v>490344.98</v>
          </cell>
          <cell r="S43">
            <v>133029.07999999999</v>
          </cell>
          <cell r="T43">
            <v>438011.29</v>
          </cell>
          <cell r="X43">
            <v>2294417.7999999998</v>
          </cell>
        </row>
        <row r="44">
          <cell r="O44">
            <v>35370</v>
          </cell>
          <cell r="P44">
            <v>569811.19999999995</v>
          </cell>
          <cell r="Q44">
            <v>709960.21</v>
          </cell>
          <cell r="R44">
            <v>503050.2</v>
          </cell>
          <cell r="S44">
            <v>145468.67000000001</v>
          </cell>
          <cell r="T44">
            <v>457549.99</v>
          </cell>
          <cell r="X44">
            <v>2385840.27</v>
          </cell>
        </row>
        <row r="45">
          <cell r="O45">
            <v>35400</v>
          </cell>
          <cell r="P45">
            <v>585910.04</v>
          </cell>
          <cell r="Q45">
            <v>735150.9</v>
          </cell>
          <cell r="R45">
            <v>509700.21</v>
          </cell>
          <cell r="S45">
            <v>157208.12</v>
          </cell>
          <cell r="T45">
            <v>479946.86</v>
          </cell>
          <cell r="X45">
            <v>2467916.13</v>
          </cell>
        </row>
        <row r="46">
          <cell r="O46">
            <v>35431</v>
          </cell>
          <cell r="P46">
            <v>645308.66</v>
          </cell>
          <cell r="Q46">
            <v>801387.3</v>
          </cell>
          <cell r="R46">
            <v>549620.4</v>
          </cell>
          <cell r="S46">
            <v>183022.63</v>
          </cell>
          <cell r="T46">
            <v>532807</v>
          </cell>
          <cell r="X46">
            <v>2712145.99</v>
          </cell>
        </row>
        <row r="47">
          <cell r="O47">
            <v>35462</v>
          </cell>
          <cell r="P47">
            <v>684971.5</v>
          </cell>
          <cell r="Q47">
            <v>854411.2</v>
          </cell>
          <cell r="R47">
            <v>573396.5</v>
          </cell>
          <cell r="S47">
            <v>209058.8</v>
          </cell>
          <cell r="T47">
            <v>573413.5</v>
          </cell>
          <cell r="X47">
            <v>2895251.5</v>
          </cell>
        </row>
        <row r="48">
          <cell r="O48">
            <v>35490</v>
          </cell>
          <cell r="P48">
            <v>713023.5</v>
          </cell>
          <cell r="Q48">
            <v>887053.4</v>
          </cell>
          <cell r="R48">
            <v>586173.5</v>
          </cell>
          <cell r="S48">
            <v>227480</v>
          </cell>
          <cell r="T48">
            <v>601008.69999999995</v>
          </cell>
          <cell r="X48">
            <v>3014739.1</v>
          </cell>
        </row>
        <row r="49">
          <cell r="O49">
            <v>35521</v>
          </cell>
          <cell r="P49">
            <v>754047.71100000001</v>
          </cell>
          <cell r="Q49">
            <v>931173.2</v>
          </cell>
          <cell r="R49">
            <v>602813.55099999998</v>
          </cell>
          <cell r="S49">
            <v>249043.92499999999</v>
          </cell>
          <cell r="T49">
            <v>635078.85899999994</v>
          </cell>
          <cell r="X49">
            <v>3172157.2460000003</v>
          </cell>
        </row>
        <row r="50">
          <cell r="O50">
            <v>35551</v>
          </cell>
          <cell r="P50">
            <v>806683.6</v>
          </cell>
          <cell r="Q50">
            <v>997857.88899999997</v>
          </cell>
          <cell r="R50">
            <v>628973.84500000009</v>
          </cell>
          <cell r="S50">
            <v>279501.5</v>
          </cell>
          <cell r="T50">
            <v>686309.37599999993</v>
          </cell>
          <cell r="X50">
            <v>3399326.21</v>
          </cell>
        </row>
        <row r="51">
          <cell r="O51">
            <v>35582</v>
          </cell>
          <cell r="P51">
            <v>824957.02</v>
          </cell>
          <cell r="Q51">
            <v>1020145.8</v>
          </cell>
          <cell r="R51">
            <v>629687.022</v>
          </cell>
          <cell r="S51">
            <v>297202.5</v>
          </cell>
          <cell r="T51">
            <v>705097</v>
          </cell>
          <cell r="X51">
            <v>3477089.3420000002</v>
          </cell>
        </row>
        <row r="52">
          <cell r="O52">
            <v>35612</v>
          </cell>
          <cell r="P52">
            <v>835150.5</v>
          </cell>
          <cell r="Q52">
            <v>1035159.5</v>
          </cell>
          <cell r="R52">
            <v>629318</v>
          </cell>
          <cell r="S52">
            <v>308001.7</v>
          </cell>
          <cell r="T52">
            <v>719536.8</v>
          </cell>
          <cell r="X52">
            <v>3527166.5</v>
          </cell>
        </row>
        <row r="53">
          <cell r="O53">
            <v>35643</v>
          </cell>
          <cell r="P53">
            <v>868871.5</v>
          </cell>
          <cell r="Q53">
            <v>1080455.2</v>
          </cell>
          <cell r="R53">
            <v>641136</v>
          </cell>
          <cell r="S53">
            <v>329934.40000000002</v>
          </cell>
          <cell r="T53">
            <v>752188.6</v>
          </cell>
          <cell r="X53">
            <v>3672585.7</v>
          </cell>
        </row>
        <row r="54">
          <cell r="O54">
            <v>35674</v>
          </cell>
          <cell r="P54">
            <v>898152.2</v>
          </cell>
          <cell r="Q54">
            <v>1116748.8</v>
          </cell>
          <cell r="R54">
            <v>652409.495</v>
          </cell>
          <cell r="S54">
            <v>351237.44</v>
          </cell>
          <cell r="T54">
            <v>778325.37199999997</v>
          </cell>
          <cell r="X54">
            <v>3796873.307</v>
          </cell>
        </row>
        <row r="55">
          <cell r="O55">
            <v>35704</v>
          </cell>
          <cell r="P55">
            <v>908172.80000000005</v>
          </cell>
          <cell r="Q55">
            <v>1134680.3999999999</v>
          </cell>
          <cell r="R55">
            <v>647072.30000000005</v>
          </cell>
          <cell r="S55">
            <v>365246.9</v>
          </cell>
          <cell r="T55">
            <v>789619.4</v>
          </cell>
          <cell r="X55">
            <v>3844791.8</v>
          </cell>
        </row>
        <row r="56">
          <cell r="O56">
            <v>35735</v>
          </cell>
          <cell r="P56">
            <v>932054.31930000021</v>
          </cell>
          <cell r="Q56">
            <v>1169019.2579999999</v>
          </cell>
          <cell r="R56">
            <v>655564.03</v>
          </cell>
          <cell r="S56">
            <v>380220.5</v>
          </cell>
          <cell r="T56">
            <v>809420.4</v>
          </cell>
          <cell r="X56">
            <v>3946278.5073000002</v>
          </cell>
        </row>
        <row r="57">
          <cell r="O57">
            <v>35765</v>
          </cell>
          <cell r="P57">
            <v>965594.26</v>
          </cell>
          <cell r="Q57">
            <v>1228046.83</v>
          </cell>
          <cell r="R57">
            <v>669913.11</v>
          </cell>
          <cell r="S57">
            <v>402284.94</v>
          </cell>
          <cell r="T57">
            <v>842565.66</v>
          </cell>
          <cell r="X57">
            <v>4108404.8</v>
          </cell>
        </row>
        <row r="58">
          <cell r="O58">
            <v>35796</v>
          </cell>
          <cell r="P58">
            <v>978180.7</v>
          </cell>
          <cell r="Q58">
            <v>1258641.24</v>
          </cell>
          <cell r="R58">
            <v>666994.56000000006</v>
          </cell>
          <cell r="S58">
            <v>414978.1</v>
          </cell>
          <cell r="T58">
            <v>854386.93</v>
          </cell>
          <cell r="X58">
            <v>4173181.53</v>
          </cell>
        </row>
        <row r="59">
          <cell r="O59">
            <v>35827</v>
          </cell>
          <cell r="P59">
            <v>1000307.79</v>
          </cell>
          <cell r="Q59">
            <v>1299188.6200000001</v>
          </cell>
          <cell r="R59">
            <v>675259.55</v>
          </cell>
          <cell r="S59">
            <v>429055.22</v>
          </cell>
          <cell r="T59">
            <v>872100.37</v>
          </cell>
          <cell r="X59">
            <v>4275911.55</v>
          </cell>
        </row>
        <row r="60">
          <cell r="O60">
            <v>35855</v>
          </cell>
          <cell r="P60">
            <v>1074955.33</v>
          </cell>
          <cell r="Q60">
            <v>1405598.61</v>
          </cell>
          <cell r="R60">
            <v>710230.1</v>
          </cell>
          <cell r="S60">
            <v>456365.94</v>
          </cell>
          <cell r="T60">
            <v>935642.54</v>
          </cell>
          <cell r="X60">
            <v>4582792.5199999996</v>
          </cell>
        </row>
        <row r="61">
          <cell r="O61">
            <v>35886</v>
          </cell>
          <cell r="P61">
            <v>1135572.3700000001</v>
          </cell>
          <cell r="Q61">
            <v>1486346.65</v>
          </cell>
          <cell r="R61">
            <v>739276.52</v>
          </cell>
          <cell r="S61">
            <v>480632.27</v>
          </cell>
          <cell r="T61">
            <v>982530.95</v>
          </cell>
          <cell r="X61">
            <v>4824358.76</v>
          </cell>
        </row>
        <row r="62">
          <cell r="O62">
            <v>35916</v>
          </cell>
          <cell r="P62">
            <v>1158237.49263</v>
          </cell>
          <cell r="Q62">
            <v>1524373.7028600001</v>
          </cell>
          <cell r="R62">
            <v>741693.45013999997</v>
          </cell>
          <cell r="S62">
            <v>485328.73755999998</v>
          </cell>
          <cell r="T62">
            <v>999174.02656000003</v>
          </cell>
          <cell r="X62">
            <v>4909083</v>
          </cell>
        </row>
        <row r="63">
          <cell r="O63">
            <v>35947</v>
          </cell>
          <cell r="P63">
            <v>1175237.49263</v>
          </cell>
          <cell r="Q63">
            <v>1541887.5464600001</v>
          </cell>
          <cell r="R63">
            <v>736639.17951000005</v>
          </cell>
          <cell r="S63">
            <v>483293.24131999997</v>
          </cell>
          <cell r="T63">
            <v>1007477.18519</v>
          </cell>
          <cell r="X63">
            <v>4944535</v>
          </cell>
        </row>
        <row r="64">
          <cell r="O64">
            <v>35977</v>
          </cell>
          <cell r="P64">
            <v>1222259.2931599999</v>
          </cell>
          <cell r="Q64">
            <v>1597398.1426299999</v>
          </cell>
          <cell r="R64">
            <v>759635.59854000004</v>
          </cell>
          <cell r="S64">
            <v>498328.45724999998</v>
          </cell>
          <cell r="T64">
            <v>1044607.66918</v>
          </cell>
          <cell r="X64">
            <v>5122229.16</v>
          </cell>
        </row>
        <row r="65">
          <cell r="O65">
            <v>36008</v>
          </cell>
          <cell r="P65">
            <v>1160622.97544</v>
          </cell>
          <cell r="Q65">
            <v>1506465.9757900001</v>
          </cell>
          <cell r="R65">
            <v>709647.06628999999</v>
          </cell>
          <cell r="S65">
            <v>467825.82056000002</v>
          </cell>
          <cell r="T65">
            <v>982361.50633</v>
          </cell>
          <cell r="X65">
            <v>4826923.34</v>
          </cell>
        </row>
        <row r="66">
          <cell r="O66">
            <v>36039</v>
          </cell>
          <cell r="P66">
            <v>1204625.6094800001</v>
          </cell>
          <cell r="Q66">
            <v>1567896.8428799999</v>
          </cell>
          <cell r="R66">
            <v>737282.25792999996</v>
          </cell>
          <cell r="S66">
            <v>488381.85887</v>
          </cell>
          <cell r="T66">
            <v>1019503.91386</v>
          </cell>
          <cell r="X66">
            <v>5017690</v>
          </cell>
        </row>
        <row r="67">
          <cell r="O67">
            <v>36069</v>
          </cell>
          <cell r="P67">
            <v>1225780.79327</v>
          </cell>
          <cell r="Q67">
            <v>1597550.5123600001</v>
          </cell>
          <cell r="R67">
            <v>748644.19200000004</v>
          </cell>
          <cell r="S67">
            <v>490320.55676000001</v>
          </cell>
          <cell r="T67">
            <v>1035682.87215</v>
          </cell>
          <cell r="X67">
            <v>5097978.92</v>
          </cell>
        </row>
        <row r="68">
          <cell r="O68">
            <v>36100</v>
          </cell>
          <cell r="P68">
            <v>1323615.2149700001</v>
          </cell>
          <cell r="Q68">
            <v>1742596.16815</v>
          </cell>
          <cell r="R68">
            <v>804892.33233</v>
          </cell>
          <cell r="S68">
            <v>529296.39092999999</v>
          </cell>
          <cell r="T68">
            <v>1120284.3473199999</v>
          </cell>
          <cell r="X68">
            <v>5520684.4500000002</v>
          </cell>
        </row>
        <row r="69">
          <cell r="O69">
            <v>36130</v>
          </cell>
          <cell r="P69">
            <v>1298775.3101600001</v>
          </cell>
          <cell r="Q69">
            <v>1708060.18952</v>
          </cell>
          <cell r="R69">
            <v>786926.28683</v>
          </cell>
          <cell r="S69">
            <v>510951.01948000002</v>
          </cell>
          <cell r="T69">
            <v>1091695.8012000001</v>
          </cell>
          <cell r="X69">
            <v>5396408.6100000003</v>
          </cell>
        </row>
        <row r="70">
          <cell r="O70">
            <v>36161</v>
          </cell>
          <cell r="P70">
            <v>1382907.37</v>
          </cell>
          <cell r="Q70">
            <v>1827174.55</v>
          </cell>
          <cell r="R70">
            <v>837992.81</v>
          </cell>
          <cell r="S70">
            <v>544233.82999999996</v>
          </cell>
          <cell r="T70">
            <v>1161329.28</v>
          </cell>
          <cell r="X70">
            <v>5753637.8400000008</v>
          </cell>
        </row>
        <row r="71">
          <cell r="O71">
            <v>36192</v>
          </cell>
          <cell r="P71">
            <v>1449375.27</v>
          </cell>
          <cell r="Q71">
            <v>1923997.67</v>
          </cell>
          <cell r="R71">
            <v>875889.52</v>
          </cell>
          <cell r="S71">
            <v>567160.18000000005</v>
          </cell>
          <cell r="T71">
            <v>1222613.49</v>
          </cell>
          <cell r="X71">
            <v>6039036.1300000008</v>
          </cell>
        </row>
        <row r="72">
          <cell r="O72">
            <v>36220</v>
          </cell>
          <cell r="P72">
            <v>1479441.61</v>
          </cell>
          <cell r="Q72">
            <v>1963823.9</v>
          </cell>
          <cell r="R72">
            <v>895283.02</v>
          </cell>
          <cell r="S72">
            <v>572151.67000000004</v>
          </cell>
          <cell r="T72">
            <v>1246100.7</v>
          </cell>
          <cell r="X72">
            <v>6156800.8999999994</v>
          </cell>
        </row>
        <row r="73">
          <cell r="O73">
            <v>36251</v>
          </cell>
          <cell r="P73">
            <v>1581015.13</v>
          </cell>
          <cell r="Q73">
            <v>2084352.44</v>
          </cell>
          <cell r="R73">
            <v>954922.45</v>
          </cell>
          <cell r="S73">
            <v>605130.89</v>
          </cell>
          <cell r="T73">
            <v>1324062.01</v>
          </cell>
          <cell r="X73">
            <v>6549482.9199999999</v>
          </cell>
        </row>
        <row r="74">
          <cell r="O74">
            <v>36281</v>
          </cell>
          <cell r="P74">
            <v>1614602.98</v>
          </cell>
          <cell r="Q74">
            <v>2106864.0699999998</v>
          </cell>
          <cell r="R74">
            <v>975174.95</v>
          </cell>
          <cell r="S74">
            <v>609073.97</v>
          </cell>
          <cell r="T74">
            <v>1344628.62</v>
          </cell>
          <cell r="X74">
            <v>6650344.5899999999</v>
          </cell>
        </row>
        <row r="75">
          <cell r="O75">
            <v>36312</v>
          </cell>
          <cell r="P75">
            <v>1675621.13</v>
          </cell>
          <cell r="Q75">
            <v>2157812.83</v>
          </cell>
          <cell r="R75">
            <v>1009732.9</v>
          </cell>
          <cell r="S75">
            <v>619274.37</v>
          </cell>
          <cell r="T75">
            <v>1382759.5</v>
          </cell>
          <cell r="X75">
            <v>6845200.7300000004</v>
          </cell>
        </row>
        <row r="76">
          <cell r="O76">
            <v>36342</v>
          </cell>
          <cell r="P76">
            <v>1720537.37</v>
          </cell>
          <cell r="Q76">
            <v>2189943.15</v>
          </cell>
          <cell r="R76">
            <v>1025979.28</v>
          </cell>
          <cell r="S76">
            <v>620706.93999999994</v>
          </cell>
          <cell r="T76">
            <v>1405479.84</v>
          </cell>
          <cell r="X76">
            <v>6962646.5800000001</v>
          </cell>
        </row>
        <row r="77">
          <cell r="O77">
            <v>36373</v>
          </cell>
          <cell r="P77">
            <v>1814811.93</v>
          </cell>
          <cell r="Q77">
            <v>2304453.12</v>
          </cell>
          <cell r="R77">
            <v>1076601.5</v>
          </cell>
          <cell r="S77">
            <v>646711.85</v>
          </cell>
          <cell r="T77">
            <v>1476134.21</v>
          </cell>
          <cell r="X77">
            <v>7318712.6099999994</v>
          </cell>
        </row>
        <row r="78">
          <cell r="O78">
            <v>36404</v>
          </cell>
          <cell r="P78">
            <v>1929881.62</v>
          </cell>
          <cell r="Q78">
            <v>2444252.88</v>
          </cell>
          <cell r="R78">
            <v>1146642.28</v>
          </cell>
          <cell r="S78">
            <v>688273.52</v>
          </cell>
          <cell r="T78">
            <v>1560815.29</v>
          </cell>
          <cell r="X78">
            <v>7769865.5899999999</v>
          </cell>
        </row>
        <row r="79">
          <cell r="O79">
            <v>36434</v>
          </cell>
          <cell r="P79">
            <v>1972985.64</v>
          </cell>
          <cell r="Q79">
            <v>2491949.2200000002</v>
          </cell>
          <cell r="R79">
            <v>1166159.19</v>
          </cell>
          <cell r="S79">
            <v>700537.63</v>
          </cell>
          <cell r="T79">
            <v>1576683</v>
          </cell>
          <cell r="X79">
            <v>7908314.6799999997</v>
          </cell>
        </row>
        <row r="80">
          <cell r="O80">
            <v>36465</v>
          </cell>
          <cell r="P80">
            <v>2022763.99</v>
          </cell>
          <cell r="Q80">
            <v>2563422.27</v>
          </cell>
          <cell r="R80">
            <v>1196210.76</v>
          </cell>
          <cell r="S80">
            <v>718777.68</v>
          </cell>
          <cell r="T80">
            <v>1613296.52</v>
          </cell>
          <cell r="X80">
            <v>8114471.2199999988</v>
          </cell>
        </row>
        <row r="81">
          <cell r="O81">
            <v>36495</v>
          </cell>
          <cell r="P81">
            <v>2075389.68</v>
          </cell>
          <cell r="Q81">
            <v>2638356.7999999998</v>
          </cell>
          <cell r="R81">
            <v>1231104.08</v>
          </cell>
          <cell r="S81">
            <v>2399150.2199999997</v>
          </cell>
          <cell r="T81">
            <v>1659943.28</v>
          </cell>
          <cell r="X81">
            <v>10003944.059999999</v>
          </cell>
        </row>
        <row r="82">
          <cell r="O82">
            <v>36526</v>
          </cell>
          <cell r="P82">
            <v>2149320.9900000002</v>
          </cell>
          <cell r="Q82">
            <v>2748112.25</v>
          </cell>
          <cell r="R82">
            <v>1279878.3700000001</v>
          </cell>
          <cell r="S82">
            <v>2500393.5</v>
          </cell>
          <cell r="X82">
            <v>8677705.1099999994</v>
          </cell>
        </row>
        <row r="83">
          <cell r="O83">
            <v>36557</v>
          </cell>
          <cell r="P83">
            <v>2175264.0099999998</v>
          </cell>
          <cell r="Q83">
            <v>2782460.03</v>
          </cell>
          <cell r="R83">
            <v>1297583.2</v>
          </cell>
          <cell r="S83">
            <v>2538334.04</v>
          </cell>
          <cell r="X83">
            <v>8793641.2799999993</v>
          </cell>
        </row>
        <row r="84">
          <cell r="O84">
            <v>36586</v>
          </cell>
          <cell r="P84">
            <v>2173148.5699999998</v>
          </cell>
          <cell r="Q84">
            <v>2758334.43</v>
          </cell>
          <cell r="R84">
            <v>1290103.5</v>
          </cell>
          <cell r="S84">
            <v>2522509.7999999998</v>
          </cell>
          <cell r="X84">
            <v>8744096.3000000007</v>
          </cell>
        </row>
        <row r="85">
          <cell r="O85">
            <v>36617</v>
          </cell>
          <cell r="P85">
            <v>2211586.87</v>
          </cell>
          <cell r="Q85">
            <v>2807174.2</v>
          </cell>
          <cell r="R85">
            <v>1311476.1399999999</v>
          </cell>
          <cell r="S85">
            <v>2561317.19</v>
          </cell>
          <cell r="X85">
            <v>8891554.4000000004</v>
          </cell>
        </row>
        <row r="86">
          <cell r="O86">
            <v>36647</v>
          </cell>
          <cell r="P86">
            <v>2167574.1577940527</v>
          </cell>
          <cell r="Q86">
            <v>2761509.8468465838</v>
          </cell>
          <cell r="R86">
            <v>1292102.2910949206</v>
          </cell>
          <cell r="S86">
            <v>2519524.1867849282</v>
          </cell>
          <cell r="X86">
            <v>8740710.4825204872</v>
          </cell>
        </row>
        <row r="87">
          <cell r="O87">
            <v>36678</v>
          </cell>
          <cell r="P87">
            <v>2236997.8898632405</v>
          </cell>
          <cell r="Q87">
            <v>2854691.7622400662</v>
          </cell>
          <cell r="R87">
            <v>1324604.980390236</v>
          </cell>
          <cell r="S87">
            <v>2597606.7070116238</v>
          </cell>
          <cell r="X87">
            <v>9013901.3395051658</v>
          </cell>
        </row>
        <row r="88">
          <cell r="O88">
            <v>36708</v>
          </cell>
          <cell r="P88">
            <v>2263245.1474781791</v>
          </cell>
          <cell r="Q88">
            <v>2874043.1576795904</v>
          </cell>
          <cell r="R88">
            <v>1333270.0940743424</v>
          </cell>
          <cell r="S88">
            <v>2616210.1863459107</v>
          </cell>
          <cell r="X88">
            <v>9086768.5855780225</v>
          </cell>
        </row>
        <row r="89">
          <cell r="O89">
            <v>36739</v>
          </cell>
          <cell r="P89">
            <v>2353300.536099324</v>
          </cell>
          <cell r="Q89">
            <v>2985787.9118250739</v>
          </cell>
          <cell r="R89">
            <v>1389079.0470477268</v>
          </cell>
          <cell r="S89">
            <v>2705969.7625135141</v>
          </cell>
          <cell r="X89">
            <v>9434137.2574856393</v>
          </cell>
        </row>
        <row r="90">
          <cell r="O90">
            <v>36770</v>
          </cell>
          <cell r="P90">
            <v>2366811.4697457259</v>
          </cell>
          <cell r="Q90">
            <v>2988225.995435941</v>
          </cell>
          <cell r="R90">
            <v>1394919.1938864912</v>
          </cell>
          <cell r="S90">
            <v>2704965.3027665466</v>
          </cell>
          <cell r="X90">
            <v>9454921.9618347045</v>
          </cell>
        </row>
        <row r="91">
          <cell r="O91">
            <v>36800</v>
          </cell>
          <cell r="P91">
            <v>2369049.128691792</v>
          </cell>
          <cell r="Q91">
            <v>2983328.9513522061</v>
          </cell>
          <cell r="R91">
            <v>1387117.8985318656</v>
          </cell>
          <cell r="S91">
            <v>2686204.05249723</v>
          </cell>
          <cell r="X91">
            <v>9425700.0310730934</v>
          </cell>
        </row>
        <row r="92">
          <cell r="O92">
            <v>36831</v>
          </cell>
          <cell r="P92">
            <v>2350326.6996960812</v>
          </cell>
          <cell r="Q92">
            <v>2943326.270973044</v>
          </cell>
          <cell r="R92">
            <v>1371265.5591507647</v>
          </cell>
          <cell r="S92">
            <v>2654451.8426722516</v>
          </cell>
          <cell r="X92">
            <v>9319370.372492142</v>
          </cell>
        </row>
        <row r="93">
          <cell r="O93">
            <v>36861</v>
          </cell>
          <cell r="P93">
            <v>2415087.0837069331</v>
          </cell>
          <cell r="Q93">
            <v>3034037.3935266244</v>
          </cell>
          <cell r="R93">
            <v>1416916.2824624362</v>
          </cell>
          <cell r="S93">
            <v>2732596.0625571571</v>
          </cell>
          <cell r="X93">
            <v>9598636.8222531509</v>
          </cell>
        </row>
        <row r="94">
          <cell r="O94">
            <v>36892</v>
          </cell>
          <cell r="P94">
            <v>2562993.7746212292</v>
          </cell>
          <cell r="Q94">
            <v>3221135.4817501055</v>
          </cell>
          <cell r="R94">
            <v>1507744.3267828093</v>
          </cell>
          <cell r="S94">
            <v>2900900.427821165</v>
          </cell>
          <cell r="X94">
            <v>10192774.010975309</v>
          </cell>
        </row>
        <row r="95">
          <cell r="O95">
            <v>36923</v>
          </cell>
          <cell r="P95">
            <v>2616956.9578898679</v>
          </cell>
          <cell r="Q95">
            <v>3277548.2744686762</v>
          </cell>
          <cell r="R95">
            <v>1540130.7106648744</v>
          </cell>
          <cell r="S95">
            <v>2937777.0935933469</v>
          </cell>
          <cell r="X95">
            <v>10372413.036616765</v>
          </cell>
        </row>
        <row r="96">
          <cell r="O96">
            <v>36951</v>
          </cell>
          <cell r="P96">
            <v>2654298.8994913287</v>
          </cell>
          <cell r="Q96">
            <v>3325153.120722055</v>
          </cell>
          <cell r="R96">
            <v>1563437.7569755442</v>
          </cell>
          <cell r="S96">
            <v>2972328.3507422428</v>
          </cell>
          <cell r="X96">
            <v>10515218.127931172</v>
          </cell>
        </row>
        <row r="97">
          <cell r="O97">
            <v>36982</v>
          </cell>
          <cell r="P97">
            <v>2683815.3300144169</v>
          </cell>
          <cell r="Q97">
            <v>3357036.7921692585</v>
          </cell>
          <cell r="R97">
            <v>1577039.3157863023</v>
          </cell>
          <cell r="S97">
            <v>3002408.2212670231</v>
          </cell>
          <cell r="X97">
            <v>10620299.659237001</v>
          </cell>
        </row>
        <row r="98">
          <cell r="O98">
            <v>37012</v>
          </cell>
          <cell r="P98">
            <v>2762518.8680365132</v>
          </cell>
          <cell r="Q98">
            <v>3477623.4241426135</v>
          </cell>
          <cell r="R98">
            <v>1632829.6802768889</v>
          </cell>
          <cell r="S98">
            <v>3093506.6858301735</v>
          </cell>
          <cell r="X98">
            <v>10966478.65828619</v>
          </cell>
        </row>
        <row r="99">
          <cell r="O99">
            <v>37043</v>
          </cell>
          <cell r="P99">
            <v>2802105.4897827948</v>
          </cell>
          <cell r="Q99">
            <v>3530874.2035215618</v>
          </cell>
          <cell r="R99">
            <v>1658141.8915345911</v>
          </cell>
          <cell r="S99">
            <v>3132131.2557156202</v>
          </cell>
          <cell r="X99">
            <v>11123252.840554567</v>
          </cell>
        </row>
        <row r="100">
          <cell r="O100">
            <v>37073</v>
          </cell>
          <cell r="P100">
            <v>2823550.1686909967</v>
          </cell>
          <cell r="Q100">
            <v>3559032.097411118</v>
          </cell>
          <cell r="R100">
            <v>1671190.7972843049</v>
          </cell>
          <cell r="S100">
            <v>3146432.5786808338</v>
          </cell>
          <cell r="X100">
            <v>11200205.642067254</v>
          </cell>
        </row>
        <row r="101">
          <cell r="O101">
            <v>37104</v>
          </cell>
          <cell r="P101">
            <v>2931038.3636031309</v>
          </cell>
          <cell r="Q101">
            <v>3705149.3090774417</v>
          </cell>
          <cell r="R101">
            <v>1740726.4577749146</v>
          </cell>
          <cell r="S101">
            <v>3280285.2216221942</v>
          </cell>
          <cell r="X101">
            <v>11657199.352077682</v>
          </cell>
        </row>
        <row r="102">
          <cell r="O102">
            <v>37135</v>
          </cell>
          <cell r="P102">
            <v>2932247.6098535568</v>
          </cell>
          <cell r="Q102">
            <v>3713977.2396945939</v>
          </cell>
          <cell r="R102">
            <v>1748000.2157328075</v>
          </cell>
          <cell r="S102">
            <v>3283526.1728053209</v>
          </cell>
          <cell r="X102">
            <v>11677751.238086279</v>
          </cell>
        </row>
        <row r="103">
          <cell r="O103">
            <v>37165</v>
          </cell>
          <cell r="P103">
            <v>2938117.0432469947</v>
          </cell>
          <cell r="Q103">
            <v>3708626.5172697934</v>
          </cell>
          <cell r="R103">
            <v>1752325.2822403903</v>
          </cell>
          <cell r="S103">
            <v>3267759.763730519</v>
          </cell>
          <cell r="X103">
            <v>11666828.606487697</v>
          </cell>
        </row>
        <row r="104">
          <cell r="O104">
            <v>37196</v>
          </cell>
          <cell r="P104">
            <v>3030826.4141789069</v>
          </cell>
          <cell r="Q104">
            <v>3815740.7507071565</v>
          </cell>
          <cell r="R104">
            <v>1810791.6710704695</v>
          </cell>
          <cell r="S104">
            <v>3348850.9068408725</v>
          </cell>
          <cell r="X104">
            <v>12006209.742797405</v>
          </cell>
        </row>
        <row r="105">
          <cell r="O105">
            <v>37226</v>
          </cell>
          <cell r="P105">
            <v>3107194.602461766</v>
          </cell>
          <cell r="Q105">
            <v>3931570.8001368809</v>
          </cell>
          <cell r="R105">
            <v>1868144.5289538021</v>
          </cell>
          <cell r="S105">
            <v>3443400.6664195824</v>
          </cell>
          <cell r="X105">
            <v>12350310.597972032</v>
          </cell>
        </row>
        <row r="106">
          <cell r="O106">
            <v>37257</v>
          </cell>
          <cell r="P106">
            <v>3247381.0603181971</v>
          </cell>
          <cell r="Q106">
            <v>4115330.6400743183</v>
          </cell>
          <cell r="R106">
            <v>1956790.1985965304</v>
          </cell>
          <cell r="S106">
            <v>3599972.4090053216</v>
          </cell>
          <cell r="X106">
            <v>12919474.307994366</v>
          </cell>
        </row>
        <row r="107">
          <cell r="O107">
            <v>37288</v>
          </cell>
          <cell r="P107">
            <v>3348330.3484576503</v>
          </cell>
          <cell r="Q107">
            <v>4218280.5324775064</v>
          </cell>
          <cell r="R107">
            <v>2016244.2823631992</v>
          </cell>
          <cell r="S107">
            <v>3677767.1998534747</v>
          </cell>
          <cell r="X107">
            <v>13260622.36315183</v>
          </cell>
        </row>
        <row r="108">
          <cell r="O108">
            <v>37316</v>
          </cell>
          <cell r="P108">
            <v>3396899.3569492772</v>
          </cell>
          <cell r="Q108">
            <v>4289062.0632620007</v>
          </cell>
          <cell r="R108">
            <v>2045677.2946292264</v>
          </cell>
          <cell r="S108">
            <v>3720379.466362739</v>
          </cell>
          <cell r="X108">
            <v>13452018.181203242</v>
          </cell>
        </row>
        <row r="109">
          <cell r="O109">
            <v>37347</v>
          </cell>
          <cell r="P109">
            <v>3437223.7864001677</v>
          </cell>
          <cell r="Q109">
            <v>4319074.1614994891</v>
          </cell>
          <cell r="R109">
            <v>2065838.95797524</v>
          </cell>
          <cell r="S109">
            <v>3737649.558722306</v>
          </cell>
          <cell r="X109">
            <v>13559786.464597203</v>
          </cell>
        </row>
        <row r="110">
          <cell r="O110">
            <v>37377</v>
          </cell>
          <cell r="P110">
            <v>3533277.5136710033</v>
          </cell>
          <cell r="Q110">
            <v>4422736.0507147051</v>
          </cell>
          <cell r="R110">
            <v>2118229.511070455</v>
          </cell>
          <cell r="S110">
            <v>3823252.1583920112</v>
          </cell>
          <cell r="X110">
            <v>13897495.233848175</v>
          </cell>
        </row>
        <row r="111">
          <cell r="O111">
            <v>37408</v>
          </cell>
          <cell r="P111">
            <v>3534533.7776815342</v>
          </cell>
          <cell r="Q111">
            <v>4410837.4073890159</v>
          </cell>
          <cell r="R111">
            <v>2121122.0495535308</v>
          </cell>
          <cell r="S111">
            <v>3801445.4577389322</v>
          </cell>
          <cell r="X111">
            <v>13867938.692363013</v>
          </cell>
        </row>
        <row r="112">
          <cell r="O112">
            <v>37438</v>
          </cell>
          <cell r="P112">
            <v>3549217.4642298738</v>
          </cell>
          <cell r="Q112">
            <v>4429086.9445027206</v>
          </cell>
          <cell r="R112">
            <v>2127520.5991883194</v>
          </cell>
          <cell r="S112">
            <v>3811837.1649283222</v>
          </cell>
          <cell r="X112">
            <v>13917662.172849238</v>
          </cell>
        </row>
        <row r="113">
          <cell r="O113">
            <v>37469</v>
          </cell>
          <cell r="P113">
            <v>3689797.5622192998</v>
          </cell>
          <cell r="Q113">
            <v>4608774.7576480117</v>
          </cell>
          <cell r="R113">
            <v>2215841.205393469</v>
          </cell>
          <cell r="S113">
            <v>3962899.3887309465</v>
          </cell>
          <cell r="X113">
            <v>14477312.913991727</v>
          </cell>
        </row>
        <row r="114">
          <cell r="O114">
            <v>37500</v>
          </cell>
          <cell r="P114">
            <v>3710738.0463702427</v>
          </cell>
          <cell r="Q114">
            <v>4643878.6056920215</v>
          </cell>
          <cell r="R114">
            <v>2231860.9766132906</v>
          </cell>
          <cell r="S114">
            <v>3976850.2648160569</v>
          </cell>
          <cell r="X114">
            <v>14563327.893491611</v>
          </cell>
        </row>
        <row r="115">
          <cell r="O115">
            <v>37530</v>
          </cell>
          <cell r="P115">
            <v>3803869.5143817402</v>
          </cell>
          <cell r="Q115">
            <v>4769182.5552028297</v>
          </cell>
          <cell r="R115">
            <v>2292356.3457043921</v>
          </cell>
          <cell r="S115">
            <v>4077213.2676246809</v>
          </cell>
          <cell r="X115">
            <v>14942621.682913642</v>
          </cell>
        </row>
        <row r="116">
          <cell r="O116">
            <v>37561</v>
          </cell>
          <cell r="P116">
            <v>3910129.0579777751</v>
          </cell>
          <cell r="Q116">
            <v>4892219.9898467669</v>
          </cell>
          <cell r="R116">
            <v>2357484.6038455148</v>
          </cell>
          <cell r="S116">
            <v>4186925.4525377476</v>
          </cell>
          <cell r="X116">
            <v>15346759.104207804</v>
          </cell>
        </row>
        <row r="117">
          <cell r="O117">
            <v>37591</v>
          </cell>
          <cell r="P117">
            <v>4014459.2508131391</v>
          </cell>
          <cell r="Q117">
            <v>5034660.0706587518</v>
          </cell>
          <cell r="R117">
            <v>2417337.3520551482</v>
          </cell>
          <cell r="S117">
            <v>4287247.043500592</v>
          </cell>
          <cell r="X117">
            <v>15753703.717027631</v>
          </cell>
        </row>
        <row r="118">
          <cell r="O118">
            <v>37622</v>
          </cell>
          <cell r="P118">
            <v>4153614.6444560559</v>
          </cell>
          <cell r="Q118">
            <v>5167169.947197211</v>
          </cell>
          <cell r="R118">
            <v>2493970.6616936303</v>
          </cell>
          <cell r="S118">
            <v>4429183.3402112341</v>
          </cell>
          <cell r="X118">
            <v>16243938.593558131</v>
          </cell>
        </row>
        <row r="119">
          <cell r="O119">
            <v>37653</v>
          </cell>
          <cell r="P119">
            <v>4289029.2999006873</v>
          </cell>
          <cell r="Q119">
            <v>5294079.2893374451</v>
          </cell>
          <cell r="R119">
            <v>2556137.2225832748</v>
          </cell>
          <cell r="S119">
            <v>4550544.9645637004</v>
          </cell>
          <cell r="X119">
            <v>16689790.77638511</v>
          </cell>
        </row>
        <row r="120">
          <cell r="O120">
            <v>37681</v>
          </cell>
          <cell r="P120">
            <v>4290839.7985182861</v>
          </cell>
          <cell r="Q120">
            <v>5343135.8591980282</v>
          </cell>
          <cell r="R120">
            <v>2580828.992668502</v>
          </cell>
          <cell r="S120">
            <v>4573571.9920664951</v>
          </cell>
          <cell r="X120">
            <v>16788376.642451312</v>
          </cell>
        </row>
        <row r="121">
          <cell r="O121">
            <v>37712</v>
          </cell>
          <cell r="P121">
            <v>4462444.5796100721</v>
          </cell>
          <cell r="Q121">
            <v>5554831.4889524542</v>
          </cell>
          <cell r="R121">
            <v>2701334.9029158009</v>
          </cell>
          <cell r="S121">
            <v>4769509.8095458373</v>
          </cell>
          <cell r="X121">
            <v>17488120.781024165</v>
          </cell>
        </row>
        <row r="122">
          <cell r="O122">
            <v>37742</v>
          </cell>
          <cell r="P122">
            <v>4591319.6988062086</v>
          </cell>
          <cell r="Q122">
            <v>5720162.9956279909</v>
          </cell>
          <cell r="R122">
            <v>2787024.847232827</v>
          </cell>
          <cell r="S122">
            <v>4896465.1667236863</v>
          </cell>
          <cell r="X122">
            <v>17994972.708390713</v>
          </cell>
        </row>
        <row r="123">
          <cell r="O123">
            <v>37773</v>
          </cell>
          <cell r="P123">
            <v>4656641.5847969549</v>
          </cell>
          <cell r="Q123">
            <v>5807390.3677725624</v>
          </cell>
          <cell r="R123">
            <v>2833349.9381530895</v>
          </cell>
          <cell r="S123">
            <v>4955922.2716765404</v>
          </cell>
          <cell r="X123">
            <v>18253304.162399147</v>
          </cell>
        </row>
        <row r="124">
          <cell r="O124">
            <v>37803</v>
          </cell>
          <cell r="P124">
            <v>4762704.1457940591</v>
          </cell>
          <cell r="Q124">
            <v>5916603.4692198299</v>
          </cell>
          <cell r="R124">
            <v>2883003.432574694</v>
          </cell>
          <cell r="S124">
            <v>5060192.5995725887</v>
          </cell>
          <cell r="X124">
            <v>18622503.647161171</v>
          </cell>
        </row>
        <row r="125">
          <cell r="O125">
            <v>37834</v>
          </cell>
          <cell r="P125">
            <v>4900853.0656986739</v>
          </cell>
          <cell r="Q125">
            <v>6112336.4789150516</v>
          </cell>
          <cell r="R125">
            <v>2979592.1103387591</v>
          </cell>
          <cell r="S125">
            <v>5218860.3501412645</v>
          </cell>
          <cell r="X125">
            <v>19211642.00509375</v>
          </cell>
        </row>
        <row r="126">
          <cell r="O126">
            <v>37865</v>
          </cell>
          <cell r="P126">
            <v>5055481.5269777682</v>
          </cell>
          <cell r="Q126">
            <v>6306816.4956094716</v>
          </cell>
          <cell r="R126">
            <v>3083098.2601888962</v>
          </cell>
          <cell r="S126">
            <v>5382948.4935126016</v>
          </cell>
          <cell r="X126">
            <v>19828344.776288737</v>
          </cell>
        </row>
        <row r="127">
          <cell r="O127">
            <v>37895</v>
          </cell>
          <cell r="P127">
            <v>5219482.0131350029</v>
          </cell>
          <cell r="Q127">
            <v>6530763.2389657702</v>
          </cell>
          <cell r="R127">
            <v>3196418.2194416896</v>
          </cell>
          <cell r="S127">
            <v>5584853.6119006053</v>
          </cell>
          <cell r="X127">
            <v>20531517.083443068</v>
          </cell>
        </row>
        <row r="128">
          <cell r="O128">
            <v>37926</v>
          </cell>
          <cell r="P128">
            <v>5379776.4227166064</v>
          </cell>
          <cell r="Q128">
            <v>6730686.0052747605</v>
          </cell>
          <cell r="R128">
            <v>3302381.993886508</v>
          </cell>
          <cell r="S128">
            <v>5756620.7229115814</v>
          </cell>
          <cell r="X128">
            <v>21169465.144789457</v>
          </cell>
        </row>
        <row r="129">
          <cell r="O129">
            <v>37956</v>
          </cell>
          <cell r="P129">
            <v>5549694.2025924074</v>
          </cell>
          <cell r="Q129">
            <v>6934261.7735956879</v>
          </cell>
          <cell r="R129">
            <v>3408359.7076553726</v>
          </cell>
          <cell r="S129">
            <v>5951580.2032095566</v>
          </cell>
          <cell r="X129">
            <v>21843895.887053024</v>
          </cell>
        </row>
        <row r="130">
          <cell r="O130">
            <v>37987</v>
          </cell>
          <cell r="P130">
            <v>5575130.4049055027</v>
          </cell>
          <cell r="Q130">
            <v>6964714.5210882407</v>
          </cell>
          <cell r="R130">
            <v>3430132.8616451938</v>
          </cell>
          <cell r="S130">
            <v>5989465.7261769641</v>
          </cell>
          <cell r="X130">
            <v>21959443.513815902</v>
          </cell>
        </row>
        <row r="131">
          <cell r="O131">
            <v>38018</v>
          </cell>
          <cell r="P131">
            <v>5641289.2641432257</v>
          </cell>
          <cell r="Q131">
            <v>7029841.8456894932</v>
          </cell>
          <cell r="R131">
            <v>3478351.8539460972</v>
          </cell>
          <cell r="S131">
            <v>6054099.6334539428</v>
          </cell>
          <cell r="X131">
            <v>22203582.597232759</v>
          </cell>
        </row>
        <row r="132">
          <cell r="O132">
            <v>38047</v>
          </cell>
          <cell r="P132">
            <v>5893183.2906863354</v>
          </cell>
          <cell r="Q132">
            <v>7309413.3260056302</v>
          </cell>
          <cell r="R132">
            <v>3634801.7660496039</v>
          </cell>
          <cell r="S132">
            <v>6320293.0502762459</v>
          </cell>
          <cell r="X132">
            <v>23157691.433017816</v>
          </cell>
        </row>
        <row r="133">
          <cell r="O133">
            <v>38078</v>
          </cell>
          <cell r="P133">
            <v>5792847.8270813022</v>
          </cell>
          <cell r="Q133">
            <v>7170831.2394593088</v>
          </cell>
          <cell r="R133">
            <v>3574624.5355714327</v>
          </cell>
          <cell r="S133">
            <v>6197359.1318211742</v>
          </cell>
          <cell r="X133">
            <v>22735662.733933218</v>
          </cell>
        </row>
        <row r="134">
          <cell r="O134">
            <v>38108</v>
          </cell>
          <cell r="P134">
            <v>5849401.3481693417</v>
          </cell>
          <cell r="Q134">
            <v>7245348.7309989631</v>
          </cell>
          <cell r="R134">
            <v>3609706.3627019557</v>
          </cell>
          <cell r="S134">
            <v>6275072.5799960373</v>
          </cell>
          <cell r="X134">
            <v>22979529.021866299</v>
          </cell>
        </row>
        <row r="135">
          <cell r="O135">
            <v>38139</v>
          </cell>
          <cell r="P135">
            <v>5909403.2334088041</v>
          </cell>
          <cell r="Q135">
            <v>7333831.06826651</v>
          </cell>
          <cell r="R135">
            <v>3658424.392548312</v>
          </cell>
          <cell r="S135">
            <v>6342574.8548637843</v>
          </cell>
          <cell r="X135">
            <v>23244233.549087409</v>
          </cell>
        </row>
        <row r="136">
          <cell r="O136">
            <v>38169</v>
          </cell>
          <cell r="P136">
            <v>5878760.0482459068</v>
          </cell>
          <cell r="Q136">
            <v>7277914.6593102934</v>
          </cell>
          <cell r="R136">
            <v>3642496.002780986</v>
          </cell>
          <cell r="S136">
            <v>6311334.3501180587</v>
          </cell>
          <cell r="X136">
            <v>23110505.060455244</v>
          </cell>
        </row>
        <row r="137">
          <cell r="O137">
            <v>38200</v>
          </cell>
          <cell r="P137">
            <v>5979825.3107600361</v>
          </cell>
          <cell r="Q137">
            <v>7397978.3372157272</v>
          </cell>
          <cell r="R137">
            <v>3719081.5358661078</v>
          </cell>
          <cell r="S137">
            <v>6417169.2063434236</v>
          </cell>
          <cell r="X137">
            <v>23514054.390185293</v>
          </cell>
        </row>
        <row r="138">
          <cell r="O138">
            <v>38231</v>
          </cell>
          <cell r="P138">
            <v>6175331.8992225081</v>
          </cell>
          <cell r="Q138">
            <v>7627705.5769152064</v>
          </cell>
          <cell r="R138">
            <v>3841555.3409329015</v>
          </cell>
          <cell r="S138">
            <v>6622869.8597006863</v>
          </cell>
          <cell r="X138">
            <v>24267462.676771302</v>
          </cell>
        </row>
        <row r="139">
          <cell r="O139">
            <v>38261</v>
          </cell>
          <cell r="P139">
            <v>6323806.5284806509</v>
          </cell>
          <cell r="Q139">
            <v>7799411.0791127328</v>
          </cell>
          <cell r="R139">
            <v>3937752.7579881218</v>
          </cell>
          <cell r="S139">
            <v>6766853.6786145046</v>
          </cell>
          <cell r="X139">
            <v>24827824.04419601</v>
          </cell>
        </row>
        <row r="140">
          <cell r="O140">
            <v>38292</v>
          </cell>
          <cell r="P140">
            <v>6456286.206233792</v>
          </cell>
          <cell r="Q140">
            <v>7949218.7218622193</v>
          </cell>
          <cell r="R140">
            <v>4023784.7054797239</v>
          </cell>
          <cell r="S140">
            <v>6912472.8329165513</v>
          </cell>
          <cell r="X140">
            <v>25341762.466492284</v>
          </cell>
        </row>
        <row r="141">
          <cell r="O141">
            <v>38322</v>
          </cell>
          <cell r="P141">
            <v>6543398.3804496005</v>
          </cell>
          <cell r="Q141">
            <v>8039660.0607575811</v>
          </cell>
          <cell r="R141">
            <v>4075113.3548340001</v>
          </cell>
          <cell r="S141">
            <v>6992598.6008163504</v>
          </cell>
          <cell r="X141">
            <v>25650770.396857534</v>
          </cell>
        </row>
        <row r="142">
          <cell r="O142">
            <v>38353</v>
          </cell>
          <cell r="P142">
            <v>6680367.6262890147</v>
          </cell>
          <cell r="Q142">
            <v>8192454.5994444815</v>
          </cell>
          <cell r="R142">
            <v>4163500.2255410007</v>
          </cell>
          <cell r="S142">
            <v>7123309.7132847086</v>
          </cell>
          <cell r="X142">
            <v>26159632.164559204</v>
          </cell>
        </row>
        <row r="143">
          <cell r="O143">
            <v>38384</v>
          </cell>
          <cell r="P143">
            <v>6861973.1546741677</v>
          </cell>
          <cell r="Q143">
            <v>8428491.1213385276</v>
          </cell>
          <cell r="R143">
            <v>4281595.7820798475</v>
          </cell>
          <cell r="S143">
            <v>7320122.4901794605</v>
          </cell>
          <cell r="X143">
            <v>26892182.548272006</v>
          </cell>
        </row>
        <row r="144">
          <cell r="O144">
            <v>38412</v>
          </cell>
          <cell r="P144">
            <v>6778448.0430100756</v>
          </cell>
          <cell r="Q144">
            <v>8327023.8679027008</v>
          </cell>
          <cell r="R144">
            <v>4236629.5257893298</v>
          </cell>
          <cell r="S144">
            <v>7227185.7304827804</v>
          </cell>
          <cell r="X144">
            <v>26569287.167184889</v>
          </cell>
        </row>
        <row r="145">
          <cell r="O145">
            <v>38443</v>
          </cell>
          <cell r="P145">
            <v>6836239.6580279125</v>
          </cell>
          <cell r="Q145">
            <v>8400530.325899031</v>
          </cell>
          <cell r="R145">
            <v>4260441.1936518978</v>
          </cell>
          <cell r="S145">
            <v>7285584.7130438462</v>
          </cell>
          <cell r="X145">
            <v>26782795.89062269</v>
          </cell>
        </row>
        <row r="146">
          <cell r="O146">
            <v>38473</v>
          </cell>
          <cell r="P146">
            <v>6867829.7980516283</v>
          </cell>
          <cell r="Q146">
            <v>8440560.9878336824</v>
          </cell>
          <cell r="R146">
            <v>4291818.2025297843</v>
          </cell>
          <cell r="S146">
            <v>7331077.1849389244</v>
          </cell>
          <cell r="X146">
            <v>26931286.173354018</v>
          </cell>
        </row>
        <row r="147">
          <cell r="O147">
            <v>38504</v>
          </cell>
          <cell r="X147">
            <v>0</v>
          </cell>
        </row>
        <row r="148">
          <cell r="O148">
            <v>38534</v>
          </cell>
        </row>
        <row r="149">
          <cell r="O149">
            <v>38565</v>
          </cell>
        </row>
        <row r="150">
          <cell r="O150">
            <v>38596</v>
          </cell>
        </row>
        <row r="151">
          <cell r="O151">
            <v>38626</v>
          </cell>
        </row>
        <row r="152">
          <cell r="O152">
            <v>38657</v>
          </cell>
        </row>
        <row r="153">
          <cell r="O153">
            <v>38687</v>
          </cell>
        </row>
        <row r="155">
          <cell r="X155">
            <v>0</v>
          </cell>
        </row>
      </sheetData>
      <sheetData sheetId="12" refreshError="1"/>
      <sheetData sheetId="13" refreshError="1">
        <row r="166">
          <cell r="H166">
            <v>37347</v>
          </cell>
          <cell r="I166">
            <v>37377</v>
          </cell>
          <cell r="J166">
            <v>37408</v>
          </cell>
          <cell r="K166">
            <v>37438</v>
          </cell>
          <cell r="L166">
            <v>37469</v>
          </cell>
          <cell r="M166">
            <v>37500</v>
          </cell>
          <cell r="N166">
            <v>37530</v>
          </cell>
          <cell r="O166">
            <v>37561</v>
          </cell>
          <cell r="P166">
            <v>37591</v>
          </cell>
          <cell r="Q166">
            <v>37622</v>
          </cell>
          <cell r="R166">
            <v>37653</v>
          </cell>
          <cell r="S166">
            <v>37681</v>
          </cell>
          <cell r="T166">
            <v>37712</v>
          </cell>
          <cell r="U166">
            <v>37742</v>
          </cell>
          <cell r="V166">
            <v>37773</v>
          </cell>
          <cell r="W166">
            <v>37803</v>
          </cell>
          <cell r="X166">
            <v>37834</v>
          </cell>
          <cell r="Y166">
            <v>37865</v>
          </cell>
          <cell r="Z166">
            <v>37895</v>
          </cell>
          <cell r="AA166">
            <v>37926</v>
          </cell>
          <cell r="AB166">
            <v>37956</v>
          </cell>
          <cell r="AC166">
            <v>37987</v>
          </cell>
          <cell r="AD166">
            <v>38018</v>
          </cell>
          <cell r="AE166">
            <v>38047</v>
          </cell>
          <cell r="AF166">
            <v>38078</v>
          </cell>
          <cell r="AG166">
            <v>38108</v>
          </cell>
          <cell r="AH166">
            <v>38139</v>
          </cell>
          <cell r="AI166">
            <v>38169</v>
          </cell>
          <cell r="AJ166">
            <v>38200</v>
          </cell>
          <cell r="AK166">
            <v>38231</v>
          </cell>
          <cell r="AL166">
            <v>38261</v>
          </cell>
          <cell r="AM166">
            <v>38292</v>
          </cell>
          <cell r="AN166">
            <v>38322</v>
          </cell>
          <cell r="AO166">
            <v>38353</v>
          </cell>
          <cell r="AP166">
            <v>38384</v>
          </cell>
          <cell r="AQ166">
            <v>38412</v>
          </cell>
          <cell r="AR166">
            <v>38443</v>
          </cell>
          <cell r="AS166">
            <v>38473</v>
          </cell>
        </row>
        <row r="167">
          <cell r="H167">
            <v>36.457230760000002</v>
          </cell>
          <cell r="I167">
            <v>35.601059169999999</v>
          </cell>
          <cell r="J167">
            <v>35.358336399999999</v>
          </cell>
          <cell r="K167">
            <v>37.110127890000001</v>
          </cell>
          <cell r="L167">
            <v>57.379084800000001</v>
          </cell>
          <cell r="M167">
            <v>38.013242300000009</v>
          </cell>
          <cell r="N167">
            <v>38.257628539999999</v>
          </cell>
          <cell r="O167">
            <v>38.478313290000003</v>
          </cell>
          <cell r="P167">
            <v>38.415739620000011</v>
          </cell>
          <cell r="Q167">
            <v>59.763055589999993</v>
          </cell>
          <cell r="R167">
            <v>37.609282329999999</v>
          </cell>
          <cell r="S167">
            <v>38.724908219999996</v>
          </cell>
          <cell r="T167">
            <v>40.193512700000007</v>
          </cell>
          <cell r="U167">
            <v>38.46313880000001</v>
          </cell>
          <cell r="V167">
            <v>39.273051270000003</v>
          </cell>
          <cell r="W167">
            <v>39.661175380000003</v>
          </cell>
          <cell r="X167">
            <v>60.582979899999998</v>
          </cell>
          <cell r="Y167">
            <v>40.946103210000004</v>
          </cell>
          <cell r="Z167">
            <v>40.906487679999998</v>
          </cell>
          <cell r="AA167">
            <v>40.852490510000003</v>
          </cell>
          <cell r="AB167">
            <v>42.17728065</v>
          </cell>
          <cell r="AC167">
            <v>67.711766250000011</v>
          </cell>
          <cell r="AD167">
            <v>39.935248039999998</v>
          </cell>
          <cell r="AE167">
            <v>42.794227409999998</v>
          </cell>
          <cell r="AF167">
            <v>42.359522859999998</v>
          </cell>
          <cell r="AG167">
            <v>46.536996139999992</v>
          </cell>
          <cell r="AH167">
            <v>44.225432769999998</v>
          </cell>
          <cell r="AI167">
            <v>43.830633150000004</v>
          </cell>
          <cell r="AJ167">
            <v>67.807751890000006</v>
          </cell>
          <cell r="AK167">
            <v>45.084177339999997</v>
          </cell>
          <cell r="AL167">
            <v>46.868255669999996</v>
          </cell>
          <cell r="AM167">
            <v>44.412564259999996</v>
          </cell>
          <cell r="AN167">
            <v>49.083434760000003</v>
          </cell>
          <cell r="AO167">
            <v>72.626356740000006</v>
          </cell>
          <cell r="AP167">
            <v>45.660163109999999</v>
          </cell>
          <cell r="AQ167">
            <v>48.193830320000011</v>
          </cell>
          <cell r="AR167">
            <v>50.453242820000007</v>
          </cell>
          <cell r="AS167">
            <v>47.88856655</v>
          </cell>
        </row>
        <row r="168">
          <cell r="H168">
            <v>44.994150729999994</v>
          </cell>
          <cell r="I168">
            <v>43.645781980000002</v>
          </cell>
          <cell r="J168">
            <v>43.233355320000001</v>
          </cell>
          <cell r="K168">
            <v>44.445426930000004</v>
          </cell>
          <cell r="L168">
            <v>70.019824540000002</v>
          </cell>
          <cell r="M168">
            <v>46.200986539999995</v>
          </cell>
          <cell r="N168">
            <v>47.149475160000001</v>
          </cell>
          <cell r="O168">
            <v>46.011703170000004</v>
          </cell>
          <cell r="P168">
            <v>49.153909460000001</v>
          </cell>
          <cell r="Q168">
            <v>73.564463610000004</v>
          </cell>
          <cell r="R168">
            <v>47.317389759999998</v>
          </cell>
          <cell r="S168">
            <v>47.270834479999998</v>
          </cell>
          <cell r="T168">
            <v>48.268423780000006</v>
          </cell>
          <cell r="U168">
            <v>47.53946646</v>
          </cell>
          <cell r="V168">
            <v>47.156901220000009</v>
          </cell>
          <cell r="W168">
            <v>48.105674779999994</v>
          </cell>
          <cell r="X168">
            <v>73.53158418999999</v>
          </cell>
          <cell r="Y168">
            <v>49.761700080000004</v>
          </cell>
          <cell r="Z168">
            <v>50.050521750000001</v>
          </cell>
          <cell r="AA168">
            <v>49.111794459999999</v>
          </cell>
          <cell r="AB168">
            <v>49.949141500000003</v>
          </cell>
          <cell r="AC168">
            <v>79.549151040000012</v>
          </cell>
          <cell r="AD168">
            <v>51.665814480000002</v>
          </cell>
          <cell r="AE168">
            <v>51.508390160000005</v>
          </cell>
          <cell r="AF168">
            <v>52.949214749999989</v>
          </cell>
          <cell r="AG168">
            <v>52.155336810000001</v>
          </cell>
          <cell r="AH168">
            <v>52.285627740000002</v>
          </cell>
          <cell r="AI168">
            <v>51.447948950000004</v>
          </cell>
          <cell r="AJ168">
            <v>81.692839579999998</v>
          </cell>
          <cell r="AK168">
            <v>52.281297989999992</v>
          </cell>
          <cell r="AL168">
            <v>53.337951630000006</v>
          </cell>
          <cell r="AM168">
            <v>52.198147409999997</v>
          </cell>
          <cell r="AN168">
            <v>54.104449289999998</v>
          </cell>
          <cell r="AO168">
            <v>84.569594179999996</v>
          </cell>
          <cell r="AP168">
            <v>52.635777090000005</v>
          </cell>
          <cell r="AQ168">
            <v>54.717590859999987</v>
          </cell>
          <cell r="AR168">
            <v>55.456620689999987</v>
          </cell>
          <cell r="AS168">
            <v>55.376456069999996</v>
          </cell>
        </row>
        <row r="169">
          <cell r="H169">
            <v>24.540563819999999</v>
          </cell>
          <cell r="I169">
            <v>23.318177500000001</v>
          </cell>
          <cell r="J169">
            <v>23.66288454</v>
          </cell>
          <cell r="K169">
            <v>23.992856349999997</v>
          </cell>
          <cell r="L169">
            <v>36.627677370000001</v>
          </cell>
          <cell r="M169">
            <v>25.228574250000001</v>
          </cell>
          <cell r="N169">
            <v>25.65789504</v>
          </cell>
          <cell r="O169">
            <v>25.346356230000001</v>
          </cell>
          <cell r="P169">
            <v>25.954933510000004</v>
          </cell>
          <cell r="Q169">
            <v>38.208010190000003</v>
          </cell>
          <cell r="R169">
            <v>25.419390219999997</v>
          </cell>
          <cell r="S169">
            <v>26.095709870000004</v>
          </cell>
          <cell r="T169">
            <v>26.190175270000001</v>
          </cell>
          <cell r="U169">
            <v>26.699330920000001</v>
          </cell>
          <cell r="V169">
            <v>26.279965600000004</v>
          </cell>
          <cell r="W169">
            <v>26.577760389999998</v>
          </cell>
          <cell r="X169">
            <v>39.879856260000004</v>
          </cell>
          <cell r="Y169">
            <v>28.400350200000002</v>
          </cell>
          <cell r="Z169">
            <v>27.79356091</v>
          </cell>
          <cell r="AA169">
            <v>27.306460209999997</v>
          </cell>
          <cell r="AB169">
            <v>28.267474620000002</v>
          </cell>
          <cell r="AC169">
            <v>42.676005109999998</v>
          </cell>
          <cell r="AD169">
            <v>28.472868940000001</v>
          </cell>
          <cell r="AE169">
            <v>29.229445559999998</v>
          </cell>
          <cell r="AF169">
            <v>29.047408149999999</v>
          </cell>
          <cell r="AG169">
            <v>28.960072619999998</v>
          </cell>
          <cell r="AH169">
            <v>27.971597580000001</v>
          </cell>
          <cell r="AI169">
            <v>28.656697409999996</v>
          </cell>
          <cell r="AJ169">
            <v>42.369818120000005</v>
          </cell>
          <cell r="AK169">
            <v>28.81147825</v>
          </cell>
          <cell r="AL169">
            <v>27.761970060000003</v>
          </cell>
          <cell r="AM169">
            <v>29.093039400000002</v>
          </cell>
          <cell r="AN169">
            <v>30.748349409999999</v>
          </cell>
          <cell r="AO169">
            <v>46.968059759999996</v>
          </cell>
          <cell r="AP169">
            <v>30.663326590000004</v>
          </cell>
          <cell r="AQ169">
            <v>31.810897809999997</v>
          </cell>
          <cell r="AR169">
            <v>30.668046380450996</v>
          </cell>
          <cell r="AS169">
            <v>34.576986810000001</v>
          </cell>
        </row>
        <row r="170">
          <cell r="H170">
            <v>40.257570539999996</v>
          </cell>
          <cell r="I170">
            <v>38.561021939999996</v>
          </cell>
          <cell r="J170">
            <v>38.528511539999997</v>
          </cell>
          <cell r="K170">
            <v>38.956290280000005</v>
          </cell>
          <cell r="L170">
            <v>61.205202870000008</v>
          </cell>
          <cell r="M170">
            <v>43.796724909999995</v>
          </cell>
          <cell r="N170">
            <v>40.543682060000002</v>
          </cell>
          <cell r="O170">
            <v>40.818002679999999</v>
          </cell>
          <cell r="P170">
            <v>40.442329699999995</v>
          </cell>
          <cell r="Q170">
            <v>66.167108749999997</v>
          </cell>
          <cell r="R170">
            <v>40.102424549999995</v>
          </cell>
          <cell r="S170">
            <v>40.470103419999994</v>
          </cell>
          <cell r="T170">
            <v>40.800927790000003</v>
          </cell>
          <cell r="U170">
            <v>39.029699119999997</v>
          </cell>
          <cell r="V170">
            <v>40.389954689999996</v>
          </cell>
          <cell r="W170">
            <v>40.847259980000004</v>
          </cell>
          <cell r="X170">
            <v>64.393581730000008</v>
          </cell>
          <cell r="Y170">
            <v>42.812163390000002</v>
          </cell>
          <cell r="Z170">
            <v>41.941798080000005</v>
          </cell>
          <cell r="AA170">
            <v>42.310284250000002</v>
          </cell>
          <cell r="AB170">
            <v>41.702831599999996</v>
          </cell>
          <cell r="AC170">
            <v>68.944762670000003</v>
          </cell>
          <cell r="AD170">
            <v>42.169144170000003</v>
          </cell>
          <cell r="AE170">
            <v>43.370945379999988</v>
          </cell>
          <cell r="AF170">
            <v>43.381656139999997</v>
          </cell>
          <cell r="AG170">
            <v>42.555136129999994</v>
          </cell>
          <cell r="AH170">
            <v>41.294781400000005</v>
          </cell>
          <cell r="AI170">
            <v>41.259274790000013</v>
          </cell>
          <cell r="AJ170">
            <v>63.262292239999994</v>
          </cell>
          <cell r="AK170">
            <v>43.534429869999997</v>
          </cell>
          <cell r="AL170">
            <v>40.724850719999999</v>
          </cell>
          <cell r="AM170">
            <v>41.947345070000004</v>
          </cell>
          <cell r="AN170">
            <v>41.440350420000001</v>
          </cell>
          <cell r="AO170">
            <v>70.425915840000002</v>
          </cell>
          <cell r="AP170">
            <v>44.805574059999984</v>
          </cell>
          <cell r="AQ170">
            <v>45.516405880000008</v>
          </cell>
          <cell r="AR170">
            <v>47.527181049999996</v>
          </cell>
          <cell r="AS170">
            <v>47.37218841</v>
          </cell>
        </row>
        <row r="171">
          <cell r="H171">
            <v>146.24951584999999</v>
          </cell>
          <cell r="I171">
            <v>141.12604059</v>
          </cell>
          <cell r="J171">
            <v>140.78308779999998</v>
          </cell>
          <cell r="K171">
            <v>144.50470145</v>
          </cell>
          <cell r="L171">
            <v>225.23178958</v>
          </cell>
          <cell r="M171">
            <v>153.23952800000001</v>
          </cell>
          <cell r="N171">
            <v>151.6086808</v>
          </cell>
          <cell r="O171">
            <v>150.65437537</v>
          </cell>
          <cell r="P171">
            <v>153.96691229000001</v>
          </cell>
          <cell r="Q171">
            <v>237.70263813999998</v>
          </cell>
          <cell r="R171">
            <v>150.44848686</v>
          </cell>
          <cell r="S171">
            <v>152.56155598999999</v>
          </cell>
          <cell r="T171">
            <v>155.45303954000002</v>
          </cell>
          <cell r="U171">
            <v>151.73163530000002</v>
          </cell>
          <cell r="V171">
            <v>153.09987278</v>
          </cell>
          <cell r="W171">
            <v>155.19187052999999</v>
          </cell>
          <cell r="X171">
            <v>238.38800207999998</v>
          </cell>
          <cell r="Y171">
            <v>161.92031688000003</v>
          </cell>
          <cell r="Z171">
            <v>160.69236842000001</v>
          </cell>
          <cell r="AA171">
            <v>159.58102943</v>
          </cell>
          <cell r="AB171">
            <v>162.09672836999999</v>
          </cell>
          <cell r="AC171">
            <v>258.88168507</v>
          </cell>
          <cell r="AD171">
            <v>162.24307562999999</v>
          </cell>
          <cell r="AE171">
            <v>166.90300850999998</v>
          </cell>
          <cell r="AF171">
            <v>167.73780189999997</v>
          </cell>
          <cell r="AG171">
            <v>170.20754169999998</v>
          </cell>
          <cell r="AH171">
            <v>165.77743949000001</v>
          </cell>
          <cell r="AI171">
            <v>165.19455430000002</v>
          </cell>
          <cell r="AJ171">
            <v>255.13270183</v>
          </cell>
          <cell r="AK171">
            <v>169.71138344999997</v>
          </cell>
          <cell r="AL171">
            <v>168.69302808</v>
          </cell>
          <cell r="AM171">
            <v>167.65109614000002</v>
          </cell>
          <cell r="AN171">
            <v>175.37658388</v>
          </cell>
          <cell r="AO171">
            <v>274.58992652000001</v>
          </cell>
          <cell r="AP171">
            <v>173.76484084999998</v>
          </cell>
          <cell r="AQ171">
            <v>180.23872487</v>
          </cell>
          <cell r="AR171">
            <v>184.10509094045099</v>
          </cell>
          <cell r="AS171">
            <v>185.21419784</v>
          </cell>
        </row>
      </sheetData>
      <sheetData sheetId="14" refreshError="1"/>
      <sheetData sheetId="15" refreshError="1">
        <row r="4">
          <cell r="C4" t="str">
            <v xml:space="preserve">Horizonte </v>
          </cell>
          <cell r="D4" t="str">
            <v>Integra</v>
          </cell>
          <cell r="E4" t="str">
            <v>Profuturo</v>
          </cell>
          <cell r="F4" t="str">
            <v>Unión Vida</v>
          </cell>
          <cell r="G4" t="str">
            <v>UNIÓN 1/</v>
          </cell>
          <cell r="H4" t="str">
            <v>EL ROBLE 2/</v>
          </cell>
          <cell r="I4" t="str">
            <v>PROVIDENCIA1/</v>
          </cell>
          <cell r="J4" t="str">
            <v>MEGAFONDO 3/</v>
          </cell>
          <cell r="K4" t="str">
            <v>SISTEMA</v>
          </cell>
          <cell r="L4" t="str">
            <v>Ren Mínima</v>
          </cell>
          <cell r="M4" t="str">
            <v>IPC</v>
          </cell>
          <cell r="N4" t="str">
            <v>Tasa Anual Saldo CDBCR</v>
          </cell>
          <cell r="O4" t="str">
            <v>Tasa Mens CDBCR</v>
          </cell>
          <cell r="P4" t="str">
            <v>Tasa Real</v>
          </cell>
        </row>
        <row r="5">
          <cell r="B5">
            <v>34547</v>
          </cell>
          <cell r="C5">
            <v>10.8771</v>
          </cell>
          <cell r="D5">
            <v>9.8391999999999999</v>
          </cell>
          <cell r="E5">
            <v>13.484400000000001</v>
          </cell>
          <cell r="F5">
            <v>14.062799999999999</v>
          </cell>
          <cell r="G5">
            <v>11.7644</v>
          </cell>
          <cell r="H5">
            <v>12.4346</v>
          </cell>
          <cell r="I5">
            <v>12.542999999999999</v>
          </cell>
          <cell r="J5">
            <v>13.7</v>
          </cell>
          <cell r="K5">
            <v>11.72</v>
          </cell>
          <cell r="M5">
            <v>102.42011101125648</v>
          </cell>
          <cell r="N5">
            <v>13.7</v>
          </cell>
          <cell r="O5">
            <v>1.0756878202714981</v>
          </cell>
        </row>
        <row r="6">
          <cell r="B6">
            <v>34578</v>
          </cell>
          <cell r="C6">
            <v>12.301500000000001</v>
          </cell>
          <cell r="D6">
            <v>11.327400000000001</v>
          </cell>
          <cell r="E6">
            <v>15.005000000000001</v>
          </cell>
          <cell r="F6">
            <v>15.9963</v>
          </cell>
          <cell r="G6">
            <v>11.631600000000001</v>
          </cell>
          <cell r="H6">
            <v>14.018700000000001</v>
          </cell>
          <cell r="I6">
            <v>14.7964</v>
          </cell>
          <cell r="K6">
            <v>12.6296</v>
          </cell>
          <cell r="M6">
            <v>102.94794508187941</v>
          </cell>
          <cell r="N6">
            <v>14.6</v>
          </cell>
          <cell r="O6">
            <v>1.1421197676646511</v>
          </cell>
        </row>
        <row r="7">
          <cell r="B7">
            <v>34608</v>
          </cell>
          <cell r="C7">
            <v>12.244999999999999</v>
          </cell>
          <cell r="D7">
            <v>11.0146</v>
          </cell>
          <cell r="E7">
            <v>15.1485</v>
          </cell>
          <cell r="F7">
            <v>16.0244</v>
          </cell>
          <cell r="G7">
            <v>11.9787</v>
          </cell>
          <cell r="H7">
            <v>11.985900000000001</v>
          </cell>
          <cell r="I7">
            <v>14.3734</v>
          </cell>
          <cell r="K7">
            <v>12.4664</v>
          </cell>
          <cell r="M7">
            <v>103.24262167841599</v>
          </cell>
          <cell r="N7">
            <v>14.9</v>
          </cell>
          <cell r="O7">
            <v>1.1641575009651461</v>
          </cell>
        </row>
        <row r="8">
          <cell r="B8">
            <v>34639</v>
          </cell>
          <cell r="C8">
            <v>10.0405</v>
          </cell>
          <cell r="D8">
            <v>8.8491</v>
          </cell>
          <cell r="E8">
            <v>12.251099999999999</v>
          </cell>
          <cell r="F8">
            <v>12.8682</v>
          </cell>
          <cell r="G8">
            <v>9.0542999999999996</v>
          </cell>
          <cell r="H8">
            <v>9.7387999999999995</v>
          </cell>
          <cell r="K8">
            <v>9.9649000000000001</v>
          </cell>
          <cell r="M8">
            <v>104.50314849742108</v>
          </cell>
          <cell r="N8">
            <v>15</v>
          </cell>
          <cell r="O8">
            <v>1.171491691985338</v>
          </cell>
        </row>
        <row r="9">
          <cell r="B9">
            <v>34669</v>
          </cell>
          <cell r="C9">
            <v>8.5974000000000004</v>
          </cell>
          <cell r="D9">
            <v>7.9245999999999999</v>
          </cell>
          <cell r="E9">
            <v>10.616899999999999</v>
          </cell>
          <cell r="F9">
            <v>10.2438</v>
          </cell>
          <cell r="G9">
            <v>7.8662000000000001</v>
          </cell>
          <cell r="H9">
            <v>7.4741</v>
          </cell>
          <cell r="K9">
            <v>8.5828000000000007</v>
          </cell>
          <cell r="M9">
            <v>105.11710933947434</v>
          </cell>
          <cell r="N9">
            <v>15</v>
          </cell>
          <cell r="O9">
            <v>1.171491691985338</v>
          </cell>
        </row>
        <row r="10">
          <cell r="B10">
            <v>34700</v>
          </cell>
          <cell r="C10">
            <v>6.1698000000000004</v>
          </cell>
          <cell r="D10">
            <v>5.1283000000000003</v>
          </cell>
          <cell r="E10">
            <v>7.2321999999999997</v>
          </cell>
          <cell r="F10">
            <v>7.3632999999999997</v>
          </cell>
          <cell r="G10">
            <v>5.5762999999999998</v>
          </cell>
          <cell r="H10">
            <v>5.1990999999999996</v>
          </cell>
          <cell r="K10">
            <v>5.9032999999999998</v>
          </cell>
          <cell r="M10">
            <v>105.51</v>
          </cell>
          <cell r="N10">
            <v>14.9</v>
          </cell>
          <cell r="O10">
            <v>1.1641575009651461</v>
          </cell>
        </row>
        <row r="11">
          <cell r="B11">
            <v>34731</v>
          </cell>
          <cell r="C11">
            <v>3.1776</v>
          </cell>
          <cell r="D11">
            <v>2.4685999999999999</v>
          </cell>
          <cell r="E11">
            <v>4.1184000000000003</v>
          </cell>
          <cell r="F11">
            <v>5.0618999999999996</v>
          </cell>
          <cell r="G11">
            <v>3.1890000000000001</v>
          </cell>
          <cell r="H11">
            <v>2.4841000000000002</v>
          </cell>
          <cell r="K11">
            <v>3.1564000000000001</v>
          </cell>
          <cell r="M11">
            <v>106.71</v>
          </cell>
          <cell r="N11">
            <v>15</v>
          </cell>
          <cell r="O11">
            <v>1.171491691985338</v>
          </cell>
        </row>
        <row r="12">
          <cell r="B12">
            <v>34759</v>
          </cell>
          <cell r="C12">
            <v>2.8738999999999999</v>
          </cell>
          <cell r="D12">
            <v>2.2521</v>
          </cell>
          <cell r="E12">
            <v>3.8704000000000001</v>
          </cell>
          <cell r="F12">
            <v>4.8807999999999998</v>
          </cell>
          <cell r="G12">
            <v>3.1798000000000002</v>
          </cell>
          <cell r="H12">
            <v>1.1779999999999999</v>
          </cell>
          <cell r="K12">
            <v>2.8763999999999998</v>
          </cell>
          <cell r="M12">
            <v>108.17</v>
          </cell>
          <cell r="N12">
            <v>15.8</v>
          </cell>
          <cell r="O12">
            <v>1.2299556585700477</v>
          </cell>
        </row>
        <row r="13">
          <cell r="B13">
            <v>34790</v>
          </cell>
          <cell r="C13">
            <v>5.0170000000000003</v>
          </cell>
          <cell r="D13">
            <v>4.6547999999999998</v>
          </cell>
          <cell r="E13">
            <v>6.5595999999999997</v>
          </cell>
          <cell r="F13">
            <v>5.3224999999999998</v>
          </cell>
          <cell r="G13">
            <v>5.7803000000000004</v>
          </cell>
          <cell r="H13">
            <v>3.2458999999999998</v>
          </cell>
          <cell r="K13">
            <v>5.1714000000000002</v>
          </cell>
          <cell r="M13">
            <v>109.24</v>
          </cell>
          <cell r="N13">
            <v>18.5</v>
          </cell>
          <cell r="O13">
            <v>1.4245748385667056</v>
          </cell>
        </row>
        <row r="14">
          <cell r="B14">
            <v>34820</v>
          </cell>
          <cell r="C14">
            <v>5.5083000000000002</v>
          </cell>
          <cell r="D14">
            <v>5.1791</v>
          </cell>
          <cell r="E14">
            <v>6.6534000000000004</v>
          </cell>
          <cell r="F14">
            <v>5.0682999999999998</v>
          </cell>
          <cell r="G14">
            <v>6.3749000000000002</v>
          </cell>
          <cell r="H14">
            <v>3.1427999999999998</v>
          </cell>
          <cell r="K14">
            <v>5.5494000000000003</v>
          </cell>
          <cell r="M14">
            <v>110.15</v>
          </cell>
          <cell r="N14">
            <v>19.899999999999999</v>
          </cell>
          <cell r="O14">
            <v>1.5238935953279853</v>
          </cell>
        </row>
        <row r="15">
          <cell r="B15">
            <v>34851</v>
          </cell>
          <cell r="C15">
            <v>4.3899999999999997</v>
          </cell>
          <cell r="D15">
            <v>4.0525000000000002</v>
          </cell>
          <cell r="E15">
            <v>5.1193</v>
          </cell>
          <cell r="F15">
            <v>4.2643000000000004</v>
          </cell>
          <cell r="G15">
            <v>5.5006000000000004</v>
          </cell>
          <cell r="H15">
            <v>1.8903000000000001</v>
          </cell>
          <cell r="K15">
            <v>4.4146999999999998</v>
          </cell>
          <cell r="M15">
            <v>111.04</v>
          </cell>
          <cell r="N15">
            <v>18.899999999999999</v>
          </cell>
          <cell r="O15">
            <v>1.4530609136026662</v>
          </cell>
        </row>
        <row r="16">
          <cell r="B16">
            <v>34881</v>
          </cell>
          <cell r="C16">
            <v>6.1978999999999997</v>
          </cell>
          <cell r="D16">
            <v>5.6989000000000001</v>
          </cell>
          <cell r="E16">
            <v>6.9610000000000003</v>
          </cell>
          <cell r="F16">
            <v>5.6360999999999999</v>
          </cell>
          <cell r="G16">
            <v>6.9732000000000003</v>
          </cell>
          <cell r="H16">
            <v>6.1886000000000001</v>
          </cell>
          <cell r="K16">
            <v>6.2723000000000004</v>
          </cell>
          <cell r="M16">
            <v>111.67</v>
          </cell>
          <cell r="N16">
            <v>18.8</v>
          </cell>
          <cell r="O16">
            <v>1.4459476398528182</v>
          </cell>
        </row>
        <row r="17">
          <cell r="B17">
            <v>34912</v>
          </cell>
          <cell r="C17">
            <v>6.4917999999999996</v>
          </cell>
          <cell r="D17">
            <v>6.0030999999999999</v>
          </cell>
          <cell r="E17">
            <v>6.9249999999999998</v>
          </cell>
          <cell r="F17">
            <v>5.5419999999999998</v>
          </cell>
          <cell r="G17">
            <v>6.8663999999999996</v>
          </cell>
          <cell r="H17">
            <v>6.5392000000000001</v>
          </cell>
          <cell r="K17">
            <v>6.4316000000000004</v>
          </cell>
          <cell r="M17">
            <v>112.83</v>
          </cell>
          <cell r="N17">
            <v>18.3</v>
          </cell>
          <cell r="O17">
            <v>1.4102987320446125</v>
          </cell>
        </row>
        <row r="18">
          <cell r="B18">
            <v>34943</v>
          </cell>
          <cell r="C18">
            <v>5.7953999999999999</v>
          </cell>
          <cell r="D18">
            <v>5.6180000000000003</v>
          </cell>
          <cell r="E18">
            <v>6.0392000000000001</v>
          </cell>
          <cell r="F18">
            <v>4.9188999999999998</v>
          </cell>
          <cell r="G18">
            <v>6.1790000000000003</v>
          </cell>
          <cell r="H18">
            <v>5.0092999999999996</v>
          </cell>
          <cell r="K18">
            <v>5.7469999999999999</v>
          </cell>
          <cell r="M18">
            <v>113.27</v>
          </cell>
          <cell r="N18">
            <v>16</v>
          </cell>
          <cell r="O18">
            <v>1.2445137919713467</v>
          </cell>
        </row>
        <row r="19">
          <cell r="B19">
            <v>34973</v>
          </cell>
          <cell r="C19">
            <v>3.9944000000000002</v>
          </cell>
          <cell r="D19">
            <v>3.7522000000000002</v>
          </cell>
          <cell r="E19">
            <v>3.8449</v>
          </cell>
          <cell r="F19">
            <v>3.3069000000000002</v>
          </cell>
          <cell r="G19">
            <v>3.7972000000000001</v>
          </cell>
          <cell r="H19">
            <v>2.2677999999999998</v>
          </cell>
          <cell r="K19">
            <v>3.7052</v>
          </cell>
          <cell r="M19">
            <v>113.85</v>
          </cell>
          <cell r="N19">
            <v>14.5</v>
          </cell>
          <cell r="O19">
            <v>1.1347621038123146</v>
          </cell>
        </row>
        <row r="20">
          <cell r="B20">
            <v>35004</v>
          </cell>
          <cell r="C20">
            <v>3.5937999999999999</v>
          </cell>
          <cell r="D20">
            <v>3.2218</v>
          </cell>
          <cell r="E20">
            <v>3.5091999999999999</v>
          </cell>
          <cell r="F20">
            <v>3.1320999999999999</v>
          </cell>
          <cell r="G20">
            <v>3.2551000000000001</v>
          </cell>
          <cell r="H20">
            <v>1.1734</v>
          </cell>
          <cell r="K20">
            <v>3.2122000000000002</v>
          </cell>
          <cell r="M20">
            <v>115.26</v>
          </cell>
          <cell r="N20">
            <v>12.4</v>
          </cell>
          <cell r="O20">
            <v>0.97887453502294441</v>
          </cell>
        </row>
        <row r="21">
          <cell r="B21">
            <v>35034</v>
          </cell>
          <cell r="C21">
            <v>6.0130999999999997</v>
          </cell>
          <cell r="D21">
            <v>5.3254000000000001</v>
          </cell>
          <cell r="E21">
            <v>5.9188000000000001</v>
          </cell>
          <cell r="F21">
            <v>5.3913000000000002</v>
          </cell>
          <cell r="G21">
            <v>5.8357000000000001</v>
          </cell>
          <cell r="H21">
            <v>3.5192000000000001</v>
          </cell>
          <cell r="K21">
            <v>5.55</v>
          </cell>
          <cell r="M21">
            <v>115.87</v>
          </cell>
          <cell r="N21">
            <v>14.7</v>
          </cell>
          <cell r="O21">
            <v>1.1494715485939944</v>
          </cell>
        </row>
        <row r="22">
          <cell r="B22">
            <v>35065</v>
          </cell>
          <cell r="C22">
            <v>7.6452</v>
          </cell>
          <cell r="D22">
            <v>7.7992999999999997</v>
          </cell>
          <cell r="E22">
            <v>9.0556999999999999</v>
          </cell>
          <cell r="F22">
            <v>6.8137999999999996</v>
          </cell>
          <cell r="G22">
            <v>7.8644999999999996</v>
          </cell>
          <cell r="H22">
            <v>5.2030000000000003</v>
          </cell>
          <cell r="K22">
            <v>7.7312000000000003</v>
          </cell>
          <cell r="M22">
            <v>117.31</v>
          </cell>
          <cell r="N22">
            <v>13.4</v>
          </cell>
          <cell r="O22">
            <v>1.0534366928747652</v>
          </cell>
        </row>
        <row r="23">
          <cell r="B23">
            <v>35096</v>
          </cell>
          <cell r="C23">
            <v>9.5103000000000009</v>
          </cell>
          <cell r="D23">
            <v>10.217599999999999</v>
          </cell>
          <cell r="E23">
            <v>12.429399999999999</v>
          </cell>
          <cell r="F23">
            <v>8.7722999999999995</v>
          </cell>
          <cell r="G23">
            <v>9.6857000000000006</v>
          </cell>
          <cell r="H23">
            <v>8.0457000000000001</v>
          </cell>
          <cell r="K23">
            <v>10.061</v>
          </cell>
          <cell r="M23">
            <v>119.11</v>
          </cell>
          <cell r="N23">
            <v>11.5</v>
          </cell>
          <cell r="O23">
            <v>0.91124684369046083</v>
          </cell>
        </row>
        <row r="24">
          <cell r="B24">
            <v>35125</v>
          </cell>
          <cell r="C24">
            <v>7.2599</v>
          </cell>
          <cell r="D24">
            <v>8.2723999999999993</v>
          </cell>
          <cell r="E24">
            <v>9.8780000000000001</v>
          </cell>
          <cell r="F24">
            <v>6.7981999999999996</v>
          </cell>
          <cell r="G24">
            <v>7.4607000000000001</v>
          </cell>
          <cell r="H24">
            <v>5.5761000000000003</v>
          </cell>
          <cell r="K24">
            <v>7.8601999999999999</v>
          </cell>
          <cell r="M24">
            <v>120.75</v>
          </cell>
          <cell r="N24">
            <v>11.7</v>
          </cell>
          <cell r="O24">
            <v>0.92631835047352062</v>
          </cell>
        </row>
        <row r="25">
          <cell r="B25">
            <v>35156</v>
          </cell>
          <cell r="C25">
            <v>5.1276999999999999</v>
          </cell>
          <cell r="D25">
            <v>6.3181000000000003</v>
          </cell>
          <cell r="E25">
            <v>7.7778999999999998</v>
          </cell>
          <cell r="F25">
            <v>5.8883000000000001</v>
          </cell>
          <cell r="G25">
            <v>5.4720000000000004</v>
          </cell>
          <cell r="H25">
            <v>3.8273999999999999</v>
          </cell>
          <cell r="K25">
            <v>5.9029999999999996</v>
          </cell>
          <cell r="M25">
            <v>121.8</v>
          </cell>
          <cell r="N25">
            <v>12.9</v>
          </cell>
          <cell r="O25">
            <v>1.0162312880815705</v>
          </cell>
        </row>
        <row r="26">
          <cell r="B26">
            <v>35186</v>
          </cell>
          <cell r="C26">
            <v>5.1520999999999999</v>
          </cell>
          <cell r="D26">
            <v>6.6284999999999998</v>
          </cell>
          <cell r="E26">
            <v>8.2600999999999996</v>
          </cell>
          <cell r="F26">
            <v>6.4283000000000001</v>
          </cell>
          <cell r="G26">
            <v>5.5452000000000004</v>
          </cell>
          <cell r="H26">
            <v>4.2556000000000003</v>
          </cell>
          <cell r="K26">
            <v>6.1481000000000003</v>
          </cell>
          <cell r="M26">
            <v>122.69</v>
          </cell>
          <cell r="N26">
            <v>13.3</v>
          </cell>
          <cell r="O26">
            <v>1.0460076582707201</v>
          </cell>
        </row>
        <row r="27">
          <cell r="B27">
            <v>35217</v>
          </cell>
          <cell r="C27">
            <v>7.9200999999999997</v>
          </cell>
          <cell r="D27">
            <v>9.4116999999999997</v>
          </cell>
          <cell r="E27">
            <v>11.4346</v>
          </cell>
          <cell r="F27">
            <v>8.7019000000000002</v>
          </cell>
          <cell r="G27">
            <v>7.9237000000000002</v>
          </cell>
          <cell r="H27">
            <v>6.9347000000000003</v>
          </cell>
          <cell r="K27">
            <v>8.8683999999999994</v>
          </cell>
          <cell r="M27">
            <v>123.26</v>
          </cell>
          <cell r="N27">
            <v>13.5</v>
          </cell>
          <cell r="O27">
            <v>1.0608597246586804</v>
          </cell>
        </row>
        <row r="28">
          <cell r="B28">
            <v>35247</v>
          </cell>
          <cell r="C28">
            <v>6.8723000000000001</v>
          </cell>
          <cell r="D28">
            <v>8.1943000000000001</v>
          </cell>
          <cell r="E28">
            <v>9.6524999999999999</v>
          </cell>
          <cell r="F28">
            <v>7.7996999999999996</v>
          </cell>
          <cell r="G28">
            <v>6.7191000000000001</v>
          </cell>
          <cell r="H28">
            <v>5.4756</v>
          </cell>
          <cell r="K28">
            <v>7.6044999999999998</v>
          </cell>
          <cell r="M28">
            <v>124.95</v>
          </cell>
          <cell r="N28">
            <v>14</v>
          </cell>
          <cell r="O28">
            <v>1.0978851950173452</v>
          </cell>
        </row>
        <row r="29">
          <cell r="B29">
            <v>35278</v>
          </cell>
          <cell r="C29">
            <v>7.0552999999999999</v>
          </cell>
          <cell r="D29">
            <v>8.4139999999999997</v>
          </cell>
          <cell r="E29">
            <v>10.293900000000001</v>
          </cell>
          <cell r="F29">
            <v>8.1404999999999994</v>
          </cell>
          <cell r="G29">
            <v>6.7153999999999998</v>
          </cell>
          <cell r="H29">
            <v>5.2382999999999997</v>
          </cell>
          <cell r="K29">
            <v>7.8041</v>
          </cell>
          <cell r="M29">
            <v>126.11</v>
          </cell>
          <cell r="N29">
            <v>14.1</v>
          </cell>
          <cell r="O29">
            <v>1.1052724217629706</v>
          </cell>
        </row>
        <row r="30">
          <cell r="B30">
            <v>35309</v>
          </cell>
          <cell r="C30">
            <v>7.1515000000000004</v>
          </cell>
          <cell r="D30">
            <v>8.516</v>
          </cell>
          <cell r="E30">
            <v>10.185</v>
          </cell>
          <cell r="F30">
            <v>8.2629000000000001</v>
          </cell>
          <cell r="G30">
            <v>7.0209999999999999</v>
          </cell>
          <cell r="K30">
            <v>8.2528000000000006</v>
          </cell>
          <cell r="M30">
            <v>126.52</v>
          </cell>
          <cell r="N30">
            <v>14.3</v>
          </cell>
          <cell r="O30">
            <v>1.1200290879070041</v>
          </cell>
        </row>
        <row r="31">
          <cell r="B31">
            <v>35339</v>
          </cell>
          <cell r="C31">
            <v>7.8693</v>
          </cell>
          <cell r="D31">
            <v>9.2308000000000003</v>
          </cell>
          <cell r="E31">
            <v>10.733499999999999</v>
          </cell>
          <cell r="F31">
            <v>9.1211000000000002</v>
          </cell>
          <cell r="G31">
            <v>7.8666</v>
          </cell>
          <cell r="K31">
            <v>8.9596</v>
          </cell>
          <cell r="M31">
            <v>127.45</v>
          </cell>
          <cell r="N31">
            <v>14.2</v>
          </cell>
          <cell r="O31">
            <v>1.112653716075318</v>
          </cell>
        </row>
        <row r="32">
          <cell r="B32">
            <v>35370</v>
          </cell>
          <cell r="C32">
            <v>7.8639999999999999</v>
          </cell>
          <cell r="D32">
            <v>9.2278000000000002</v>
          </cell>
          <cell r="E32">
            <v>10.5799</v>
          </cell>
          <cell r="F32">
            <v>8.6096000000000004</v>
          </cell>
          <cell r="G32">
            <v>7.7312000000000003</v>
          </cell>
          <cell r="K32">
            <v>8.8625000000000007</v>
          </cell>
          <cell r="M32">
            <v>128.04</v>
          </cell>
          <cell r="N32">
            <v>15.3</v>
          </cell>
          <cell r="O32">
            <v>1.1934592413342715</v>
          </cell>
        </row>
        <row r="33">
          <cell r="B33">
            <v>35400</v>
          </cell>
          <cell r="C33">
            <v>4.9572000000000003</v>
          </cell>
          <cell r="D33">
            <v>6.2649999999999997</v>
          </cell>
          <cell r="E33">
            <v>7.4278000000000004</v>
          </cell>
          <cell r="F33">
            <v>5.4855999999999998</v>
          </cell>
          <cell r="G33">
            <v>4.6383999999999999</v>
          </cell>
          <cell r="K33">
            <v>5.8287000000000004</v>
          </cell>
          <cell r="M33">
            <v>129.59</v>
          </cell>
          <cell r="N33">
            <v>16</v>
          </cell>
          <cell r="O33">
            <v>1.2445137919713467</v>
          </cell>
        </row>
        <row r="34">
          <cell r="B34">
            <v>35431</v>
          </cell>
          <cell r="C34">
            <v>7.0438999999999998</v>
          </cell>
          <cell r="D34">
            <v>8.2507999999999999</v>
          </cell>
          <cell r="E34">
            <v>9.0138999999999996</v>
          </cell>
          <cell r="F34">
            <v>7.6501000000000001</v>
          </cell>
          <cell r="G34">
            <v>6.6581999999999999</v>
          </cell>
          <cell r="K34">
            <v>7.7648999999999999</v>
          </cell>
          <cell r="M34">
            <v>130.21</v>
          </cell>
          <cell r="N34">
            <v>14.6</v>
          </cell>
          <cell r="O34">
            <v>1.1421197676646511</v>
          </cell>
        </row>
        <row r="35">
          <cell r="B35">
            <v>35462</v>
          </cell>
          <cell r="C35">
            <v>9.4542000000000002</v>
          </cell>
          <cell r="D35">
            <v>10.5619</v>
          </cell>
          <cell r="E35">
            <v>10.811</v>
          </cell>
          <cell r="F35">
            <v>10.056100000000001</v>
          </cell>
          <cell r="G35">
            <v>9.2896000000000001</v>
          </cell>
          <cell r="K35">
            <v>10.060700000000001</v>
          </cell>
          <cell r="M35">
            <v>130.33000000000001</v>
          </cell>
          <cell r="N35">
            <v>15.5</v>
          </cell>
          <cell r="O35">
            <v>1.20807518477275</v>
          </cell>
        </row>
        <row r="36">
          <cell r="B36">
            <v>35490</v>
          </cell>
          <cell r="C36">
            <v>12.5275</v>
          </cell>
          <cell r="D36">
            <v>13.855600000000001</v>
          </cell>
          <cell r="E36">
            <v>13.845000000000001</v>
          </cell>
          <cell r="F36">
            <v>13.088200000000001</v>
          </cell>
          <cell r="G36">
            <v>12.6973</v>
          </cell>
          <cell r="K36">
            <v>13.2506</v>
          </cell>
          <cell r="M36">
            <v>131.99</v>
          </cell>
          <cell r="N36">
            <v>15.5</v>
          </cell>
          <cell r="O36">
            <v>1.20807518477275</v>
          </cell>
        </row>
        <row r="37">
          <cell r="B37">
            <v>35521</v>
          </cell>
          <cell r="C37">
            <v>14.4559</v>
          </cell>
          <cell r="D37">
            <v>15.6477</v>
          </cell>
          <cell r="E37">
            <v>15.806699999999999</v>
          </cell>
          <cell r="F37">
            <v>14.607200000000001</v>
          </cell>
          <cell r="G37">
            <v>14.3835</v>
          </cell>
          <cell r="K37">
            <v>15.059799999999999</v>
          </cell>
          <cell r="M37">
            <v>132.5</v>
          </cell>
          <cell r="N37">
            <v>14.8</v>
          </cell>
          <cell r="O37">
            <v>1.1568174564269507</v>
          </cell>
        </row>
        <row r="38">
          <cell r="B38">
            <v>35551</v>
          </cell>
          <cell r="C38">
            <v>14.560499999999999</v>
          </cell>
          <cell r="D38">
            <v>15.323700000000001</v>
          </cell>
          <cell r="E38">
            <v>14.5931</v>
          </cell>
          <cell r="F38">
            <v>14.446099999999999</v>
          </cell>
          <cell r="G38">
            <v>14.297499999999999</v>
          </cell>
          <cell r="K38">
            <v>14.728</v>
          </cell>
          <cell r="M38">
            <v>133.5</v>
          </cell>
          <cell r="N38">
            <v>14.8</v>
          </cell>
          <cell r="O38">
            <v>1.1568174564269507</v>
          </cell>
        </row>
        <row r="39">
          <cell r="B39">
            <v>35582</v>
          </cell>
          <cell r="C39">
            <v>14.6616</v>
          </cell>
          <cell r="D39">
            <v>15.339700000000001</v>
          </cell>
          <cell r="E39">
            <v>14.6355</v>
          </cell>
          <cell r="F39">
            <v>14.5343</v>
          </cell>
          <cell r="G39">
            <v>14.6257</v>
          </cell>
          <cell r="K39">
            <v>14.8377</v>
          </cell>
          <cell r="M39">
            <v>134.94999999999999</v>
          </cell>
          <cell r="N39">
            <v>12.3</v>
          </cell>
          <cell r="O39">
            <v>0.97138490912604958</v>
          </cell>
        </row>
        <row r="40">
          <cell r="B40">
            <v>35612</v>
          </cell>
          <cell r="C40">
            <v>11.870200000000001</v>
          </cell>
          <cell r="D40">
            <v>12.6951</v>
          </cell>
          <cell r="E40">
            <v>12.382099999999999</v>
          </cell>
          <cell r="F40">
            <v>11.952500000000001</v>
          </cell>
          <cell r="G40">
            <v>12.1556</v>
          </cell>
          <cell r="K40">
            <v>12.269</v>
          </cell>
          <cell r="M40">
            <v>136.07</v>
          </cell>
          <cell r="N40">
            <v>11.5</v>
          </cell>
          <cell r="O40">
            <v>0.91124684369046083</v>
          </cell>
        </row>
        <row r="41">
          <cell r="B41">
            <v>35643</v>
          </cell>
          <cell r="C41">
            <v>10.4796</v>
          </cell>
          <cell r="D41">
            <v>11.445399999999999</v>
          </cell>
          <cell r="E41">
            <v>10.516299999999999</v>
          </cell>
          <cell r="F41">
            <v>10.484299999999999</v>
          </cell>
          <cell r="G41">
            <v>10.973000000000001</v>
          </cell>
          <cell r="K41">
            <v>10.871600000000001</v>
          </cell>
          <cell r="M41">
            <v>136.38</v>
          </cell>
          <cell r="N41">
            <v>12.5</v>
          </cell>
          <cell r="O41">
            <v>0.98635805532114595</v>
          </cell>
        </row>
        <row r="42">
          <cell r="B42">
            <v>35674</v>
          </cell>
          <cell r="C42">
            <v>8.7677999999999994</v>
          </cell>
          <cell r="D42">
            <v>9.7652999999999999</v>
          </cell>
          <cell r="E42">
            <v>8.6231000000000009</v>
          </cell>
          <cell r="F42">
            <v>8.8198000000000008</v>
          </cell>
          <cell r="G42">
            <v>9.0495000000000001</v>
          </cell>
          <cell r="K42">
            <v>9.0989000000000004</v>
          </cell>
          <cell r="M42">
            <v>136.77000000000001</v>
          </cell>
          <cell r="N42">
            <v>13.2</v>
          </cell>
          <cell r="O42">
            <v>1.0385726106876492</v>
          </cell>
        </row>
        <row r="43">
          <cell r="B43">
            <v>35704</v>
          </cell>
          <cell r="C43">
            <v>9.9186999999999994</v>
          </cell>
          <cell r="D43">
            <v>11.0267</v>
          </cell>
          <cell r="E43">
            <v>9.5677000000000003</v>
          </cell>
          <cell r="F43">
            <v>9.6603999999999992</v>
          </cell>
          <cell r="G43">
            <v>10.0039</v>
          </cell>
          <cell r="K43">
            <v>10.179500000000001</v>
          </cell>
          <cell r="M43">
            <v>136.97999999999999</v>
          </cell>
          <cell r="N43">
            <v>11.9</v>
          </cell>
          <cell r="O43">
            <v>0.94136514064584453</v>
          </cell>
        </row>
        <row r="44">
          <cell r="B44">
            <v>35735</v>
          </cell>
          <cell r="C44">
            <v>9.7219999999999995</v>
          </cell>
          <cell r="D44">
            <v>10.8445</v>
          </cell>
          <cell r="E44">
            <v>9.4951000000000008</v>
          </cell>
          <cell r="F44">
            <v>9.4644999999999992</v>
          </cell>
          <cell r="G44">
            <v>9.9923000000000002</v>
          </cell>
          <cell r="K44">
            <v>10.047499999999999</v>
          </cell>
          <cell r="M44">
            <v>137.09</v>
          </cell>
          <cell r="N44">
            <v>12.8</v>
          </cell>
          <cell r="O44">
            <v>1.0087720864679683</v>
          </cell>
        </row>
        <row r="45">
          <cell r="B45">
            <v>35765</v>
          </cell>
          <cell r="C45">
            <v>10.725099999999999</v>
          </cell>
          <cell r="D45">
            <v>11.8788</v>
          </cell>
          <cell r="E45">
            <v>10.698700000000001</v>
          </cell>
          <cell r="F45">
            <v>10.5677</v>
          </cell>
          <cell r="G45">
            <v>11.02</v>
          </cell>
          <cell r="K45">
            <v>11.1107</v>
          </cell>
          <cell r="M45">
            <v>137.96</v>
          </cell>
          <cell r="N45">
            <v>13.9</v>
          </cell>
          <cell r="O45">
            <v>1.0904920258603124</v>
          </cell>
        </row>
        <row r="46">
          <cell r="B46">
            <v>35796</v>
          </cell>
          <cell r="C46">
            <v>5.2571000000000003</v>
          </cell>
          <cell r="D46">
            <v>6.2294</v>
          </cell>
          <cell r="E46">
            <v>5.4861000000000004</v>
          </cell>
          <cell r="F46">
            <v>5.1993</v>
          </cell>
          <cell r="G46">
            <v>5.5772000000000004</v>
          </cell>
          <cell r="K46">
            <v>5.6467000000000001</v>
          </cell>
          <cell r="M46">
            <v>139.21</v>
          </cell>
          <cell r="N46">
            <v>13.8</v>
          </cell>
          <cell r="O46">
            <v>1.083092904288141</v>
          </cell>
        </row>
        <row r="47">
          <cell r="B47">
            <v>35827</v>
          </cell>
          <cell r="C47">
            <v>1.2219</v>
          </cell>
          <cell r="D47">
            <v>2.2101999999999999</v>
          </cell>
          <cell r="E47">
            <v>1.4297</v>
          </cell>
          <cell r="F47">
            <v>1.069</v>
          </cell>
          <cell r="G47">
            <v>1.3596999999999999</v>
          </cell>
          <cell r="K47">
            <v>1.5677000000000001</v>
          </cell>
          <cell r="M47">
            <v>140.93</v>
          </cell>
          <cell r="N47">
            <v>13.9</v>
          </cell>
          <cell r="O47">
            <v>1.0904920258603124</v>
          </cell>
        </row>
        <row r="48">
          <cell r="B48">
            <v>35855</v>
          </cell>
          <cell r="C48">
            <v>0.35410000000000003</v>
          </cell>
          <cell r="D48">
            <v>1.3444</v>
          </cell>
          <cell r="E48">
            <v>0.39710000000000001</v>
          </cell>
          <cell r="F48">
            <v>0.25879999999999997</v>
          </cell>
          <cell r="G48">
            <v>0.34520000000000001</v>
          </cell>
          <cell r="K48">
            <v>0.6532</v>
          </cell>
          <cell r="M48">
            <v>142.79</v>
          </cell>
          <cell r="N48">
            <v>15.7</v>
          </cell>
          <cell r="O48">
            <v>1.2226679466870394</v>
          </cell>
        </row>
        <row r="49">
          <cell r="B49">
            <v>35886</v>
          </cell>
          <cell r="C49">
            <v>1.5845</v>
          </cell>
          <cell r="D49">
            <v>2.5083000000000002</v>
          </cell>
          <cell r="E49">
            <v>1.0330999999999999</v>
          </cell>
          <cell r="F49">
            <v>1.8607</v>
          </cell>
          <cell r="G49">
            <v>1.7493000000000001</v>
          </cell>
          <cell r="K49">
            <v>1.8456999999999999</v>
          </cell>
          <cell r="M49">
            <v>143.66</v>
          </cell>
          <cell r="N49">
            <v>15.5</v>
          </cell>
          <cell r="O49">
            <v>1.20807518477275</v>
          </cell>
        </row>
        <row r="50">
          <cell r="B50">
            <v>35916</v>
          </cell>
          <cell r="C50">
            <v>0.57140000000000002</v>
          </cell>
          <cell r="D50">
            <v>1.2755000000000001</v>
          </cell>
          <cell r="E50">
            <v>0.37440000000000001</v>
          </cell>
          <cell r="F50">
            <v>0.82319999999999993</v>
          </cell>
          <cell r="G50">
            <v>0.66539999999999999</v>
          </cell>
          <cell r="K50">
            <v>0.76319999999999999</v>
          </cell>
          <cell r="M50">
            <v>144.52000000000001</v>
          </cell>
          <cell r="N50">
            <v>14.6</v>
          </cell>
          <cell r="O50">
            <v>1.1421197676646511</v>
          </cell>
        </row>
        <row r="51">
          <cell r="B51">
            <v>35947</v>
          </cell>
          <cell r="C51">
            <v>-2.6375000000000002</v>
          </cell>
          <cell r="D51">
            <v>-2.0924</v>
          </cell>
          <cell r="E51">
            <v>-2.9256000000000002</v>
          </cell>
          <cell r="F51">
            <v>-2.4005999999999998</v>
          </cell>
          <cell r="G51">
            <v>-2.8071999999999999</v>
          </cell>
          <cell r="K51">
            <v>-2.5615000000000001</v>
          </cell>
          <cell r="M51">
            <v>145.28</v>
          </cell>
          <cell r="N51">
            <v>14.6</v>
          </cell>
          <cell r="O51">
            <v>1.1421197676646511</v>
          </cell>
        </row>
        <row r="52">
          <cell r="B52">
            <v>35977</v>
          </cell>
          <cell r="C52">
            <v>-0.73</v>
          </cell>
          <cell r="D52">
            <v>-0.48</v>
          </cell>
          <cell r="E52">
            <v>-1.37</v>
          </cell>
          <cell r="F52">
            <v>-0.86</v>
          </cell>
          <cell r="G52">
            <v>-1.1000000000000001</v>
          </cell>
          <cell r="K52">
            <v>-0.87</v>
          </cell>
          <cell r="M52">
            <v>146.19</v>
          </cell>
          <cell r="N52">
            <v>14.7</v>
          </cell>
          <cell r="O52">
            <v>1.1494715485939944</v>
          </cell>
        </row>
        <row r="53">
          <cell r="B53">
            <v>36008</v>
          </cell>
          <cell r="C53">
            <v>-3.86</v>
          </cell>
          <cell r="D53">
            <v>-4.1900000000000004</v>
          </cell>
          <cell r="E53">
            <v>-4.96</v>
          </cell>
          <cell r="F53">
            <v>-4.3499999999999996</v>
          </cell>
          <cell r="G53">
            <v>-4.75</v>
          </cell>
          <cell r="K53">
            <v>-4.38</v>
          </cell>
          <cell r="M53">
            <v>146.58000000000001</v>
          </cell>
          <cell r="N53">
            <v>15.7</v>
          </cell>
          <cell r="O53">
            <v>1.2226679466870394</v>
          </cell>
        </row>
        <row r="54">
          <cell r="B54">
            <v>36039</v>
          </cell>
          <cell r="C54">
            <v>-6.2958999999999996</v>
          </cell>
          <cell r="D54">
            <v>-7.4143999999999997</v>
          </cell>
          <cell r="E54">
            <v>-7.4630000000000001</v>
          </cell>
          <cell r="F54">
            <v>-7.1550000000000002</v>
          </cell>
          <cell r="G54">
            <v>-7.5052000000000003</v>
          </cell>
          <cell r="K54">
            <v>-7.1352000000000002</v>
          </cell>
          <cell r="M54">
            <v>145.79</v>
          </cell>
          <cell r="N54">
            <v>17.8</v>
          </cell>
          <cell r="O54">
            <v>1.3745114400742331</v>
          </cell>
        </row>
        <row r="55">
          <cell r="B55">
            <v>36069</v>
          </cell>
          <cell r="C55">
            <v>-6.8156999999999996</v>
          </cell>
          <cell r="D55">
            <v>-7.9374000000000002</v>
          </cell>
          <cell r="E55">
            <v>-7.8254000000000001</v>
          </cell>
          <cell r="F55">
            <v>-7.4086999999999996</v>
          </cell>
          <cell r="G55">
            <v>-8.1555999999999997</v>
          </cell>
          <cell r="K55">
            <v>-7.6311999999999998</v>
          </cell>
          <cell r="M55">
            <v>145.30000000000001</v>
          </cell>
          <cell r="N55">
            <v>19.3</v>
          </cell>
          <cell r="O55">
            <v>1.4814592776692503</v>
          </cell>
        </row>
        <row r="56">
          <cell r="B56">
            <v>36100</v>
          </cell>
          <cell r="C56">
            <v>-3.1857000000000002</v>
          </cell>
          <cell r="D56">
            <v>-3.9247999999999998</v>
          </cell>
          <cell r="E56">
            <v>-5.16</v>
          </cell>
          <cell r="F56">
            <v>-3.6353</v>
          </cell>
          <cell r="G56">
            <v>-4.6368999999999998</v>
          </cell>
          <cell r="K56">
            <v>-4.0738000000000003</v>
          </cell>
          <cell r="M56">
            <v>145.35</v>
          </cell>
          <cell r="N56">
            <v>19.2</v>
          </cell>
          <cell r="O56">
            <v>1.4743678786836689</v>
          </cell>
        </row>
        <row r="57">
          <cell r="B57">
            <v>36130</v>
          </cell>
          <cell r="C57">
            <v>-3.81</v>
          </cell>
          <cell r="D57">
            <v>-4.37</v>
          </cell>
          <cell r="E57">
            <v>-6.27</v>
          </cell>
          <cell r="F57">
            <v>-4.25</v>
          </cell>
          <cell r="G57">
            <v>-5.4</v>
          </cell>
          <cell r="K57">
            <v>-4.7699999999999996</v>
          </cell>
          <cell r="M57">
            <v>146.25</v>
          </cell>
          <cell r="N57">
            <v>16.100000000000001</v>
          </cell>
          <cell r="O57">
            <v>1.2517842325310058</v>
          </cell>
        </row>
        <row r="58">
          <cell r="B58">
            <v>36161</v>
          </cell>
          <cell r="C58">
            <v>-1.5221</v>
          </cell>
          <cell r="D58">
            <v>-1.7269000000000001</v>
          </cell>
          <cell r="E58">
            <v>-4.0292000000000003</v>
          </cell>
          <cell r="F58">
            <v>-1.7950999999999999</v>
          </cell>
          <cell r="G58">
            <v>-3.13</v>
          </cell>
          <cell r="K58">
            <v>-2.3826000000000001</v>
          </cell>
          <cell r="M58">
            <v>146.27000000000001</v>
          </cell>
          <cell r="N58">
            <v>17.100000000000001</v>
          </cell>
          <cell r="O58">
            <v>1.3241745955593354</v>
          </cell>
        </row>
        <row r="59">
          <cell r="B59">
            <v>36192</v>
          </cell>
          <cell r="C59">
            <v>3.1667000000000001</v>
          </cell>
          <cell r="D59">
            <v>2.83</v>
          </cell>
          <cell r="E59">
            <v>0.49340000000000001</v>
          </cell>
          <cell r="F59">
            <v>2.9967999999999999</v>
          </cell>
          <cell r="G59">
            <v>1.4972000000000001</v>
          </cell>
          <cell r="K59">
            <v>2.2423000000000002</v>
          </cell>
          <cell r="M59">
            <v>146.72999999999999</v>
          </cell>
          <cell r="N59">
            <v>21.3</v>
          </cell>
          <cell r="O59">
            <v>1.6221549412722025</v>
          </cell>
        </row>
        <row r="60">
          <cell r="B60">
            <v>36220</v>
          </cell>
          <cell r="C60">
            <v>4.2619999999999996</v>
          </cell>
          <cell r="D60">
            <v>3.7145000000000001</v>
          </cell>
          <cell r="E60">
            <v>1.5922000000000001</v>
          </cell>
          <cell r="F60">
            <v>4.1355000000000004</v>
          </cell>
          <cell r="G60">
            <v>2.6918000000000002</v>
          </cell>
          <cell r="K60">
            <v>3.3108</v>
          </cell>
          <cell r="M60">
            <v>147.63</v>
          </cell>
          <cell r="N60">
            <v>26.6</v>
          </cell>
          <cell r="O60">
            <v>1.9849628759428306</v>
          </cell>
        </row>
        <row r="61">
          <cell r="B61">
            <v>36251</v>
          </cell>
          <cell r="C61">
            <v>2.3409</v>
          </cell>
          <cell r="D61">
            <v>1.5327999999999999</v>
          </cell>
          <cell r="E61">
            <v>-0.36330000000000001</v>
          </cell>
          <cell r="F61">
            <v>2.0356999999999998</v>
          </cell>
          <cell r="G61">
            <v>0.37769999999999998</v>
          </cell>
          <cell r="K61">
            <v>1.2085999999999999</v>
          </cell>
          <cell r="M61">
            <v>148.5</v>
          </cell>
          <cell r="N61">
            <v>19</v>
          </cell>
          <cell r="O61">
            <v>1.4601687054440093</v>
          </cell>
        </row>
        <row r="62">
          <cell r="B62">
            <v>36281</v>
          </cell>
          <cell r="C62">
            <v>4.5176999999999996</v>
          </cell>
          <cell r="D62">
            <v>3.7023000000000001</v>
          </cell>
          <cell r="E62">
            <v>1.5237000000000001</v>
          </cell>
          <cell r="F62">
            <v>4.2115</v>
          </cell>
          <cell r="G62">
            <v>2.6383999999999999</v>
          </cell>
          <cell r="K62">
            <v>3.3521999999999998</v>
          </cell>
          <cell r="M62">
            <v>149.19999999999999</v>
          </cell>
          <cell r="N62">
            <v>14.5</v>
          </cell>
          <cell r="O62">
            <v>1.1347621038123146</v>
          </cell>
        </row>
        <row r="63">
          <cell r="B63">
            <v>36312</v>
          </cell>
          <cell r="C63">
            <v>5.9649000000000001</v>
          </cell>
          <cell r="D63">
            <v>4.4607999999999999</v>
          </cell>
          <cell r="E63">
            <v>2.431</v>
          </cell>
          <cell r="F63">
            <v>5.2446000000000002</v>
          </cell>
          <cell r="G63">
            <v>4.0244999999999997</v>
          </cell>
          <cell r="K63">
            <v>4.4770000000000003</v>
          </cell>
          <cell r="M63">
            <v>149.47</v>
          </cell>
          <cell r="N63">
            <v>13.8</v>
          </cell>
          <cell r="O63">
            <v>1.083092904288141</v>
          </cell>
        </row>
        <row r="64">
          <cell r="B64">
            <v>36342</v>
          </cell>
          <cell r="C64">
            <v>6.1394000000000002</v>
          </cell>
          <cell r="D64">
            <v>4.4874999999999998</v>
          </cell>
          <cell r="E64">
            <v>2.4723000000000002</v>
          </cell>
          <cell r="F64">
            <v>5.2149000000000001</v>
          </cell>
          <cell r="G64">
            <v>4.2436999999999996</v>
          </cell>
          <cell r="K64">
            <v>4.5796000000000001</v>
          </cell>
          <cell r="M64">
            <v>149.86000000000001</v>
          </cell>
          <cell r="N64">
            <v>12.3</v>
          </cell>
          <cell r="O64">
            <v>0.97138490912604958</v>
          </cell>
        </row>
        <row r="65">
          <cell r="B65">
            <v>36373</v>
          </cell>
          <cell r="C65">
            <v>11.744199999999999</v>
          </cell>
          <cell r="D65">
            <v>10.355</v>
          </cell>
          <cell r="E65">
            <v>8.3612000000000002</v>
          </cell>
          <cell r="F65">
            <v>11.153700000000001</v>
          </cell>
          <cell r="G65">
            <v>10.292400000000001</v>
          </cell>
          <cell r="K65">
            <v>10.4331</v>
          </cell>
          <cell r="M65">
            <v>150.12</v>
          </cell>
          <cell r="N65">
            <v>10.3</v>
          </cell>
          <cell r="O65">
            <v>0.82029396024936307</v>
          </cell>
        </row>
        <row r="66">
          <cell r="B66">
            <v>36404</v>
          </cell>
          <cell r="C66">
            <v>18.444600000000001</v>
          </cell>
          <cell r="D66">
            <v>17.723299999999998</v>
          </cell>
          <cell r="E66">
            <v>15.0449</v>
          </cell>
          <cell r="F66">
            <v>18.202400000000001</v>
          </cell>
          <cell r="G66">
            <v>16.864899999999999</v>
          </cell>
          <cell r="K66">
            <v>17.302700000000002</v>
          </cell>
          <cell r="M66">
            <v>150.81</v>
          </cell>
          <cell r="N66">
            <v>11.3</v>
          </cell>
          <cell r="O66">
            <v>0.89615053525176069</v>
          </cell>
        </row>
        <row r="67">
          <cell r="B67">
            <v>36434</v>
          </cell>
          <cell r="C67">
            <v>20.703499999999998</v>
          </cell>
          <cell r="D67">
            <v>19.4038</v>
          </cell>
          <cell r="E67">
            <v>16.908100000000001</v>
          </cell>
          <cell r="F67">
            <v>19.883700000000001</v>
          </cell>
          <cell r="G67">
            <v>18.822500000000002</v>
          </cell>
          <cell r="K67">
            <v>19.221900000000002</v>
          </cell>
          <cell r="M67">
            <v>150.63</v>
          </cell>
          <cell r="N67">
            <v>13.9</v>
          </cell>
          <cell r="O67">
            <v>1.0904920258603124</v>
          </cell>
        </row>
        <row r="68">
          <cell r="B68">
            <v>36465</v>
          </cell>
          <cell r="C68">
            <v>18.5168</v>
          </cell>
          <cell r="D68">
            <v>16.623000000000001</v>
          </cell>
          <cell r="E68">
            <v>15.3269</v>
          </cell>
          <cell r="F68">
            <v>16.968900000000001</v>
          </cell>
          <cell r="G68">
            <v>15.9018</v>
          </cell>
          <cell r="K68">
            <v>16.7471</v>
          </cell>
          <cell r="M68">
            <v>151.04</v>
          </cell>
          <cell r="N68">
            <v>14.1</v>
          </cell>
          <cell r="O68">
            <v>1.1052724217629706</v>
          </cell>
        </row>
        <row r="69">
          <cell r="B69">
            <v>36495</v>
          </cell>
          <cell r="C69">
            <v>20.112500000000001</v>
          </cell>
          <cell r="D69">
            <v>18.543900000000001</v>
          </cell>
          <cell r="E69">
            <v>17.428899999999999</v>
          </cell>
          <cell r="F69">
            <v>18.932300000000001</v>
          </cell>
          <cell r="G69">
            <v>18.0182</v>
          </cell>
          <cell r="K69">
            <v>18.666399999999999</v>
          </cell>
          <cell r="M69">
            <v>151.69999999999999</v>
          </cell>
          <cell r="N69">
            <v>17.399999999999999</v>
          </cell>
          <cell r="O69">
            <v>1.3457812123617963</v>
          </cell>
        </row>
        <row r="70">
          <cell r="B70">
            <v>36526</v>
          </cell>
          <cell r="C70">
            <v>21.3659</v>
          </cell>
          <cell r="D70">
            <v>19.9785</v>
          </cell>
          <cell r="E70">
            <v>19.0943</v>
          </cell>
          <cell r="F70">
            <v>20.5563</v>
          </cell>
          <cell r="K70">
            <v>20.360600000000002</v>
          </cell>
          <cell r="L70">
            <v>5.0901500000000004</v>
          </cell>
          <cell r="M70">
            <v>151.80000000000001</v>
          </cell>
          <cell r="N70">
            <v>17.8</v>
          </cell>
          <cell r="O70">
            <v>1.3745114400742331</v>
          </cell>
        </row>
        <row r="71">
          <cell r="B71">
            <v>36557</v>
          </cell>
          <cell r="C71">
            <v>17.121400000000001</v>
          </cell>
          <cell r="D71">
            <v>16.5532</v>
          </cell>
          <cell r="E71">
            <v>15.2249</v>
          </cell>
          <cell r="F71">
            <v>16.898099999999999</v>
          </cell>
          <cell r="K71">
            <v>16.5976</v>
          </cell>
          <cell r="L71">
            <v>4.1494</v>
          </cell>
          <cell r="M71">
            <v>152.53</v>
          </cell>
          <cell r="N71">
            <v>15.8</v>
          </cell>
          <cell r="O71">
            <v>1.2299556585700477</v>
          </cell>
        </row>
        <row r="72">
          <cell r="B72">
            <v>36586</v>
          </cell>
          <cell r="C72">
            <v>14.542400000000001</v>
          </cell>
          <cell r="D72">
            <v>13.694799999999999</v>
          </cell>
          <cell r="E72">
            <v>12.408900000000001</v>
          </cell>
          <cell r="F72">
            <v>14.008100000000001</v>
          </cell>
          <cell r="K72">
            <v>13.8066</v>
          </cell>
          <cell r="L72">
            <v>3.4516499999999999</v>
          </cell>
          <cell r="M72">
            <v>153.36000000000001</v>
          </cell>
          <cell r="N72">
            <v>13.9</v>
          </cell>
          <cell r="O72">
            <v>1.0904920258603124</v>
          </cell>
        </row>
        <row r="73">
          <cell r="B73">
            <v>36617</v>
          </cell>
          <cell r="C73">
            <v>11.105700000000001</v>
          </cell>
          <cell r="D73">
            <v>10.245799999999999</v>
          </cell>
          <cell r="E73">
            <v>8.8923000000000005</v>
          </cell>
          <cell r="F73">
            <v>10.3667</v>
          </cell>
          <cell r="K73">
            <v>10.2951</v>
          </cell>
          <cell r="L73">
            <v>2.5737749999999999</v>
          </cell>
          <cell r="M73">
            <v>154.13999999999999</v>
          </cell>
          <cell r="N73">
            <v>13.7</v>
          </cell>
          <cell r="O73">
            <v>1.0756878202714981</v>
          </cell>
        </row>
        <row r="74">
          <cell r="B74">
            <v>36647</v>
          </cell>
          <cell r="C74">
            <v>6.85</v>
          </cell>
          <cell r="D74">
            <v>6.46</v>
          </cell>
          <cell r="E74">
            <v>5.23</v>
          </cell>
          <cell r="F74">
            <v>6.36</v>
          </cell>
          <cell r="K74">
            <v>6.35</v>
          </cell>
          <cell r="L74">
            <v>1.5874999999999999</v>
          </cell>
          <cell r="M74">
            <v>154.16999999999999</v>
          </cell>
          <cell r="N74">
            <v>14.4</v>
          </cell>
          <cell r="O74">
            <v>1.1273985471853543</v>
          </cell>
        </row>
        <row r="75">
          <cell r="B75">
            <v>36678</v>
          </cell>
          <cell r="C75">
            <v>5.4366000000000003</v>
          </cell>
          <cell r="D75">
            <v>6.6487999999999996</v>
          </cell>
          <cell r="E75">
            <v>5.1101000000000001</v>
          </cell>
          <cell r="F75">
            <v>6.1397000000000004</v>
          </cell>
          <cell r="K75">
            <v>5.9710999999999999</v>
          </cell>
          <cell r="L75">
            <v>1.492775</v>
          </cell>
          <cell r="M75">
            <v>154.27000000000001</v>
          </cell>
          <cell r="N75">
            <v>14.9</v>
          </cell>
          <cell r="O75">
            <v>1.1641575009651461</v>
          </cell>
        </row>
        <row r="76">
          <cell r="B76">
            <v>36708</v>
          </cell>
          <cell r="C76">
            <v>5.3152999999999997</v>
          </cell>
          <cell r="D76">
            <v>6.4802</v>
          </cell>
          <cell r="E76">
            <v>4.8358999999999996</v>
          </cell>
          <cell r="F76">
            <v>6.1154000000000002</v>
          </cell>
          <cell r="K76">
            <v>5.8403</v>
          </cell>
          <cell r="L76">
            <v>1.460075</v>
          </cell>
          <cell r="M76">
            <v>155.07</v>
          </cell>
          <cell r="N76">
            <v>15</v>
          </cell>
          <cell r="O76">
            <v>1.171491691985338</v>
          </cell>
        </row>
        <row r="77">
          <cell r="B77">
            <v>36739</v>
          </cell>
          <cell r="C77">
            <v>3.7988</v>
          </cell>
          <cell r="D77">
            <v>5.0004</v>
          </cell>
          <cell r="E77">
            <v>3.3277999999999999</v>
          </cell>
          <cell r="F77">
            <v>4.4713000000000003</v>
          </cell>
          <cell r="K77">
            <v>4.2986000000000004</v>
          </cell>
          <cell r="L77">
            <v>1.0746500000000001</v>
          </cell>
          <cell r="M77">
            <v>155.79</v>
          </cell>
          <cell r="N77">
            <v>14.1</v>
          </cell>
          <cell r="O77">
            <v>1.1052724217629706</v>
          </cell>
        </row>
        <row r="78">
          <cell r="B78">
            <v>36770</v>
          </cell>
          <cell r="C78">
            <v>0.67649999999999999</v>
          </cell>
          <cell r="D78">
            <v>1.6279999999999999</v>
          </cell>
          <cell r="E78">
            <v>4.2000000000000003E-2</v>
          </cell>
          <cell r="F78">
            <v>0.90110000000000001</v>
          </cell>
          <cell r="K78">
            <v>0.94440000000000002</v>
          </cell>
          <cell r="L78">
            <v>-2.0556000000000001</v>
          </cell>
          <cell r="M78">
            <v>156.66</v>
          </cell>
          <cell r="N78">
            <v>13.6</v>
          </cell>
          <cell r="O78">
            <v>1.0682767637553159</v>
          </cell>
        </row>
        <row r="79">
          <cell r="B79">
            <v>36800</v>
          </cell>
          <cell r="C79">
            <v>-3.9865999999999997</v>
          </cell>
          <cell r="D79">
            <v>-3.2948</v>
          </cell>
          <cell r="E79">
            <v>-4.718</v>
          </cell>
          <cell r="F79">
            <v>-3.9415</v>
          </cell>
          <cell r="K79">
            <v>-3.8656999999999995</v>
          </cell>
          <cell r="L79">
            <v>-6.8656999999999995</v>
          </cell>
          <cell r="M79">
            <v>157.02000000000001</v>
          </cell>
          <cell r="N79">
            <v>13.4</v>
          </cell>
          <cell r="O79">
            <v>1.0534366928747652</v>
          </cell>
        </row>
        <row r="80">
          <cell r="B80">
            <v>36831</v>
          </cell>
          <cell r="C80">
            <v>-6.1253000000000002</v>
          </cell>
          <cell r="D80">
            <v>-5.4661</v>
          </cell>
          <cell r="E80">
            <v>-6.6033999999999997</v>
          </cell>
          <cell r="F80">
            <v>-5.74</v>
          </cell>
          <cell r="K80">
            <v>-5.8797000000000006</v>
          </cell>
          <cell r="L80">
            <v>-8.8796999999999997</v>
          </cell>
          <cell r="M80">
            <v>157.12</v>
          </cell>
          <cell r="N80">
            <v>13.7</v>
          </cell>
          <cell r="O80">
            <v>1.0756878202714981</v>
          </cell>
        </row>
        <row r="81">
          <cell r="B81">
            <v>36861</v>
          </cell>
          <cell r="C81">
            <v>-6.8223000000000003</v>
          </cell>
          <cell r="D81">
            <v>-6.4511000000000003</v>
          </cell>
          <cell r="E81">
            <v>-7.3688000000000002</v>
          </cell>
          <cell r="F81">
            <v>-6.6440000000000001</v>
          </cell>
          <cell r="K81">
            <v>-6.7364000000000006</v>
          </cell>
          <cell r="L81">
            <v>-9.7363999999999997</v>
          </cell>
          <cell r="M81">
            <v>157.36000000000001</v>
          </cell>
          <cell r="N81">
            <v>13.5</v>
          </cell>
          <cell r="O81">
            <v>1.0608597246586804</v>
          </cell>
        </row>
        <row r="82">
          <cell r="B82">
            <v>36892</v>
          </cell>
          <cell r="C82">
            <v>-5.6086</v>
          </cell>
          <cell r="D82">
            <v>-5.7473000000000001</v>
          </cell>
          <cell r="E82">
            <v>-6.4531000000000009</v>
          </cell>
          <cell r="F82">
            <v>-6.0446</v>
          </cell>
          <cell r="K82">
            <v>-5.9021999999999997</v>
          </cell>
          <cell r="L82">
            <v>-8.9022000000000006</v>
          </cell>
          <cell r="M82">
            <v>157.66</v>
          </cell>
          <cell r="N82">
            <v>13.3</v>
          </cell>
          <cell r="O82">
            <v>1.0460076582707201</v>
          </cell>
        </row>
        <row r="83">
          <cell r="B83">
            <v>36923</v>
          </cell>
          <cell r="C83">
            <v>-3.5442</v>
          </cell>
          <cell r="D83">
            <v>-4.2990000000000004</v>
          </cell>
          <cell r="E83">
            <v>-4.5311000000000003</v>
          </cell>
          <cell r="F83">
            <v>-4.6014999999999997</v>
          </cell>
          <cell r="K83">
            <v>-4.2283999999999997</v>
          </cell>
          <cell r="L83">
            <v>-7.2283999999999997</v>
          </cell>
          <cell r="M83">
            <v>158.05000000000001</v>
          </cell>
          <cell r="N83">
            <v>12.9</v>
          </cell>
          <cell r="O83">
            <v>1.0162312880815705</v>
          </cell>
        </row>
        <row r="84">
          <cell r="B84">
            <v>36951</v>
          </cell>
          <cell r="C84">
            <v>-2.645</v>
          </cell>
          <cell r="D84">
            <v>-3.4820000000000002</v>
          </cell>
          <cell r="E84">
            <v>-3.5438999999999998</v>
          </cell>
          <cell r="F84">
            <v>-3.9614999999999996</v>
          </cell>
          <cell r="K84">
            <v>-3.4151999999999996</v>
          </cell>
          <cell r="L84">
            <v>-6.4151999999999996</v>
          </cell>
          <cell r="M84">
            <v>158.85</v>
          </cell>
          <cell r="N84">
            <v>12.7</v>
          </cell>
          <cell r="O84">
            <v>1.0013068206861098</v>
          </cell>
        </row>
        <row r="85">
          <cell r="B85">
            <v>36982</v>
          </cell>
          <cell r="C85">
            <v>-0.77929999999999999</v>
          </cell>
          <cell r="D85">
            <v>-1.0484</v>
          </cell>
          <cell r="E85">
            <v>-1.0985</v>
          </cell>
          <cell r="F85">
            <v>-1.5770999999999999</v>
          </cell>
          <cell r="K85">
            <v>-1.1377999999999999</v>
          </cell>
          <cell r="L85">
            <v>-4.1378000000000004</v>
          </cell>
          <cell r="M85">
            <v>158.19</v>
          </cell>
          <cell r="N85">
            <v>12.5</v>
          </cell>
          <cell r="O85">
            <v>0.98635805532114595</v>
          </cell>
        </row>
        <row r="86">
          <cell r="B86">
            <v>37012</v>
          </cell>
          <cell r="C86">
            <v>2.0785</v>
          </cell>
          <cell r="D86">
            <v>1.8141999999999998</v>
          </cell>
          <cell r="E86">
            <v>1.6456000000000002</v>
          </cell>
          <cell r="F86">
            <v>1.3138999999999998</v>
          </cell>
          <cell r="K86">
            <v>1.7138999999999998</v>
          </cell>
          <cell r="L86">
            <v>-1.2861000000000002</v>
          </cell>
          <cell r="M86">
            <v>158.22999999999999</v>
          </cell>
          <cell r="N86">
            <v>12.7</v>
          </cell>
          <cell r="O86">
            <v>1.0013068206861098</v>
          </cell>
        </row>
        <row r="87">
          <cell r="B87">
            <v>37043</v>
          </cell>
          <cell r="C87">
            <v>4.0617000000000001</v>
          </cell>
          <cell r="D87">
            <v>3.5173000000000001</v>
          </cell>
          <cell r="E87">
            <v>3.0812000000000004</v>
          </cell>
          <cell r="F87">
            <v>2.4871999999999996</v>
          </cell>
          <cell r="K87">
            <v>3.2978000000000001</v>
          </cell>
          <cell r="L87">
            <v>0.29780000000000006</v>
          </cell>
          <cell r="M87">
            <v>158.13999999999999</v>
          </cell>
          <cell r="N87">
            <v>12.4</v>
          </cell>
          <cell r="O87">
            <v>0.97887453502294441</v>
          </cell>
        </row>
        <row r="88">
          <cell r="B88">
            <v>37073</v>
          </cell>
          <cell r="C88">
            <v>2.92</v>
          </cell>
          <cell r="D88">
            <v>2.931</v>
          </cell>
          <cell r="E88">
            <v>2.4131</v>
          </cell>
          <cell r="F88">
            <v>1.4214</v>
          </cell>
          <cell r="K88">
            <v>2.4229000000000003</v>
          </cell>
          <cell r="L88">
            <v>-0.57709999999999972</v>
          </cell>
          <cell r="M88">
            <v>158.41</v>
          </cell>
          <cell r="N88">
            <v>12</v>
          </cell>
          <cell r="O88">
            <v>0.94887929345830457</v>
          </cell>
        </row>
        <row r="89">
          <cell r="B89">
            <v>37104</v>
          </cell>
          <cell r="C89">
            <v>4.6163999999999996</v>
          </cell>
          <cell r="D89">
            <v>4.8641999999999994</v>
          </cell>
          <cell r="E89">
            <v>4.4570999999999996</v>
          </cell>
          <cell r="F89">
            <v>3.3374999999999999</v>
          </cell>
          <cell r="K89">
            <v>4.3071000000000002</v>
          </cell>
          <cell r="L89">
            <v>1.076775</v>
          </cell>
          <cell r="M89">
            <v>157.93</v>
          </cell>
          <cell r="N89">
            <v>11.3</v>
          </cell>
          <cell r="O89">
            <v>0.89615053525176069</v>
          </cell>
        </row>
        <row r="90">
          <cell r="B90">
            <v>37135</v>
          </cell>
          <cell r="C90">
            <v>4.6286000000000005</v>
          </cell>
          <cell r="D90">
            <v>5.3750999999999998</v>
          </cell>
          <cell r="E90">
            <v>4.8975</v>
          </cell>
          <cell r="F90">
            <v>3.8647</v>
          </cell>
          <cell r="K90">
            <v>4.6859000000000002</v>
          </cell>
          <cell r="L90">
            <v>1.171475</v>
          </cell>
          <cell r="M90">
            <v>158.03</v>
          </cell>
          <cell r="N90">
            <v>10.8</v>
          </cell>
          <cell r="O90">
            <v>0.85830069477084159</v>
          </cell>
        </row>
        <row r="91">
          <cell r="B91">
            <v>37165</v>
          </cell>
          <cell r="C91">
            <v>5.5289999999999999</v>
          </cell>
          <cell r="D91">
            <v>6.7573999999999996</v>
          </cell>
          <cell r="E91">
            <v>6.0605000000000002</v>
          </cell>
          <cell r="F91">
            <v>4.8092000000000006</v>
          </cell>
          <cell r="K91">
            <v>5.7900999999999998</v>
          </cell>
          <cell r="L91">
            <v>1.447525</v>
          </cell>
          <cell r="M91">
            <v>158.09</v>
          </cell>
          <cell r="N91">
            <v>10.3</v>
          </cell>
          <cell r="O91">
            <v>0.82029396024936307</v>
          </cell>
        </row>
        <row r="92">
          <cell r="B92">
            <v>37196</v>
          </cell>
          <cell r="C92">
            <v>8.7748000000000008</v>
          </cell>
          <cell r="D92">
            <v>10.131</v>
          </cell>
          <cell r="E92">
            <v>9.5470000000000006</v>
          </cell>
          <cell r="F92">
            <v>7.8963000000000001</v>
          </cell>
          <cell r="K92">
            <v>9.0690000000000008</v>
          </cell>
          <cell r="L92">
            <v>2.2672500000000002</v>
          </cell>
          <cell r="M92">
            <v>157.31</v>
          </cell>
          <cell r="N92">
            <v>9.1</v>
          </cell>
          <cell r="O92">
            <v>0.72842945738960108</v>
          </cell>
        </row>
        <row r="93">
          <cell r="B93">
            <v>37226</v>
          </cell>
          <cell r="C93">
            <v>10.7674</v>
          </cell>
          <cell r="D93">
            <v>12.1752</v>
          </cell>
          <cell r="E93">
            <v>11.8842</v>
          </cell>
          <cell r="F93">
            <v>9.6865999999999985</v>
          </cell>
          <cell r="K93">
            <v>11.073700000000001</v>
          </cell>
          <cell r="L93">
            <v>2.7684250000000001</v>
          </cell>
          <cell r="M93">
            <v>157.16</v>
          </cell>
          <cell r="N93">
            <v>7.5</v>
          </cell>
          <cell r="O93">
            <v>0.60449190242917172</v>
          </cell>
        </row>
        <row r="94">
          <cell r="B94">
            <v>37257</v>
          </cell>
          <cell r="C94">
            <v>10.287100000000001</v>
          </cell>
          <cell r="D94">
            <v>11.919599999999999</v>
          </cell>
          <cell r="E94">
            <v>11.620800000000001</v>
          </cell>
          <cell r="F94">
            <v>9.4291999999999998</v>
          </cell>
          <cell r="K94">
            <v>10.7598</v>
          </cell>
          <cell r="L94">
            <v>2.6899500000000001</v>
          </cell>
          <cell r="M94">
            <v>156.35</v>
          </cell>
          <cell r="N94">
            <v>6.6</v>
          </cell>
          <cell r="O94">
            <v>0.53403194199830306</v>
          </cell>
        </row>
        <row r="95">
          <cell r="B95">
            <v>37288</v>
          </cell>
          <cell r="C95">
            <v>10.396800000000001</v>
          </cell>
          <cell r="D95">
            <v>12.183299999999999</v>
          </cell>
          <cell r="E95">
            <v>11.873200000000001</v>
          </cell>
          <cell r="F95">
            <v>9.7151999999999994</v>
          </cell>
          <cell r="K95">
            <v>10.9908</v>
          </cell>
          <cell r="L95">
            <v>2.7477</v>
          </cell>
          <cell r="M95">
            <v>156.29</v>
          </cell>
          <cell r="N95">
            <v>6</v>
          </cell>
          <cell r="O95">
            <v>0.48675505653430484</v>
          </cell>
        </row>
        <row r="96">
          <cell r="B96">
            <v>37316</v>
          </cell>
          <cell r="C96">
            <v>11.331799999999999</v>
          </cell>
          <cell r="D96">
            <v>13.449900000000001</v>
          </cell>
          <cell r="E96">
            <v>12.895100000000001</v>
          </cell>
          <cell r="F96">
            <v>10.943</v>
          </cell>
          <cell r="K96">
            <v>12.1251</v>
          </cell>
          <cell r="L96">
            <v>3.0312749999999999</v>
          </cell>
          <cell r="M96">
            <v>157.13871882542236</v>
          </cell>
          <cell r="N96">
            <v>5.4</v>
          </cell>
          <cell r="O96">
            <v>0.43923222705009035</v>
          </cell>
        </row>
        <row r="97">
          <cell r="B97">
            <v>37347</v>
          </cell>
          <cell r="C97">
            <v>10.653500000000001</v>
          </cell>
          <cell r="D97">
            <v>12.2172</v>
          </cell>
          <cell r="E97">
            <v>11.7431</v>
          </cell>
          <cell r="F97">
            <v>9.8003</v>
          </cell>
          <cell r="K97">
            <v>11.0723</v>
          </cell>
          <cell r="L97">
            <v>2.7680750000000001</v>
          </cell>
          <cell r="M97">
            <v>158.2860609412711</v>
          </cell>
          <cell r="N97">
            <v>5.2</v>
          </cell>
          <cell r="O97">
            <v>0.42333616592649115</v>
          </cell>
        </row>
        <row r="98">
          <cell r="B98">
            <v>37377</v>
          </cell>
          <cell r="C98">
            <v>9.6756999999999991</v>
          </cell>
          <cell r="D98">
            <v>10.5397</v>
          </cell>
          <cell r="E98">
            <v>10.3406</v>
          </cell>
          <cell r="F98">
            <v>8.1275999999999993</v>
          </cell>
          <cell r="K98">
            <v>9.6184000000000012</v>
          </cell>
          <cell r="L98">
            <v>2.4046000000000003</v>
          </cell>
          <cell r="M98">
            <v>158.50609915526951</v>
          </cell>
          <cell r="N98">
            <v>4.9000000000000004</v>
          </cell>
          <cell r="O98">
            <v>0.39944005553169681</v>
          </cell>
        </row>
        <row r="99">
          <cell r="B99">
            <v>37408</v>
          </cell>
          <cell r="C99">
            <v>9.2258999999999993</v>
          </cell>
          <cell r="D99">
            <v>9.5637000000000008</v>
          </cell>
          <cell r="E99">
            <v>9.5012000000000008</v>
          </cell>
          <cell r="F99">
            <v>7.6166</v>
          </cell>
          <cell r="K99">
            <v>8.9291</v>
          </cell>
          <cell r="L99">
            <v>2.232275</v>
          </cell>
          <cell r="M99">
            <v>158.14460780370075</v>
          </cell>
          <cell r="N99">
            <v>4.8</v>
          </cell>
          <cell r="O99">
            <v>0.3914607630530309</v>
          </cell>
        </row>
        <row r="100">
          <cell r="B100">
            <v>37438</v>
          </cell>
          <cell r="C100">
            <v>9.1363000000000003</v>
          </cell>
          <cell r="D100">
            <v>9.1157000000000004</v>
          </cell>
          <cell r="E100">
            <v>9.1509</v>
          </cell>
          <cell r="F100">
            <v>7.6162999999999998</v>
          </cell>
          <cell r="K100">
            <v>8.7123000000000008</v>
          </cell>
          <cell r="L100">
            <v>2.1780750000000002</v>
          </cell>
          <cell r="M100">
            <v>158.19175884955754</v>
          </cell>
          <cell r="N100">
            <v>4.5</v>
          </cell>
          <cell r="O100">
            <v>0.36748094004368514</v>
          </cell>
        </row>
        <row r="101">
          <cell r="B101">
            <v>37469</v>
          </cell>
          <cell r="C101">
            <v>7.8436000000000003</v>
          </cell>
          <cell r="D101">
            <v>7.9144000000000005</v>
          </cell>
          <cell r="E101">
            <v>7.7560000000000002</v>
          </cell>
          <cell r="F101">
            <v>6.3707000000000003</v>
          </cell>
          <cell r="K101">
            <v>7.4454999999999991</v>
          </cell>
          <cell r="L101">
            <v>1.8613749999999998</v>
          </cell>
          <cell r="M101">
            <v>158.34892900241354</v>
          </cell>
          <cell r="N101">
            <v>4.2</v>
          </cell>
          <cell r="O101">
            <v>0.34343792900468628</v>
          </cell>
        </row>
        <row r="102">
          <cell r="B102">
            <v>37500</v>
          </cell>
          <cell r="C102">
            <v>8.4362999999999992</v>
          </cell>
          <cell r="D102">
            <v>8.4341000000000008</v>
          </cell>
          <cell r="E102">
            <v>8.2326999999999995</v>
          </cell>
          <cell r="F102">
            <v>6.8041</v>
          </cell>
          <cell r="K102">
            <v>7.9542000000000002</v>
          </cell>
          <cell r="L102">
            <v>1.98855</v>
          </cell>
          <cell r="M102">
            <v>159.10334573612232</v>
          </cell>
          <cell r="N102">
            <v>4.0999999999999996</v>
          </cell>
          <cell r="O102">
            <v>0.33540948994528197</v>
          </cell>
        </row>
        <row r="103">
          <cell r="B103">
            <v>37530</v>
          </cell>
          <cell r="C103">
            <v>9.7744</v>
          </cell>
          <cell r="D103">
            <v>10.0632</v>
          </cell>
          <cell r="E103">
            <v>9.6818000000000008</v>
          </cell>
          <cell r="F103">
            <v>8.5050000000000008</v>
          </cell>
          <cell r="K103">
            <v>9.5005000000000006</v>
          </cell>
          <cell r="L103">
            <v>2.3751250000000002</v>
          </cell>
          <cell r="M103">
            <v>160.25068785197107</v>
          </cell>
          <cell r="N103">
            <v>4.4000000000000004</v>
          </cell>
          <cell r="O103">
            <v>0.35947364110451296</v>
          </cell>
        </row>
        <row r="104">
          <cell r="B104">
            <v>37561</v>
          </cell>
          <cell r="C104">
            <v>11.276300000000001</v>
          </cell>
          <cell r="D104">
            <v>11.545299999999999</v>
          </cell>
          <cell r="E104">
            <v>10.987299999999999</v>
          </cell>
          <cell r="F104">
            <v>10.4117</v>
          </cell>
          <cell r="K104">
            <v>11.077500000000001</v>
          </cell>
          <cell r="L104">
            <v>2.7693750000000001</v>
          </cell>
          <cell r="M104">
            <v>159.60629022526149</v>
          </cell>
          <cell r="N104">
            <v>4.5999999999999996</v>
          </cell>
          <cell r="O104">
            <v>0.37548121811461499</v>
          </cell>
        </row>
        <row r="105">
          <cell r="B105">
            <v>37591</v>
          </cell>
          <cell r="C105">
            <v>11.7788</v>
          </cell>
          <cell r="D105">
            <v>11.4831</v>
          </cell>
          <cell r="E105">
            <v>10.8079</v>
          </cell>
          <cell r="F105">
            <v>10.728300000000001</v>
          </cell>
          <cell r="K105">
            <v>11.247</v>
          </cell>
          <cell r="L105">
            <v>2.81175</v>
          </cell>
          <cell r="M105">
            <v>159.5591391794047</v>
          </cell>
          <cell r="N105">
            <v>4.7</v>
          </cell>
          <cell r="O105">
            <v>0.38347448817659391</v>
          </cell>
        </row>
        <row r="106">
          <cell r="B106">
            <v>37622</v>
          </cell>
          <cell r="C106">
            <v>10.816099999999999</v>
          </cell>
          <cell r="D106">
            <v>10.1328</v>
          </cell>
          <cell r="E106">
            <v>9.3446999999999996</v>
          </cell>
          <cell r="F106">
            <v>9.6219000000000001</v>
          </cell>
          <cell r="K106">
            <v>10.0465</v>
          </cell>
          <cell r="L106">
            <v>2.511625</v>
          </cell>
          <cell r="M106">
            <v>159.92220223250206</v>
          </cell>
          <cell r="N106">
            <v>4.5999999999999996</v>
          </cell>
          <cell r="O106">
            <v>0.37548121811461499</v>
          </cell>
        </row>
        <row r="107">
          <cell r="B107">
            <v>37653</v>
          </cell>
          <cell r="C107">
            <v>9.6461000000000006</v>
          </cell>
          <cell r="D107">
            <v>8.5217000000000009</v>
          </cell>
          <cell r="E107">
            <v>7.6151999999999997</v>
          </cell>
          <cell r="F107">
            <v>8.1463999999999999</v>
          </cell>
          <cell r="K107">
            <v>8.569799999999999</v>
          </cell>
          <cell r="L107">
            <v>2.1424499999999997</v>
          </cell>
          <cell r="M107">
            <v>160.67504726468226</v>
          </cell>
          <cell r="N107">
            <v>4.5999999999999996</v>
          </cell>
          <cell r="O107">
            <v>0.37548121811461499</v>
          </cell>
        </row>
        <row r="108">
          <cell r="B108">
            <v>37681</v>
          </cell>
          <cell r="C108">
            <v>7.7783000000000007</v>
          </cell>
          <cell r="D108">
            <v>6.7827000000000002</v>
          </cell>
          <cell r="E108">
            <v>5.8915000000000006</v>
          </cell>
          <cell r="F108">
            <v>6.4712000000000005</v>
          </cell>
          <cell r="K108">
            <v>6.8154999999999992</v>
          </cell>
          <cell r="L108">
            <v>1.7038749999999998</v>
          </cell>
          <cell r="M108">
            <v>162.46678700724058</v>
          </cell>
          <cell r="N108">
            <v>4.7</v>
          </cell>
          <cell r="O108">
            <v>0.38347448817659391</v>
          </cell>
        </row>
        <row r="109">
          <cell r="B109">
            <v>37712</v>
          </cell>
          <cell r="C109">
            <v>10.244499999999999</v>
          </cell>
          <cell r="D109">
            <v>9.6091999999999995</v>
          </cell>
          <cell r="E109">
            <v>8.4861000000000004</v>
          </cell>
          <cell r="F109">
            <v>9.2401</v>
          </cell>
          <cell r="K109">
            <v>9.4962999999999997</v>
          </cell>
          <cell r="L109">
            <v>2.3740749999999999</v>
          </cell>
          <cell r="M109">
            <v>162.38820193081256</v>
          </cell>
          <cell r="N109">
            <v>4.7</v>
          </cell>
          <cell r="O109">
            <v>0.38347448817659391</v>
          </cell>
        </row>
        <row r="110">
          <cell r="B110">
            <v>37742</v>
          </cell>
          <cell r="C110">
            <v>12.002000000000001</v>
          </cell>
          <cell r="D110">
            <v>11.8475</v>
          </cell>
          <cell r="E110">
            <v>10.6723</v>
          </cell>
          <cell r="F110">
            <v>11.589600000000001</v>
          </cell>
          <cell r="K110">
            <v>11.633000000000001</v>
          </cell>
          <cell r="L110">
            <v>2.9082500000000002</v>
          </cell>
          <cell r="M110">
            <v>162.32533386967017</v>
          </cell>
          <cell r="N110">
            <v>4.8</v>
          </cell>
          <cell r="O110">
            <v>0.3914607630530309</v>
          </cell>
        </row>
        <row r="111">
          <cell r="B111">
            <v>37773</v>
          </cell>
          <cell r="C111">
            <v>14.3072</v>
          </cell>
          <cell r="D111">
            <v>14.481400000000001</v>
          </cell>
          <cell r="E111">
            <v>13.1913</v>
          </cell>
          <cell r="F111">
            <v>13.99</v>
          </cell>
          <cell r="K111">
            <v>14.100099999999999</v>
          </cell>
          <cell r="L111">
            <v>3.5250249999999999</v>
          </cell>
          <cell r="M111">
            <v>161.57091713596139</v>
          </cell>
          <cell r="N111">
            <v>4.8</v>
          </cell>
          <cell r="O111">
            <v>0.3914607630530309</v>
          </cell>
        </row>
        <row r="112">
          <cell r="B112">
            <v>37803</v>
          </cell>
          <cell r="C112">
            <v>16.203099999999999</v>
          </cell>
          <cell r="D112">
            <v>16.685200000000002</v>
          </cell>
          <cell r="E112">
            <v>15.479799999999999</v>
          </cell>
          <cell r="F112">
            <v>16.177</v>
          </cell>
          <cell r="K112">
            <v>16.233700000000002</v>
          </cell>
          <cell r="L112">
            <v>4.0584250000000006</v>
          </cell>
          <cell r="M112">
            <v>161.31944489139181</v>
          </cell>
          <cell r="N112">
            <v>4.7</v>
          </cell>
          <cell r="O112">
            <v>0.38347448817659391</v>
          </cell>
        </row>
        <row r="113">
          <cell r="B113">
            <v>37834</v>
          </cell>
          <cell r="C113">
            <v>17.9435</v>
          </cell>
          <cell r="D113">
            <v>18.176500000000001</v>
          </cell>
          <cell r="E113">
            <v>17.094999999999999</v>
          </cell>
          <cell r="F113">
            <v>17.6219</v>
          </cell>
          <cell r="K113">
            <v>17.795500000000001</v>
          </cell>
          <cell r="L113">
            <v>4.4488750000000001</v>
          </cell>
          <cell r="M113">
            <v>161.35087892196302</v>
          </cell>
          <cell r="N113">
            <v>4.4000000000000004</v>
          </cell>
          <cell r="O113">
            <v>0.35947364110451296</v>
          </cell>
        </row>
        <row r="114">
          <cell r="B114">
            <v>37865</v>
          </cell>
          <cell r="C114">
            <v>19.162399999999998</v>
          </cell>
          <cell r="D114">
            <v>19.296199999999999</v>
          </cell>
          <cell r="E114">
            <v>18.3323</v>
          </cell>
          <cell r="F114">
            <v>18.834799999999998</v>
          </cell>
          <cell r="K114">
            <v>18.984400000000001</v>
          </cell>
          <cell r="L114">
            <v>4.7461000000000002</v>
          </cell>
          <cell r="M114">
            <v>162.24674879324218</v>
          </cell>
          <cell r="N114">
            <v>4.3</v>
          </cell>
          <cell r="O114">
            <v>0.35145930840192463</v>
          </cell>
        </row>
        <row r="115">
          <cell r="B115">
            <v>37895</v>
          </cell>
          <cell r="C115">
            <v>22.145300000000002</v>
          </cell>
          <cell r="D115">
            <v>22.2195</v>
          </cell>
          <cell r="E115">
            <v>21.482599999999998</v>
          </cell>
          <cell r="F115">
            <v>22.0534</v>
          </cell>
          <cell r="K115">
            <v>22.039300000000001</v>
          </cell>
          <cell r="L115">
            <v>5.5098250000000002</v>
          </cell>
          <cell r="M115">
            <v>162.32533386967015</v>
          </cell>
          <cell r="N115">
            <v>4.2</v>
          </cell>
          <cell r="O115">
            <v>0.34343792900468628</v>
          </cell>
        </row>
        <row r="116">
          <cell r="B116">
            <v>37926</v>
          </cell>
          <cell r="C116">
            <v>21.264199999999999</v>
          </cell>
          <cell r="D116">
            <v>21.579899999999999</v>
          </cell>
          <cell r="E116">
            <v>20.802200000000003</v>
          </cell>
          <cell r="F116">
            <v>21.316399999999998</v>
          </cell>
          <cell r="K116">
            <v>21.304500000000001</v>
          </cell>
          <cell r="L116">
            <v>5.3261250000000002</v>
          </cell>
          <cell r="M116">
            <v>162.59252312952532</v>
          </cell>
          <cell r="N116">
            <v>4.0999999999999996</v>
          </cell>
          <cell r="O116">
            <v>0.33540948994528197</v>
          </cell>
        </row>
        <row r="117">
          <cell r="B117">
            <v>37956</v>
          </cell>
          <cell r="C117">
            <v>20.923999999999999</v>
          </cell>
          <cell r="D117">
            <v>21.556900000000002</v>
          </cell>
          <cell r="E117">
            <v>20.811799999999998</v>
          </cell>
          <cell r="F117">
            <v>21.409400000000002</v>
          </cell>
          <cell r="K117">
            <v>21.237300000000001</v>
          </cell>
          <cell r="L117">
            <v>5.3093250000000003</v>
          </cell>
          <cell r="M117">
            <v>163.51982703137568</v>
          </cell>
          <cell r="N117">
            <v>3.9</v>
          </cell>
          <cell r="O117">
            <v>0.31933138078821255</v>
          </cell>
        </row>
        <row r="118">
          <cell r="B118">
            <v>37987</v>
          </cell>
          <cell r="C118">
            <v>21.815200000000001</v>
          </cell>
          <cell r="D118">
            <v>22.328099999999999</v>
          </cell>
          <cell r="E118">
            <v>21.783300000000001</v>
          </cell>
          <cell r="F118">
            <v>22.504799999999999</v>
          </cell>
          <cell r="K118">
            <v>22.1599</v>
          </cell>
          <cell r="L118">
            <v>5.5399750000000001</v>
          </cell>
          <cell r="M118">
            <v>164.39997988736923</v>
          </cell>
          <cell r="N118">
            <v>3.8</v>
          </cell>
          <cell r="O118">
            <v>0.31128168457330574</v>
          </cell>
        </row>
        <row r="119">
          <cell r="B119">
            <v>38018</v>
          </cell>
          <cell r="C119">
            <v>17.5947</v>
          </cell>
          <cell r="D119">
            <v>18.140899999999998</v>
          </cell>
          <cell r="E119">
            <v>17.7652</v>
          </cell>
          <cell r="F119">
            <v>18.391400000000001</v>
          </cell>
          <cell r="K119">
            <v>18.0108</v>
          </cell>
          <cell r="L119">
            <v>4.5026999999999999</v>
          </cell>
          <cell r="M119">
            <v>166.17600261464196</v>
          </cell>
          <cell r="N119">
            <v>3.7</v>
          </cell>
          <cell r="O119">
            <v>0.30322487646148311</v>
          </cell>
        </row>
        <row r="120">
          <cell r="B120">
            <v>38047</v>
          </cell>
          <cell r="C120">
            <v>19.236800000000002</v>
          </cell>
          <cell r="D120">
            <v>19.625699999999998</v>
          </cell>
          <cell r="E120">
            <v>19.506799999999998</v>
          </cell>
          <cell r="F120">
            <v>20.235600000000002</v>
          </cell>
          <cell r="K120">
            <v>19.674700000000001</v>
          </cell>
          <cell r="L120">
            <v>4.9186750000000004</v>
          </cell>
          <cell r="M120">
            <v>166.9461363636363</v>
          </cell>
          <cell r="N120">
            <v>3.7</v>
          </cell>
          <cell r="O120">
            <v>0.30322487646148311</v>
          </cell>
        </row>
        <row r="121">
          <cell r="B121">
            <v>38078</v>
          </cell>
          <cell r="C121">
            <v>19.011400000000002</v>
          </cell>
          <cell r="D121">
            <v>18.962200000000003</v>
          </cell>
          <cell r="E121">
            <v>19.278100000000002</v>
          </cell>
          <cell r="F121">
            <v>19.8263</v>
          </cell>
          <cell r="K121">
            <v>19.261200000000002</v>
          </cell>
          <cell r="L121">
            <v>4.8153000000000006</v>
          </cell>
          <cell r="M121">
            <v>166.91470233306512</v>
          </cell>
          <cell r="N121">
            <v>3.7</v>
          </cell>
          <cell r="O121">
            <v>0.30322487646148311</v>
          </cell>
        </row>
        <row r="122">
          <cell r="B122">
            <v>38108</v>
          </cell>
          <cell r="C122">
            <v>12.6693</v>
          </cell>
          <cell r="D122">
            <v>12.7887</v>
          </cell>
          <cell r="E122">
            <v>13.030100000000001</v>
          </cell>
          <cell r="F122">
            <v>13.569800000000001</v>
          </cell>
          <cell r="K122">
            <v>13.010400000000001</v>
          </cell>
          <cell r="L122">
            <v>3.2526000000000002</v>
          </cell>
          <cell r="M122">
            <v>167.49623189863229</v>
          </cell>
          <cell r="N122">
            <v>3.7</v>
          </cell>
          <cell r="O122">
            <v>0.30322487646148311</v>
          </cell>
        </row>
        <row r="123">
          <cell r="B123">
            <v>38139</v>
          </cell>
          <cell r="C123">
            <v>10.489600000000001</v>
          </cell>
          <cell r="D123">
            <v>10.622400000000001</v>
          </cell>
          <cell r="E123">
            <v>11.062099999999999</v>
          </cell>
          <cell r="F123">
            <v>11.705599999999999</v>
          </cell>
          <cell r="K123">
            <v>10.9549</v>
          </cell>
          <cell r="L123">
            <v>2.7387250000000001</v>
          </cell>
          <cell r="M123">
            <v>168.43925281576827</v>
          </cell>
          <cell r="N123">
            <v>3.8</v>
          </cell>
          <cell r="O123">
            <v>0.31128168457330574</v>
          </cell>
        </row>
        <row r="124">
          <cell r="B124">
            <v>38169</v>
          </cell>
          <cell r="C124">
            <v>9.4575999999999993</v>
          </cell>
          <cell r="D124">
            <v>9.5649999999999995</v>
          </cell>
          <cell r="E124">
            <v>9.9877000000000002</v>
          </cell>
          <cell r="F124">
            <v>10.5829</v>
          </cell>
          <cell r="K124">
            <v>9.8834</v>
          </cell>
          <cell r="L124">
            <v>2.47085</v>
          </cell>
          <cell r="M124">
            <v>168.76931013676585</v>
          </cell>
          <cell r="N124">
            <v>3.7</v>
          </cell>
          <cell r="O124">
            <v>0.30322487646148311</v>
          </cell>
        </row>
        <row r="125">
          <cell r="B125">
            <v>38200</v>
          </cell>
          <cell r="C125">
            <v>7.0386000000000006</v>
          </cell>
          <cell r="D125">
            <v>7.0934999999999997</v>
          </cell>
          <cell r="E125">
            <v>7.5439999999999996</v>
          </cell>
          <cell r="F125">
            <v>8.407</v>
          </cell>
          <cell r="K125">
            <v>7.5106000000000002</v>
          </cell>
          <cell r="M125">
            <v>168.75359312148026</v>
          </cell>
          <cell r="N125">
            <v>3.9</v>
          </cell>
          <cell r="O125">
            <v>0.31933138078821255</v>
          </cell>
        </row>
        <row r="126">
          <cell r="B126">
            <v>38231</v>
          </cell>
          <cell r="C126">
            <v>7.1290000000000004</v>
          </cell>
          <cell r="D126">
            <v>7.0503</v>
          </cell>
          <cell r="E126">
            <v>7.5007000000000001</v>
          </cell>
          <cell r="F126">
            <v>8.5977999999999994</v>
          </cell>
          <cell r="K126">
            <v>7.5652999999999997</v>
          </cell>
          <cell r="M126">
            <v>168.78502715205147</v>
          </cell>
          <cell r="N126">
            <v>4.0999999999999996</v>
          </cell>
          <cell r="O126">
            <v>0.33540948994528197</v>
          </cell>
        </row>
        <row r="127">
          <cell r="B127">
            <v>38261</v>
          </cell>
          <cell r="C127">
            <v>7.3256000000000006</v>
          </cell>
          <cell r="D127">
            <v>7.0051000000000005</v>
          </cell>
          <cell r="E127">
            <v>7.5341000000000005</v>
          </cell>
          <cell r="F127">
            <v>8.6166999999999998</v>
          </cell>
          <cell r="K127">
            <v>7.6113</v>
          </cell>
          <cell r="M127">
            <v>168.73787610619468</v>
          </cell>
          <cell r="N127">
            <v>4.2</v>
          </cell>
          <cell r="O127">
            <v>0.34343792900468628</v>
          </cell>
        </row>
        <row r="128">
          <cell r="B128">
            <v>38292</v>
          </cell>
          <cell r="C128">
            <v>6.6405000000000003</v>
          </cell>
          <cell r="D128">
            <v>6.1036000000000001</v>
          </cell>
          <cell r="E128">
            <v>6.6513</v>
          </cell>
          <cell r="F128">
            <v>7.6744999999999992</v>
          </cell>
          <cell r="K128">
            <v>6.7570000000000006</v>
          </cell>
          <cell r="M128">
            <v>169.22510358004826</v>
          </cell>
          <cell r="N128">
            <v>4.3</v>
          </cell>
          <cell r="O128">
            <v>0.35145930840192463</v>
          </cell>
        </row>
        <row r="129">
          <cell r="B129">
            <v>38322</v>
          </cell>
          <cell r="C129">
            <v>5.5701999999999998</v>
          </cell>
          <cell r="D129">
            <v>4.9484000000000004</v>
          </cell>
          <cell r="E129">
            <v>5.4160000000000004</v>
          </cell>
          <cell r="F129">
            <v>6.4169</v>
          </cell>
          <cell r="K129">
            <v>5.5824999999999996</v>
          </cell>
          <cell r="M129">
            <v>169.20938656476264</v>
          </cell>
          <cell r="N129">
            <v>4.5</v>
          </cell>
          <cell r="O129">
            <v>0.36748094004368514</v>
          </cell>
        </row>
        <row r="130">
          <cell r="B130">
            <v>38353</v>
          </cell>
          <cell r="C130">
            <v>3.8477999999999999</v>
          </cell>
          <cell r="D130">
            <v>3.4755000000000003</v>
          </cell>
          <cell r="E130">
            <v>3.7988</v>
          </cell>
          <cell r="F130">
            <v>4.4524999999999997</v>
          </cell>
          <cell r="K130">
            <v>3.8885000000000005</v>
          </cell>
          <cell r="M130">
            <v>169.38227373290422</v>
          </cell>
          <cell r="N130">
            <v>4.5</v>
          </cell>
          <cell r="O130">
            <v>0.36748094004368514</v>
          </cell>
        </row>
        <row r="131">
          <cell r="B131">
            <v>38384</v>
          </cell>
          <cell r="C131">
            <v>8.311300000000001</v>
          </cell>
          <cell r="D131">
            <v>8.1257999999999999</v>
          </cell>
          <cell r="E131">
            <v>8.3866999999999994</v>
          </cell>
          <cell r="F131">
            <v>9.0576000000000008</v>
          </cell>
          <cell r="K131">
            <v>8.4687999999999999</v>
          </cell>
          <cell r="M131">
            <v>168.97363133547867</v>
          </cell>
          <cell r="N131">
            <v>4.5</v>
          </cell>
          <cell r="O131">
            <v>0.36748094004368514</v>
          </cell>
        </row>
        <row r="132">
          <cell r="B132">
            <v>38412</v>
          </cell>
          <cell r="C132">
            <v>8.138399999999999</v>
          </cell>
          <cell r="D132">
            <v>8.0429999999999993</v>
          </cell>
          <cell r="E132">
            <v>8.2093000000000007</v>
          </cell>
          <cell r="F132">
            <v>8.7432999999999996</v>
          </cell>
          <cell r="K132">
            <v>8.2847000000000008</v>
          </cell>
          <cell r="M132">
            <v>170.07382240547059</v>
          </cell>
          <cell r="N132">
            <v>4.5</v>
          </cell>
          <cell r="O132">
            <v>0.36748094004368514</v>
          </cell>
        </row>
        <row r="133">
          <cell r="B133">
            <v>38443</v>
          </cell>
          <cell r="C133">
            <v>5.4903000000000004</v>
          </cell>
          <cell r="D133">
            <v>5.6805000000000003</v>
          </cell>
          <cell r="E133">
            <v>5.6477000000000004</v>
          </cell>
          <cell r="F133">
            <v>6.0244</v>
          </cell>
          <cell r="K133">
            <v>5.7202999999999999</v>
          </cell>
          <cell r="M133">
            <v>170.27814360418338</v>
          </cell>
          <cell r="N133">
            <v>4.5999999999999996</v>
          </cell>
          <cell r="O133">
            <v>0.37548121811461499</v>
          </cell>
        </row>
        <row r="134">
          <cell r="B134">
            <v>38473</v>
          </cell>
          <cell r="C134">
            <v>8.6387999999999998</v>
          </cell>
          <cell r="D134">
            <v>8.6915000000000013</v>
          </cell>
          <cell r="E134">
            <v>8.5785999999999998</v>
          </cell>
          <cell r="F134">
            <v>8.9894999999999996</v>
          </cell>
          <cell r="K134">
            <v>8.741200000000001</v>
          </cell>
          <cell r="M134">
            <v>170.49818181818179</v>
          </cell>
        </row>
        <row r="135">
          <cell r="B135">
            <v>38504</v>
          </cell>
          <cell r="M135">
            <v>0</v>
          </cell>
        </row>
        <row r="136">
          <cell r="B136">
            <v>38534</v>
          </cell>
        </row>
        <row r="137">
          <cell r="B137">
            <v>38565</v>
          </cell>
        </row>
        <row r="138">
          <cell r="B138">
            <v>38596</v>
          </cell>
        </row>
        <row r="139">
          <cell r="B139">
            <v>38626</v>
          </cell>
        </row>
        <row r="140">
          <cell r="B140">
            <v>38657</v>
          </cell>
        </row>
        <row r="141">
          <cell r="B141">
            <v>38687</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tizantes"/>
      <sheetName val="cotizantes afp sexo edad"/>
      <sheetName val="ic fondos afp sexo edad"/>
      <sheetName val="cotizantes afp dep sexo"/>
      <sheetName val="IC x dpto"/>
      <sheetName val="Aporte x cot"/>
      <sheetName val="Afiliados afp dep sexo"/>
      <sheetName val="Calculo IC"/>
      <sheetName val="Evolucion de cotizantes"/>
      <sheetName val="Aporte x cotizan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7 (2)"/>
      <sheetName val="Hoja7"/>
      <sheetName val="LImites Javier (2)"/>
      <sheetName val="LImites Javier"/>
      <sheetName val="Base"/>
      <sheetName val="Base (2)"/>
      <sheetName val="Cartera"/>
      <sheetName val="Cuadros-Generale"/>
      <sheetName val=" Fondo 1"/>
      <sheetName val="PAG40"/>
    </sheetNames>
    <sheetDataSet>
      <sheetData sheetId="0" refreshError="1"/>
      <sheetData sheetId="1" refreshError="1"/>
      <sheetData sheetId="2" refreshError="1"/>
      <sheetData sheetId="3" refreshError="1">
        <row r="2">
          <cell r="B2" t="str">
            <v>LÍMITES DE INVERSIÓN DE LOS FONDOS DE PENSIONES</v>
          </cell>
        </row>
        <row r="4">
          <cell r="B4" t="str">
            <v xml:space="preserve"> I. Límites por Categoría de Instrumento Financiero</v>
          </cell>
        </row>
        <row r="5">
          <cell r="B5" t="str">
            <v>(En porcentaje de cada Fondo)</v>
          </cell>
        </row>
        <row r="21">
          <cell r="B21" t="str">
            <v>Nota: Todas las categorías de instrumentos incluyen inversión local y en el exterior.</v>
          </cell>
        </row>
        <row r="23">
          <cell r="B23" t="str">
            <v>II. Límites Generales (Aplicable a todos los Fondos)</v>
          </cell>
        </row>
        <row r="24">
          <cell r="B24" t="str">
            <v>(En porcentaje de cada Fondo)</v>
          </cell>
        </row>
        <row r="41">
          <cell r="B41" t="str">
            <v>III. Límites por Emisor (Aplicable a todos los Fondos)</v>
          </cell>
        </row>
        <row r="57">
          <cell r="B57" t="str">
            <v xml:space="preserve"> (1) Incluye instrumentos emitidos o garantizados por el emisor. </v>
          </cell>
        </row>
        <row r="58">
          <cell r="B58" t="str">
            <v>VRDA = Valores que representan derechos sobre acciones en depósito inscritas en la Bolsa de Valores.</v>
          </cell>
          <cell r="N58" t="str">
            <v>CSP = Certificados de suscripción preferente.</v>
          </cell>
        </row>
        <row r="60">
          <cell r="B60" t="str">
            <v>III.A. Límites por Emisor de Activos Titulizados</v>
          </cell>
        </row>
        <row r="76">
          <cell r="B76" t="str">
            <v xml:space="preserve"> (1) Incluye instrumentos emitidos o garantizados por el emisor. </v>
          </cell>
        </row>
        <row r="78">
          <cell r="B78" t="str">
            <v xml:space="preserve">III.B. Límites por Emisor de Fondos Mutuos y Fondos de Inversión </v>
          </cell>
        </row>
        <row r="94">
          <cell r="B94" t="str">
            <v>Nota: Las obligaciones crediticias contraidas a futuro por un emisor se incluyen dentro de los límites máximos por emisor, correspondiente a las inversiones en instrumentos de deuda emitidos o garantizados por dicho emisor.</v>
          </cell>
        </row>
        <row r="96">
          <cell r="B96" t="str">
            <v>III.C. Límites por Emisor de Instrumentos para el financiamiento de Proyectos</v>
          </cell>
        </row>
        <row r="112">
          <cell r="B112" t="str">
            <v>(1) Incluye instrumentos de deuda emitidos o garantizados para el financiamiento de proyectos.</v>
          </cell>
        </row>
        <row r="113">
          <cell r="B113" t="str">
            <v>(2) Incluye acciones, VRDA y certificados de suscripción preferente emitidos para el financiamiento de proyectos.</v>
          </cell>
        </row>
        <row r="114">
          <cell r="B114" t="str">
            <v>VRDA = Valores que representan derechos sobre acciones en depósito inscritas en la Bolsa de Valores.</v>
          </cell>
          <cell r="N114" t="str">
            <v>CSP = Certificados de suscripción preferente.</v>
          </cell>
        </row>
        <row r="115">
          <cell r="B115" t="str">
            <v>Nota: Las obligaciones crediticias contraidas a futuro por un emisor se incluyen dentro de los límites máximos por emisor, correspondiente a las inversiones en instrumentos de deuda emitidos o garantizados por dicho emisor.</v>
          </cell>
        </row>
        <row r="118">
          <cell r="B118" t="str">
            <v xml:space="preserve">IV. Límites por Emisión y Serie </v>
          </cell>
          <cell r="N118" t="str">
            <v>V. Límites por Grupo Económico y Vinculación</v>
          </cell>
        </row>
        <row r="119">
          <cell r="B119" t="str">
            <v>(En porcentaje de cada emisión o serie considerando todos los Fondos)</v>
          </cell>
          <cell r="N119" t="str">
            <v>(En porcentaje de cada Fondo)</v>
          </cell>
        </row>
        <row r="135">
          <cell r="B135" t="str">
            <v>(1) Incluye instrumentos emitidos o garantizados por un emisor.</v>
          </cell>
        </row>
        <row r="136">
          <cell r="B136" t="str">
            <v>VRDA = Valores que representan derechos sobre acciones en depósito inscritas en la Bolsa de Valores.</v>
          </cell>
          <cell r="N136" t="str">
            <v>CSP = Certificados de suscripción preferente.</v>
          </cell>
        </row>
        <row r="137">
          <cell r="B137" t="str">
            <v>Nota: Las obligaciones crediticias contraidas a futuro por un emisor se incluyen dentro de los límites máximos por emisión y serie, correspondientes a las inversiones en instrumentos de deuda emitidos o garantizados por dicho emisor.</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tos Set"/>
      <sheetName val="Set"/>
      <sheetName val="Montos Dic99"/>
      <sheetName val="carterDic1999"/>
      <sheetName val="carteradic99"/>
      <sheetName val="Instrumentos "/>
      <sheetName val="Hoja3"/>
      <sheetName val="Result Michi Ago"/>
      <sheetName val="Resul Michi SEt"/>
      <sheetName val="Michi Set"/>
      <sheetName val="MichiDic99"/>
      <sheetName val="Rentabilidad"/>
      <sheetName val="Comunicado Ofic 024-2000"/>
      <sheetName val="TJ P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14"/>
      <sheetName val="PAG15"/>
      <sheetName val="PAG16"/>
      <sheetName val="PAG20"/>
      <sheetName val="PAG32"/>
      <sheetName val="PAG33"/>
      <sheetName val="PAG37"/>
      <sheetName val="PAG38"/>
      <sheetName val="PAG42"/>
      <sheetName val="PAG54"/>
      <sheetName val="PAG59"/>
      <sheetName val="PAG73"/>
      <sheetName val="PAG75"/>
      <sheetName val="#¡REF"/>
      <sheetName val="Intru"/>
      <sheetName val="VC_Shar"/>
      <sheetName val="CD 6"/>
      <sheetName val="Sol traspa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SPP"/>
      <sheetName val="Hoja3"/>
      <sheetName val="FondoPensiones"/>
      <sheetName val="CInv InstruyAFP"/>
      <sheetName val="Cart.InvEmisor"/>
      <sheetName val="Recauda"/>
      <sheetName val="Invs.Plazo"/>
      <sheetName val="Edades"/>
      <sheetName val="Traspasos"/>
      <sheetName val="Hoja-x"/>
      <sheetName val="EEFF"/>
      <sheetName val="EEFF (2)"/>
      <sheetName val="PAG_35"/>
      <sheetName val="CD 1-2"/>
      <sheetName val="PAG_37"/>
      <sheetName val="PAG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2.1"/>
      <sheetName val="Afil-EAc"/>
      <sheetName val="Afil-Dep"/>
      <sheetName val="Neo-Afil"/>
      <sheetName val="Sol-Tras"/>
      <sheetName val="Tras-Efec"/>
      <sheetName val="Cotizantes"/>
      <sheetName val="2.2"/>
      <sheetName val="Ing-Egre"/>
      <sheetName val="2.3"/>
      <sheetName val="CAx Intru-Consolidado"/>
      <sheetName val="Fondo1xIntru"/>
      <sheetName val="Fondo2xIntru"/>
      <sheetName val="Fondo3xIntru"/>
      <sheetName val="CAxPlazo"/>
      <sheetName val="CA x Moneda"/>
      <sheetName val="CAxRiesgo "/>
      <sheetName val="CAXEmisor"/>
      <sheetName val="CAxAccEco"/>
      <sheetName val="Evol-Fondos"/>
      <sheetName val="AV"/>
      <sheetName val="CA-Infraes"/>
      <sheetName val="2.4"/>
      <sheetName val="VC-Diario-Fondo1"/>
      <sheetName val="VC-Diario-Fondo2"/>
      <sheetName val="VC-Diario-Fondo3"/>
      <sheetName val="VC-Promedio"/>
      <sheetName val="Rent-Fondo1"/>
      <sheetName val="Rent-Fondo2"/>
      <sheetName val="Rent-Fondo3"/>
      <sheetName val="Evol-Rent-Fondo2"/>
      <sheetName val="Rank Rent"/>
      <sheetName val="AV-CFP-SFP"/>
      <sheetName val="2.5"/>
      <sheetName val="Pen-JubPrint"/>
      <sheetName val="Pen-Inv-SobPrint"/>
      <sheetName val="Gasto-Sepelio"/>
      <sheetName val="Contratos"/>
      <sheetName val="2.6"/>
      <sheetName val="AFP-BG"/>
      <sheetName val="AFP-EGP"/>
      <sheetName val="Indicadores"/>
      <sheetName val="Com-Primas"/>
      <sheetName val="AVSP"/>
      <sheetName val="Prom-Agencias"/>
      <sheetName val="III"/>
      <sheetName val="Hoja1"/>
      <sheetName val="Hoja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2.1"/>
      <sheetName val="AfilEAc(3)"/>
      <sheetName val="Afil Act x Tipo Fondo(373)"/>
      <sheetName val="Afil x Tipo Fond Evol"/>
      <sheetName val="Afil-EdadAfiliacion (2)"/>
      <sheetName val="Afil-Dep(294) "/>
      <sheetName val="Neo-Afil-Tipotrab(296)"/>
      <sheetName val="Neo Afil-Edad-Genero(374)"/>
      <sheetName val="Neo-Afil-Depto-Genero"/>
      <sheetName val="Sol-Tras(30)"/>
      <sheetName val="Sol-Tras-Ace "/>
      <sheetName val="Tras-Efec(32)"/>
      <sheetName val="Tras-Efe-Dep(375)"/>
      <sheetName val="Tras-EFec-Acu(33)"/>
      <sheetName val="Evolución de cotizantes"/>
      <sheetName val="Cotizantes por afp sexo y edad"/>
      <sheetName val="IC por afp sexo y edad"/>
      <sheetName val="Cotizantes por afp dep y sexo"/>
      <sheetName val="IC por afp dep y sexo"/>
      <sheetName val="2.2"/>
      <sheetName val="Bono"/>
      <sheetName val="Ing-Egre"/>
      <sheetName val="2.3"/>
      <sheetName val="BG Fondos"/>
      <sheetName val="CAx Intru-Consolidado"/>
      <sheetName val="Fondo1xIntru"/>
      <sheetName val="Fondo2xIntru"/>
      <sheetName val="Fondo3xIntru"/>
      <sheetName val="CAxPlazo"/>
      <sheetName val="CA x Moneda (2)"/>
      <sheetName val="CA x Moneda"/>
      <sheetName val="Riesgo"/>
      <sheetName val="CAXEmisor"/>
      <sheetName val="CAxAccEco"/>
      <sheetName val="Evol-Fondos"/>
      <sheetName val="AVCF"/>
      <sheetName val="AVSF"/>
      <sheetName val="CA-Infraes"/>
      <sheetName val="Emisor e Instrumento"/>
      <sheetName val="2.4"/>
      <sheetName val="VC-Diario-Fondo1"/>
      <sheetName val="VC-Diario-Fondo2"/>
      <sheetName val="VC-Diario-Fondo3"/>
      <sheetName val="VC-Promedio "/>
      <sheetName val="Rent-Fondo1"/>
      <sheetName val="Rent-Fondo2"/>
      <sheetName val="Rent-Fondo3"/>
      <sheetName val="Evol-Rent-Fondo2"/>
      <sheetName val="Rank Rent"/>
      <sheetName val="AVCFP"/>
      <sheetName val="AVSFP"/>
      <sheetName val="2.5"/>
      <sheetName val="Pen-Jub"/>
      <sheetName val="Neo-Pen-Jub"/>
      <sheetName val="Jub Prom Soles "/>
      <sheetName val="Jub Prom Dolares"/>
      <sheetName val="Jub Prom x tipo"/>
      <sheetName val="Pen-Inv"/>
      <sheetName val="Neo-Pen-Inv"/>
      <sheetName val="Pen-Inv Prom Soles-Trim"/>
      <sheetName val="Pen-Inv Prom Dolares-Trim"/>
      <sheetName val="Pen-Inv Cob-Grado-Trim"/>
      <sheetName val="Pen-Sob"/>
      <sheetName val="Neo-Pen-Sob"/>
      <sheetName val="Pens Prom Sob Soles-Trim"/>
      <sheetName val="Pens Prom Sob Dolares-Trim"/>
      <sheetName val="Pens Prom Sob Benef-Trim"/>
      <sheetName val="Gasto-Sepelio"/>
      <sheetName val="Contratos"/>
      <sheetName val="TrimTasas RetiroProg"/>
      <sheetName val="2.6"/>
      <sheetName val="BG"/>
      <sheetName val="EGP"/>
      <sheetName val="Indicadores"/>
      <sheetName val="Comisión primas"/>
      <sheetName val="Com-Primas "/>
      <sheetName val="AVSP "/>
      <sheetName val="Prom-Agencias"/>
      <sheetName val="TrimComp Accionaria"/>
      <sheetName val="III"/>
      <sheetName val="Hoja1"/>
      <sheetName val="PAG_3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tera por Instrumento"/>
      <sheetName val="Emisor y Moneda "/>
      <sheetName val="Riesgo "/>
      <sheetName val="Recaudación"/>
      <sheetName val="Fondo y Recaudacion "/>
      <sheetName val="vc ajustado"/>
      <sheetName val="patrimonio"/>
      <sheetName val="Operaciones en tránsito "/>
      <sheetName val="Cartera x plazo"/>
      <sheetName val="Detalle Titulizados"/>
      <sheetName val="cartera moneda"/>
      <sheetName val="emisor"/>
      <sheetName val="detalle bancos"/>
      <sheetName val="RV Diciembre"/>
      <sheetName val="Infraestructura"/>
      <sheetName val="renta F1 anualizada"/>
      <sheetName val="renta F1 acumulada"/>
      <sheetName val="renta F2 Anualizada"/>
      <sheetName val="renta F2 Acumulada"/>
      <sheetName val="renta F3 anualizada"/>
      <sheetName val="renta F3 acumulada"/>
      <sheetName val="Renta Ajustada x Riesgo"/>
      <sheetName val="Emisor e Instru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 1-2"/>
      <sheetName val="CD3"/>
      <sheetName val="CD4"/>
      <sheetName val="Afiliacion"/>
      <sheetName val="Fondo"/>
      <sheetName val="Cartera"/>
      <sheetName val="Valor Cuota"/>
      <sheetName val="Resumen"/>
      <sheetName val="PAG_34"/>
      <sheetName val="CAXEmis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IndPrint-M"/>
      <sheetName val="2.1"/>
      <sheetName val="Afil-EAc"/>
      <sheetName val="Afil-Dep"/>
      <sheetName val="Neo-Afil"/>
      <sheetName val="Sol-Tras"/>
      <sheetName val="Tras-Efec"/>
      <sheetName val="Cotizantes"/>
      <sheetName val="2.2"/>
      <sheetName val="Ing-Egre"/>
      <sheetName val="2.3"/>
      <sheetName val="CAx Intru-Consolidado"/>
      <sheetName val="Fondo1xIntru"/>
      <sheetName val="Fondo2xIntru"/>
      <sheetName val="Fondo3xInstru"/>
      <sheetName val="CA x Moneda"/>
      <sheetName val="CAxPlazo"/>
      <sheetName val="CAxRiesgo"/>
      <sheetName val="CAXEmisor"/>
      <sheetName val="CAxAccEco"/>
      <sheetName val="Evol-Fondos"/>
      <sheetName val="VC-Promedio"/>
      <sheetName val="Rent-Fondo2"/>
      <sheetName val="2.4"/>
      <sheetName val="Pen-JubP"/>
      <sheetName val="Pen-Inv-SobP"/>
      <sheetName val="Gasto-Sepelio"/>
      <sheetName val="Contratos"/>
      <sheetName val="2.5"/>
      <sheetName val="BG-AFP"/>
      <sheetName val="EGP-AFP"/>
      <sheetName val="Indicadores"/>
      <sheetName val="Com- Primas"/>
      <sheetName val="Prom-Agencias"/>
      <sheetName val="III"/>
      <sheetName val="CD3"/>
      <sheetName val="CD 1-2"/>
      <sheetName val="CD4"/>
      <sheetName val="Fondo"/>
      <sheetName val="Valor Cuo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os Boletin"/>
      <sheetName val="Flujo montos"/>
      <sheetName val="Flujo N°"/>
      <sheetName val="Afil x genero y edad"/>
      <sheetName val="Carpeta"/>
      <sheetName val="eleccion"/>
      <sheetName val="Edad promedio"/>
      <sheetName val="tipoaccesoy edad"/>
      <sheetName val="Flujo x tipoacceso N°"/>
      <sheetName val="Flujo xtipoacceso mo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carga"/>
      <sheetName val="VC "/>
      <sheetName val="Rent Anu"/>
      <sheetName val="Rent Acu"/>
      <sheetName val="Rankrenta"/>
      <sheetName val="Infra"/>
      <sheetName val="CAxI"/>
      <sheetName val="tipodecambio"/>
      <sheetName val="CAxR"/>
      <sheetName val="OT-CAxI"/>
      <sheetName val="CAxM"/>
      <sheetName val="CAxP"/>
      <sheetName val="Carga SISCOR INV"/>
      <sheetName val="cargasiscorafiliados"/>
      <sheetName val="Rent AV"/>
      <sheetName val="BG Fondos"/>
      <sheetName val="CAxPlazo"/>
      <sheetName val="Riesgo"/>
      <sheetName val="CAXEmisor"/>
      <sheetName val="CAxAccEco"/>
      <sheetName val="CA x Moneda"/>
      <sheetName val="ipc"/>
      <sheetName val="ipc-INE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570">
          <cell r="D570" t="str">
            <v>Fondo 0</v>
          </cell>
        </row>
      </sheetData>
      <sheetData sheetId="19"/>
      <sheetData sheetId="20"/>
      <sheetData sheetId="21"/>
      <sheetData sheetId="22"/>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Indice"/>
      <sheetName val="2.1"/>
      <sheetName val="AfilEAc"/>
      <sheetName val="Afil Act x Tipo Fondo"/>
      <sheetName val="Afil x Tipo Fond Evol"/>
      <sheetName val="Afil-EdadAfiliacion"/>
      <sheetName val="Afil-Dep"/>
      <sheetName val="AfilxProcIncorp"/>
      <sheetName val="AfilxTipoCom"/>
      <sheetName val="Afil Com Mixta"/>
      <sheetName val="Afil Com por Flujo"/>
      <sheetName val="Neo-Afil-Tipotrab"/>
      <sheetName val="Neo Afil-Edad-Genero"/>
      <sheetName val="Neo-Afil-Depto-Genero"/>
      <sheetName val="Sol-Tras"/>
      <sheetName val="Sol-Tras-Ace "/>
      <sheetName val="Tras-Efec"/>
      <sheetName val="Tras-EFec-Acu"/>
      <sheetName val="Tras-Efe-Dep"/>
      <sheetName val="Evolución de cotizantes"/>
      <sheetName val="Cotizantes por afp sexo y e"/>
      <sheetName val="IC por afp sexo y edad"/>
      <sheetName val="Cotizantes por afp dep y se"/>
      <sheetName val="IC por afp dep y sexo"/>
      <sheetName val="2.2"/>
      <sheetName val="Bono"/>
      <sheetName val="Ing-Egre "/>
      <sheetName val="2.3"/>
      <sheetName val="BG Fondos"/>
      <sheetName val="CAx Intru-Consolidado"/>
      <sheetName val="Fondo0xIntru"/>
      <sheetName val="Fondo1xIntru"/>
      <sheetName val="Fondo2xIntru"/>
      <sheetName val="Fondo3xIntru"/>
      <sheetName val="CAxPlazo"/>
      <sheetName val="CA x Moneda"/>
      <sheetName val="Riesgo"/>
      <sheetName val="CAXEmisor"/>
      <sheetName val="CAxAccEco"/>
      <sheetName val="Evol-Fondos"/>
      <sheetName val="AVCF"/>
      <sheetName val="AVSF"/>
      <sheetName val="CA-Infraes"/>
      <sheetName val="2.4"/>
      <sheetName val="VC-Diario-Fondo0"/>
      <sheetName val="VC-Diario-Fondo1"/>
      <sheetName val="VC-Diario-Fondo2"/>
      <sheetName val="VC-Diario-Fondo3"/>
      <sheetName val="VC-Promedio "/>
      <sheetName val="Rent-Fondo1"/>
      <sheetName val="Rent-Fondo2"/>
      <sheetName val="Rent-Fondo3"/>
      <sheetName val="Rent-Fondo0"/>
      <sheetName val="Evol-Rent-Fondo2"/>
      <sheetName val="Rank Rent"/>
      <sheetName val="AVCFP"/>
      <sheetName val="AVSFP"/>
      <sheetName val="2.5"/>
      <sheetName val="Pen-Jub"/>
      <sheetName val="Neo-Pen-Jub"/>
      <sheetName val="Jub Prom Soles "/>
      <sheetName val="Jub Prom Dolares"/>
      <sheetName val="Jub Prom x tipo"/>
      <sheetName val="Pen-Inv"/>
      <sheetName val="Neo-Pen-Inv"/>
      <sheetName val="Pen-Inv Prom Soles-Trim"/>
      <sheetName val="Pen-Inv Prom Dolares-Trim"/>
      <sheetName val="Pen-Inv Cob-Grado-Trim"/>
      <sheetName val="Pen-Sob"/>
      <sheetName val="Neo-Pen-Sob"/>
      <sheetName val="Pens Prom Sob Soles-Trim"/>
      <sheetName val="Pens Prom Sob Dolares-Trim"/>
      <sheetName val="Pens Prom Sob Benef-Trim"/>
      <sheetName val="Gasto-Sepelio"/>
      <sheetName val="Contratos"/>
      <sheetName val="TrimTasas RetiroProg"/>
      <sheetName val="2.6"/>
      <sheetName val="BG"/>
      <sheetName val="EGP"/>
      <sheetName val="Indicadores"/>
      <sheetName val="Comisión primas"/>
      <sheetName val="com av"/>
      <sheetName val="Prom-Agencias"/>
      <sheetName val="TrimComp Accionaria"/>
      <sheetName val="III"/>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_0"/>
      <sheetName val="PAG_00"/>
      <sheetName val="PAG_000"/>
      <sheetName val="PAG_01"/>
      <sheetName val="PAG_02"/>
      <sheetName val="PAG_03"/>
      <sheetName val="PAG_04"/>
      <sheetName val="PAG_05"/>
      <sheetName val="PAG_06"/>
      <sheetName val="PAG_07"/>
      <sheetName val="PAG_08"/>
      <sheetName val="PAG_09"/>
      <sheetName val="PAG_11"/>
      <sheetName val="PAG_16"/>
      <sheetName val="PAG_17"/>
      <sheetName val="PAG_18"/>
      <sheetName val="PAG_19"/>
      <sheetName val="PAG_20"/>
      <sheetName val="PAG_25"/>
      <sheetName val="PAG_26"/>
      <sheetName val="PAG_27"/>
      <sheetName val="PAG_28"/>
      <sheetName val="PAG_29"/>
      <sheetName val="PAG_30"/>
      <sheetName val="PAG_31"/>
      <sheetName val="PAG_32"/>
      <sheetName val="PAG_33"/>
      <sheetName val="PAG_34"/>
      <sheetName val="PAG_35"/>
      <sheetName val="PAG_36"/>
      <sheetName val="PAG_37"/>
      <sheetName val="PAG_38"/>
      <sheetName val="PAG_39"/>
      <sheetName val="PAG_40"/>
      <sheetName val="CD55"/>
      <sheetName val="CD5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3"/>
      <sheetName val="PAG4"/>
      <sheetName val="PAG24"/>
      <sheetName val="PAG26"/>
      <sheetName val="#¡REF"/>
      <sheetName val="PAG_34"/>
      <sheetName val="Sol-Tras"/>
      <sheetName val="PAG_3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_04"/>
      <sheetName val="PAG_04,1"/>
      <sheetName val="PAG_04,2"/>
      <sheetName val="PAG_33"/>
      <sheetName val="Sol-Tras(30)"/>
      <sheetName val="CD 6"/>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I (2)"/>
      <sheetName val="EGP PI (2)"/>
      <sheetName val="BG SPP (2)"/>
      <sheetName val="EGP SPP Anual"/>
      <sheetName val="BG-AFP"/>
      <sheetName val="EGP-AFP"/>
      <sheetName val="BG-AFP_Series"/>
      <sheetName val="EGP-AFP_Series"/>
      <sheetName val="BG HO"/>
      <sheetName val="BG IN"/>
      <sheetName val="BG PI"/>
      <sheetName val="BG PR"/>
      <sheetName val="BG NV"/>
      <sheetName val="BG SPP"/>
      <sheetName val="EGP HO"/>
      <sheetName val="EGP IN"/>
      <sheetName val="EGP PI"/>
      <sheetName val="EGP PR"/>
      <sheetName val="EGP NV"/>
      <sheetName val="Bol"/>
      <sheetName val="EGP SPP"/>
      <sheetName val="Graf_Carpeta"/>
      <sheetName val="Comisiones"/>
      <sheetName val="Com y Prim"/>
      <sheetName val="Hoja2"/>
      <sheetName val="UT"/>
      <sheetName val="Hoja1"/>
      <sheetName val="EGP SPP Anu"/>
      <sheetName val="BG RO"/>
      <sheetName val="BG UN"/>
      <sheetName val="EGP UN"/>
      <sheetName val="EGP RO"/>
      <sheetName val="EGP SPP_Anual"/>
      <sheetName val="EGP SPP (2)"/>
      <sheetName val="CD 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 AV"/>
      <sheetName val="Ba"/>
      <sheetName val="Bas"/>
      <sheetName val="VCP RA"/>
      <sheetName val="Rent-N"/>
      <sheetName val="Rent-R"/>
      <sheetName val="IPC"/>
      <sheetName val="AVSFP"/>
      <sheetName val="AVCFP"/>
      <sheetName val="Hoja1"/>
      <sheetName val="Comprobacion VCR Afiliados"/>
      <sheetName val="Comporbacion VCR No Afiliados"/>
      <sheetName val="Hoja2"/>
      <sheetName val="conf"/>
      <sheetName val="cotejo avsf"/>
      <sheetName val="Hoja3"/>
      <sheetName val="C_AOyAVSFP misma AFP"/>
      <sheetName val="C_AOyAVSFP dif AFP"/>
      <sheetName val="Confirmacion de calculo"/>
      <sheetName val="VCR No Afiliados"/>
      <sheetName val="VCR Afiliados"/>
      <sheetName val="UT"/>
      <sheetName val="correccion VC Habit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áficos"/>
      <sheetName val="PAG0"/>
      <sheetName val="PAG1"/>
      <sheetName val="PAG2"/>
      <sheetName val="PAG3"/>
      <sheetName val="PAG4"/>
      <sheetName val="PAG5"/>
      <sheetName val="PAG6"/>
      <sheetName val="PAG7"/>
      <sheetName val="PAG8"/>
      <sheetName val="PAG9"/>
      <sheetName val="PAG10"/>
      <sheetName val="PAG11"/>
      <sheetName val="PAG12"/>
      <sheetName val="PAG13"/>
      <sheetName val="PAG14"/>
      <sheetName val="PAG15"/>
      <sheetName val="PAG16"/>
      <sheetName val="PAG17"/>
      <sheetName val="PAG19"/>
      <sheetName val="PAG22"/>
      <sheetName val="PAG23"/>
      <sheetName val="PAG24"/>
      <sheetName val="PAG24.1"/>
      <sheetName val="PAG25"/>
      <sheetName val="PAG26"/>
      <sheetName val="PAG31"/>
      <sheetName val="PAG32"/>
      <sheetName val="PAG33"/>
      <sheetName val="PAG34"/>
      <sheetName val="PAG35"/>
      <sheetName val="PAG36"/>
      <sheetName val="PAG37"/>
      <sheetName val="PAG38"/>
      <sheetName val="PAG39"/>
      <sheetName val="PAG40"/>
      <sheetName val="PAG41"/>
      <sheetName val="PAG42"/>
      <sheetName val="PAG43"/>
      <sheetName val="PAG44"/>
      <sheetName val="PAG45"/>
      <sheetName val="PAG46"/>
      <sheetName val="Montos Set"/>
      <sheetName val="CAXEmisor"/>
      <sheetName va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raestructura mar 2009"/>
      <sheetName val="Posiciones RV mar 2009"/>
      <sheetName val="Fondo y Recaudación"/>
      <sheetName val="recaudación mar 2009"/>
      <sheetName val="Patrimonio "/>
      <sheetName val="emisores x moneda marzo 09"/>
      <sheetName val="Op en tránsito x Moneda "/>
      <sheetName val="Monedas MAR 09 "/>
      <sheetName val="emisores marzo 09"/>
      <sheetName val="Cartera por Instrumento "/>
      <sheetName val="Cartera x Plazo "/>
      <sheetName val="Cartera x riesgo - A"/>
      <sheetName val="Cartera x riesgo - B"/>
      <sheetName val="detalle titulizado"/>
      <sheetName val="detalle bancos"/>
      <sheetName val="valor cuota aj mar 2009"/>
      <sheetName val="F1 Anualizada"/>
      <sheetName val="F1 Acumulada"/>
      <sheetName val="F2 Anualizada"/>
      <sheetName val="F2 Acumulada"/>
      <sheetName val="F3 Anualizada"/>
      <sheetName val="F3 Acumulada"/>
      <sheetName val="renta ajustada x riesgo"/>
      <sheetName val="PAG4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nt-Fondo1"/>
      <sheetName val="Sol traspaso"/>
      <sheetName val="Sol-Tras"/>
    </sheetNames>
    <sheetDataSet>
      <sheetData sheetId="0" refreshError="1"/>
      <sheetData sheetId="1" refreshError="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14"/>
      <sheetName val="PAG15"/>
      <sheetName val="PAG16"/>
      <sheetName val="PAG20"/>
      <sheetName val="PAG32"/>
      <sheetName val="PAG33"/>
      <sheetName val="PAG37"/>
      <sheetName val="PAG38"/>
      <sheetName val="PAG42"/>
      <sheetName val="PAG54"/>
      <sheetName val="PAG59"/>
      <sheetName val="PAG73"/>
      <sheetName val="PAG75"/>
      <sheetName val="#¡REF"/>
      <sheetName val="Intru"/>
      <sheetName val="Ing-Egres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 1-2"/>
      <sheetName val="CD 3"/>
      <sheetName val="CD 4"/>
      <sheetName val="Afil Semanal"/>
      <sheetName val="Fondo"/>
      <sheetName val="Cartera"/>
      <sheetName val="ValorCuota"/>
      <sheetName val="Valor Cuo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 1-2"/>
      <sheetName val="PAG_35"/>
      <sheetName val="VC_Shar"/>
      <sheetName val="IECM1601"/>
      <sheetName val="PAG19"/>
    </sheetNames>
    <sheetDataSet>
      <sheetData sheetId="0" refreshError="1"/>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2.xml.rels><?xml version="1.0" encoding="UTF-8" standalone="yes"?>
<Relationships xmlns="http://schemas.openxmlformats.org/package/2006/relationships"><Relationship Id="rId2" Type="http://schemas.openxmlformats.org/officeDocument/2006/relationships/printerSettings" Target="../printerSettings/printerSettings49.bin"/><Relationship Id="rId1" Type="http://schemas.openxmlformats.org/officeDocument/2006/relationships/hyperlink" Target="http://96.3.1.51/PortalSBS/noticias/sbs-dir-eec-362-01.pdf" TargetMode="External"/></Relationships>
</file>

<file path=xl/worksheets/_rels/sheet53.xml.rels><?xml version="1.0" encoding="UTF-8" standalone="yes"?>
<Relationships xmlns="http://schemas.openxmlformats.org/package/2006/relationships"><Relationship Id="rId2" Type="http://schemas.openxmlformats.org/officeDocument/2006/relationships/printerSettings" Target="../printerSettings/printerSettings50.bin"/><Relationship Id="rId1" Type="http://schemas.openxmlformats.org/officeDocument/2006/relationships/hyperlink" Target="http://96.3.1.51/PortalSBS/noticias/sbs-dir-eec-362-01.pdf" TargetMode="External"/></Relationships>
</file>

<file path=xl/worksheets/_rels/sheet55.xml.rels><?xml version="1.0" encoding="UTF-8" standalone="yes"?>
<Relationships xmlns="http://schemas.openxmlformats.org/package/2006/relationships"><Relationship Id="rId2" Type="http://schemas.openxmlformats.org/officeDocument/2006/relationships/printerSettings" Target="../printerSettings/printerSettings51.bin"/><Relationship Id="rId1" Type="http://schemas.openxmlformats.org/officeDocument/2006/relationships/hyperlink" Target="https://intranet2.sbs.gob.pe/estadistica/financiera/2015/Setiembre/SP-0002-se2015.PDF" TargetMode="External"/></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5.xml.rels><?xml version="1.0" encoding="UTF-8" standalone="yes"?>
<Relationships xmlns="http://schemas.openxmlformats.org/package/2006/relationships"><Relationship Id="rId2" Type="http://schemas.openxmlformats.org/officeDocument/2006/relationships/printerSettings" Target="../printerSettings/printerSettings61.bin"/><Relationship Id="rId1" Type="http://schemas.openxmlformats.org/officeDocument/2006/relationships/hyperlink" Target="https://intranet2.sbs.gob.pe/estadistica/financiera/2015/Setiembre/SP-0002-se2015.PDF" TargetMode="External"/></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1.xml.rels><?xml version="1.0" encoding="UTF-8" standalone="yes"?>
<Relationships xmlns="http://schemas.openxmlformats.org/package/2006/relationships"><Relationship Id="rId2" Type="http://schemas.openxmlformats.org/officeDocument/2006/relationships/printerSettings" Target="../printerSettings/printerSettings67.bin"/><Relationship Id="rId1" Type="http://schemas.openxmlformats.org/officeDocument/2006/relationships/hyperlink" Target="https://intranet2.sbs.gob.pe/estadistica/financiera/2015/Setiembre/SP-0002-se2015.PDF" TargetMode="External"/></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8.xml.rels><?xml version="1.0" encoding="UTF-8" standalone="yes"?>
<Relationships xmlns="http://schemas.openxmlformats.org/package/2006/relationships"><Relationship Id="rId1" Type="http://schemas.openxmlformats.org/officeDocument/2006/relationships/hyperlink" Target="https://intranet2.sbs.gob.pe/estadistica/financiera/2015/Setiembre/SP-0002-se2015.PDF" TargetMode="External"/></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H4"/>
  <sheetViews>
    <sheetView tabSelected="1" view="pageBreakPreview" zoomScaleNormal="100" zoomScaleSheetLayoutView="100" workbookViewId="0"/>
  </sheetViews>
  <sheetFormatPr baseColWidth="10" defaultRowHeight="15"/>
  <cols>
    <col min="1" max="1" width="3.42578125" style="1893" customWidth="1"/>
    <col min="2" max="9" width="9.28515625" style="1893" customWidth="1"/>
    <col min="10" max="10" width="0.28515625" style="1893" customWidth="1"/>
    <col min="11" max="15" width="9.28515625" style="1893" customWidth="1"/>
    <col min="16" max="16" width="10.85546875" style="1893" customWidth="1"/>
    <col min="17" max="256" width="11.5703125" style="1893"/>
    <col min="257" max="257" width="3.42578125" style="1893" customWidth="1"/>
    <col min="258" max="265" width="9.28515625" style="1893" customWidth="1"/>
    <col min="266" max="266" width="0.28515625" style="1893" customWidth="1"/>
    <col min="267" max="271" width="9.28515625" style="1893" customWidth="1"/>
    <col min="272" max="272" width="10.85546875" style="1893" customWidth="1"/>
    <col min="273" max="512" width="11.5703125" style="1893"/>
    <col min="513" max="513" width="3.42578125" style="1893" customWidth="1"/>
    <col min="514" max="521" width="9.28515625" style="1893" customWidth="1"/>
    <col min="522" max="522" width="0.28515625" style="1893" customWidth="1"/>
    <col min="523" max="527" width="9.28515625" style="1893" customWidth="1"/>
    <col min="528" max="528" width="10.85546875" style="1893" customWidth="1"/>
    <col min="529" max="768" width="11.5703125" style="1893"/>
    <col min="769" max="769" width="3.42578125" style="1893" customWidth="1"/>
    <col min="770" max="777" width="9.28515625" style="1893" customWidth="1"/>
    <col min="778" max="778" width="0.28515625" style="1893" customWidth="1"/>
    <col min="779" max="783" width="9.28515625" style="1893" customWidth="1"/>
    <col min="784" max="784" width="10.85546875" style="1893" customWidth="1"/>
    <col min="785" max="1024" width="11.5703125" style="1893"/>
    <col min="1025" max="1025" width="3.42578125" style="1893" customWidth="1"/>
    <col min="1026" max="1033" width="9.28515625" style="1893" customWidth="1"/>
    <col min="1034" max="1034" width="0.28515625" style="1893" customWidth="1"/>
    <col min="1035" max="1039" width="9.28515625" style="1893" customWidth="1"/>
    <col min="1040" max="1040" width="10.85546875" style="1893" customWidth="1"/>
    <col min="1041" max="1280" width="11.5703125" style="1893"/>
    <col min="1281" max="1281" width="3.42578125" style="1893" customWidth="1"/>
    <col min="1282" max="1289" width="9.28515625" style="1893" customWidth="1"/>
    <col min="1290" max="1290" width="0.28515625" style="1893" customWidth="1"/>
    <col min="1291" max="1295" width="9.28515625" style="1893" customWidth="1"/>
    <col min="1296" max="1296" width="10.85546875" style="1893" customWidth="1"/>
    <col min="1297" max="1536" width="11.5703125" style="1893"/>
    <col min="1537" max="1537" width="3.42578125" style="1893" customWidth="1"/>
    <col min="1538" max="1545" width="9.28515625" style="1893" customWidth="1"/>
    <col min="1546" max="1546" width="0.28515625" style="1893" customWidth="1"/>
    <col min="1547" max="1551" width="9.28515625" style="1893" customWidth="1"/>
    <col min="1552" max="1552" width="10.85546875" style="1893" customWidth="1"/>
    <col min="1553" max="1792" width="11.5703125" style="1893"/>
    <col min="1793" max="1793" width="3.42578125" style="1893" customWidth="1"/>
    <col min="1794" max="1801" width="9.28515625" style="1893" customWidth="1"/>
    <col min="1802" max="1802" width="0.28515625" style="1893" customWidth="1"/>
    <col min="1803" max="1807" width="9.28515625" style="1893" customWidth="1"/>
    <col min="1808" max="1808" width="10.85546875" style="1893" customWidth="1"/>
    <col min="1809" max="2048" width="11.5703125" style="1893"/>
    <col min="2049" max="2049" width="3.42578125" style="1893" customWidth="1"/>
    <col min="2050" max="2057" width="9.28515625" style="1893" customWidth="1"/>
    <col min="2058" max="2058" width="0.28515625" style="1893" customWidth="1"/>
    <col min="2059" max="2063" width="9.28515625" style="1893" customWidth="1"/>
    <col min="2064" max="2064" width="10.85546875" style="1893" customWidth="1"/>
    <col min="2065" max="2304" width="11.5703125" style="1893"/>
    <col min="2305" max="2305" width="3.42578125" style="1893" customWidth="1"/>
    <col min="2306" max="2313" width="9.28515625" style="1893" customWidth="1"/>
    <col min="2314" max="2314" width="0.28515625" style="1893" customWidth="1"/>
    <col min="2315" max="2319" width="9.28515625" style="1893" customWidth="1"/>
    <col min="2320" max="2320" width="10.85546875" style="1893" customWidth="1"/>
    <col min="2321" max="2560" width="11.5703125" style="1893"/>
    <col min="2561" max="2561" width="3.42578125" style="1893" customWidth="1"/>
    <col min="2562" max="2569" width="9.28515625" style="1893" customWidth="1"/>
    <col min="2570" max="2570" width="0.28515625" style="1893" customWidth="1"/>
    <col min="2571" max="2575" width="9.28515625" style="1893" customWidth="1"/>
    <col min="2576" max="2576" width="10.85546875" style="1893" customWidth="1"/>
    <col min="2577" max="2816" width="11.5703125" style="1893"/>
    <col min="2817" max="2817" width="3.42578125" style="1893" customWidth="1"/>
    <col min="2818" max="2825" width="9.28515625" style="1893" customWidth="1"/>
    <col min="2826" max="2826" width="0.28515625" style="1893" customWidth="1"/>
    <col min="2827" max="2831" width="9.28515625" style="1893" customWidth="1"/>
    <col min="2832" max="2832" width="10.85546875" style="1893" customWidth="1"/>
    <col min="2833" max="3072" width="11.5703125" style="1893"/>
    <col min="3073" max="3073" width="3.42578125" style="1893" customWidth="1"/>
    <col min="3074" max="3081" width="9.28515625" style="1893" customWidth="1"/>
    <col min="3082" max="3082" width="0.28515625" style="1893" customWidth="1"/>
    <col min="3083" max="3087" width="9.28515625" style="1893" customWidth="1"/>
    <col min="3088" max="3088" width="10.85546875" style="1893" customWidth="1"/>
    <col min="3089" max="3328" width="11.5703125" style="1893"/>
    <col min="3329" max="3329" width="3.42578125" style="1893" customWidth="1"/>
    <col min="3330" max="3337" width="9.28515625" style="1893" customWidth="1"/>
    <col min="3338" max="3338" width="0.28515625" style="1893" customWidth="1"/>
    <col min="3339" max="3343" width="9.28515625" style="1893" customWidth="1"/>
    <col min="3344" max="3344" width="10.85546875" style="1893" customWidth="1"/>
    <col min="3345" max="3584" width="11.5703125" style="1893"/>
    <col min="3585" max="3585" width="3.42578125" style="1893" customWidth="1"/>
    <col min="3586" max="3593" width="9.28515625" style="1893" customWidth="1"/>
    <col min="3594" max="3594" width="0.28515625" style="1893" customWidth="1"/>
    <col min="3595" max="3599" width="9.28515625" style="1893" customWidth="1"/>
    <col min="3600" max="3600" width="10.85546875" style="1893" customWidth="1"/>
    <col min="3601" max="3840" width="11.5703125" style="1893"/>
    <col min="3841" max="3841" width="3.42578125" style="1893" customWidth="1"/>
    <col min="3842" max="3849" width="9.28515625" style="1893" customWidth="1"/>
    <col min="3850" max="3850" width="0.28515625" style="1893" customWidth="1"/>
    <col min="3851" max="3855" width="9.28515625" style="1893" customWidth="1"/>
    <col min="3856" max="3856" width="10.85546875" style="1893" customWidth="1"/>
    <col min="3857" max="4096" width="11.5703125" style="1893"/>
    <col min="4097" max="4097" width="3.42578125" style="1893" customWidth="1"/>
    <col min="4098" max="4105" width="9.28515625" style="1893" customWidth="1"/>
    <col min="4106" max="4106" width="0.28515625" style="1893" customWidth="1"/>
    <col min="4107" max="4111" width="9.28515625" style="1893" customWidth="1"/>
    <col min="4112" max="4112" width="10.85546875" style="1893" customWidth="1"/>
    <col min="4113" max="4352" width="11.5703125" style="1893"/>
    <col min="4353" max="4353" width="3.42578125" style="1893" customWidth="1"/>
    <col min="4354" max="4361" width="9.28515625" style="1893" customWidth="1"/>
    <col min="4362" max="4362" width="0.28515625" style="1893" customWidth="1"/>
    <col min="4363" max="4367" width="9.28515625" style="1893" customWidth="1"/>
    <col min="4368" max="4368" width="10.85546875" style="1893" customWidth="1"/>
    <col min="4369" max="4608" width="11.5703125" style="1893"/>
    <col min="4609" max="4609" width="3.42578125" style="1893" customWidth="1"/>
    <col min="4610" max="4617" width="9.28515625" style="1893" customWidth="1"/>
    <col min="4618" max="4618" width="0.28515625" style="1893" customWidth="1"/>
    <col min="4619" max="4623" width="9.28515625" style="1893" customWidth="1"/>
    <col min="4624" max="4624" width="10.85546875" style="1893" customWidth="1"/>
    <col min="4625" max="4864" width="11.5703125" style="1893"/>
    <col min="4865" max="4865" width="3.42578125" style="1893" customWidth="1"/>
    <col min="4866" max="4873" width="9.28515625" style="1893" customWidth="1"/>
    <col min="4874" max="4874" width="0.28515625" style="1893" customWidth="1"/>
    <col min="4875" max="4879" width="9.28515625" style="1893" customWidth="1"/>
    <col min="4880" max="4880" width="10.85546875" style="1893" customWidth="1"/>
    <col min="4881" max="5120" width="11.5703125" style="1893"/>
    <col min="5121" max="5121" width="3.42578125" style="1893" customWidth="1"/>
    <col min="5122" max="5129" width="9.28515625" style="1893" customWidth="1"/>
    <col min="5130" max="5130" width="0.28515625" style="1893" customWidth="1"/>
    <col min="5131" max="5135" width="9.28515625" style="1893" customWidth="1"/>
    <col min="5136" max="5136" width="10.85546875" style="1893" customWidth="1"/>
    <col min="5137" max="5376" width="11.5703125" style="1893"/>
    <col min="5377" max="5377" width="3.42578125" style="1893" customWidth="1"/>
    <col min="5378" max="5385" width="9.28515625" style="1893" customWidth="1"/>
    <col min="5386" max="5386" width="0.28515625" style="1893" customWidth="1"/>
    <col min="5387" max="5391" width="9.28515625" style="1893" customWidth="1"/>
    <col min="5392" max="5392" width="10.85546875" style="1893" customWidth="1"/>
    <col min="5393" max="5632" width="11.5703125" style="1893"/>
    <col min="5633" max="5633" width="3.42578125" style="1893" customWidth="1"/>
    <col min="5634" max="5641" width="9.28515625" style="1893" customWidth="1"/>
    <col min="5642" max="5642" width="0.28515625" style="1893" customWidth="1"/>
    <col min="5643" max="5647" width="9.28515625" style="1893" customWidth="1"/>
    <col min="5648" max="5648" width="10.85546875" style="1893" customWidth="1"/>
    <col min="5649" max="5888" width="11.5703125" style="1893"/>
    <col min="5889" max="5889" width="3.42578125" style="1893" customWidth="1"/>
    <col min="5890" max="5897" width="9.28515625" style="1893" customWidth="1"/>
    <col min="5898" max="5898" width="0.28515625" style="1893" customWidth="1"/>
    <col min="5899" max="5903" width="9.28515625" style="1893" customWidth="1"/>
    <col min="5904" max="5904" width="10.85546875" style="1893" customWidth="1"/>
    <col min="5905" max="6144" width="11.5703125" style="1893"/>
    <col min="6145" max="6145" width="3.42578125" style="1893" customWidth="1"/>
    <col min="6146" max="6153" width="9.28515625" style="1893" customWidth="1"/>
    <col min="6154" max="6154" width="0.28515625" style="1893" customWidth="1"/>
    <col min="6155" max="6159" width="9.28515625" style="1893" customWidth="1"/>
    <col min="6160" max="6160" width="10.85546875" style="1893" customWidth="1"/>
    <col min="6161" max="6400" width="11.5703125" style="1893"/>
    <col min="6401" max="6401" width="3.42578125" style="1893" customWidth="1"/>
    <col min="6402" max="6409" width="9.28515625" style="1893" customWidth="1"/>
    <col min="6410" max="6410" width="0.28515625" style="1893" customWidth="1"/>
    <col min="6411" max="6415" width="9.28515625" style="1893" customWidth="1"/>
    <col min="6416" max="6416" width="10.85546875" style="1893" customWidth="1"/>
    <col min="6417" max="6656" width="11.5703125" style="1893"/>
    <col min="6657" max="6657" width="3.42578125" style="1893" customWidth="1"/>
    <col min="6658" max="6665" width="9.28515625" style="1893" customWidth="1"/>
    <col min="6666" max="6666" width="0.28515625" style="1893" customWidth="1"/>
    <col min="6667" max="6671" width="9.28515625" style="1893" customWidth="1"/>
    <col min="6672" max="6672" width="10.85546875" style="1893" customWidth="1"/>
    <col min="6673" max="6912" width="11.5703125" style="1893"/>
    <col min="6913" max="6913" width="3.42578125" style="1893" customWidth="1"/>
    <col min="6914" max="6921" width="9.28515625" style="1893" customWidth="1"/>
    <col min="6922" max="6922" width="0.28515625" style="1893" customWidth="1"/>
    <col min="6923" max="6927" width="9.28515625" style="1893" customWidth="1"/>
    <col min="6928" max="6928" width="10.85546875" style="1893" customWidth="1"/>
    <col min="6929" max="7168" width="11.5703125" style="1893"/>
    <col min="7169" max="7169" width="3.42578125" style="1893" customWidth="1"/>
    <col min="7170" max="7177" width="9.28515625" style="1893" customWidth="1"/>
    <col min="7178" max="7178" width="0.28515625" style="1893" customWidth="1"/>
    <col min="7179" max="7183" width="9.28515625" style="1893" customWidth="1"/>
    <col min="7184" max="7184" width="10.85546875" style="1893" customWidth="1"/>
    <col min="7185" max="7424" width="11.5703125" style="1893"/>
    <col min="7425" max="7425" width="3.42578125" style="1893" customWidth="1"/>
    <col min="7426" max="7433" width="9.28515625" style="1893" customWidth="1"/>
    <col min="7434" max="7434" width="0.28515625" style="1893" customWidth="1"/>
    <col min="7435" max="7439" width="9.28515625" style="1893" customWidth="1"/>
    <col min="7440" max="7440" width="10.85546875" style="1893" customWidth="1"/>
    <col min="7441" max="7680" width="11.5703125" style="1893"/>
    <col min="7681" max="7681" width="3.42578125" style="1893" customWidth="1"/>
    <col min="7682" max="7689" width="9.28515625" style="1893" customWidth="1"/>
    <col min="7690" max="7690" width="0.28515625" style="1893" customWidth="1"/>
    <col min="7691" max="7695" width="9.28515625" style="1893" customWidth="1"/>
    <col min="7696" max="7696" width="10.85546875" style="1893" customWidth="1"/>
    <col min="7697" max="7936" width="11.5703125" style="1893"/>
    <col min="7937" max="7937" width="3.42578125" style="1893" customWidth="1"/>
    <col min="7938" max="7945" width="9.28515625" style="1893" customWidth="1"/>
    <col min="7946" max="7946" width="0.28515625" style="1893" customWidth="1"/>
    <col min="7947" max="7951" width="9.28515625" style="1893" customWidth="1"/>
    <col min="7952" max="7952" width="10.85546875" style="1893" customWidth="1"/>
    <col min="7953" max="8192" width="11.5703125" style="1893"/>
    <col min="8193" max="8193" width="3.42578125" style="1893" customWidth="1"/>
    <col min="8194" max="8201" width="9.28515625" style="1893" customWidth="1"/>
    <col min="8202" max="8202" width="0.28515625" style="1893" customWidth="1"/>
    <col min="8203" max="8207" width="9.28515625" style="1893" customWidth="1"/>
    <col min="8208" max="8208" width="10.85546875" style="1893" customWidth="1"/>
    <col min="8209" max="8448" width="11.5703125" style="1893"/>
    <col min="8449" max="8449" width="3.42578125" style="1893" customWidth="1"/>
    <col min="8450" max="8457" width="9.28515625" style="1893" customWidth="1"/>
    <col min="8458" max="8458" width="0.28515625" style="1893" customWidth="1"/>
    <col min="8459" max="8463" width="9.28515625" style="1893" customWidth="1"/>
    <col min="8464" max="8464" width="10.85546875" style="1893" customWidth="1"/>
    <col min="8465" max="8704" width="11.5703125" style="1893"/>
    <col min="8705" max="8705" width="3.42578125" style="1893" customWidth="1"/>
    <col min="8706" max="8713" width="9.28515625" style="1893" customWidth="1"/>
    <col min="8714" max="8714" width="0.28515625" style="1893" customWidth="1"/>
    <col min="8715" max="8719" width="9.28515625" style="1893" customWidth="1"/>
    <col min="8720" max="8720" width="10.85546875" style="1893" customWidth="1"/>
    <col min="8721" max="8960" width="11.5703125" style="1893"/>
    <col min="8961" max="8961" width="3.42578125" style="1893" customWidth="1"/>
    <col min="8962" max="8969" width="9.28515625" style="1893" customWidth="1"/>
    <col min="8970" max="8970" width="0.28515625" style="1893" customWidth="1"/>
    <col min="8971" max="8975" width="9.28515625" style="1893" customWidth="1"/>
    <col min="8976" max="8976" width="10.85546875" style="1893" customWidth="1"/>
    <col min="8977" max="9216" width="11.5703125" style="1893"/>
    <col min="9217" max="9217" width="3.42578125" style="1893" customWidth="1"/>
    <col min="9218" max="9225" width="9.28515625" style="1893" customWidth="1"/>
    <col min="9226" max="9226" width="0.28515625" style="1893" customWidth="1"/>
    <col min="9227" max="9231" width="9.28515625" style="1893" customWidth="1"/>
    <col min="9232" max="9232" width="10.85546875" style="1893" customWidth="1"/>
    <col min="9233" max="9472" width="11.5703125" style="1893"/>
    <col min="9473" max="9473" width="3.42578125" style="1893" customWidth="1"/>
    <col min="9474" max="9481" width="9.28515625" style="1893" customWidth="1"/>
    <col min="9482" max="9482" width="0.28515625" style="1893" customWidth="1"/>
    <col min="9483" max="9487" width="9.28515625" style="1893" customWidth="1"/>
    <col min="9488" max="9488" width="10.85546875" style="1893" customWidth="1"/>
    <col min="9489" max="9728" width="11.5703125" style="1893"/>
    <col min="9729" max="9729" width="3.42578125" style="1893" customWidth="1"/>
    <col min="9730" max="9737" width="9.28515625" style="1893" customWidth="1"/>
    <col min="9738" max="9738" width="0.28515625" style="1893" customWidth="1"/>
    <col min="9739" max="9743" width="9.28515625" style="1893" customWidth="1"/>
    <col min="9744" max="9744" width="10.85546875" style="1893" customWidth="1"/>
    <col min="9745" max="9984" width="11.5703125" style="1893"/>
    <col min="9985" max="9985" width="3.42578125" style="1893" customWidth="1"/>
    <col min="9986" max="9993" width="9.28515625" style="1893" customWidth="1"/>
    <col min="9994" max="9994" width="0.28515625" style="1893" customWidth="1"/>
    <col min="9995" max="9999" width="9.28515625" style="1893" customWidth="1"/>
    <col min="10000" max="10000" width="10.85546875" style="1893" customWidth="1"/>
    <col min="10001" max="10240" width="11.5703125" style="1893"/>
    <col min="10241" max="10241" width="3.42578125" style="1893" customWidth="1"/>
    <col min="10242" max="10249" width="9.28515625" style="1893" customWidth="1"/>
    <col min="10250" max="10250" width="0.28515625" style="1893" customWidth="1"/>
    <col min="10251" max="10255" width="9.28515625" style="1893" customWidth="1"/>
    <col min="10256" max="10256" width="10.85546875" style="1893" customWidth="1"/>
    <col min="10257" max="10496" width="11.5703125" style="1893"/>
    <col min="10497" max="10497" width="3.42578125" style="1893" customWidth="1"/>
    <col min="10498" max="10505" width="9.28515625" style="1893" customWidth="1"/>
    <col min="10506" max="10506" width="0.28515625" style="1893" customWidth="1"/>
    <col min="10507" max="10511" width="9.28515625" style="1893" customWidth="1"/>
    <col min="10512" max="10512" width="10.85546875" style="1893" customWidth="1"/>
    <col min="10513" max="10752" width="11.5703125" style="1893"/>
    <col min="10753" max="10753" width="3.42578125" style="1893" customWidth="1"/>
    <col min="10754" max="10761" width="9.28515625" style="1893" customWidth="1"/>
    <col min="10762" max="10762" width="0.28515625" style="1893" customWidth="1"/>
    <col min="10763" max="10767" width="9.28515625" style="1893" customWidth="1"/>
    <col min="10768" max="10768" width="10.85546875" style="1893" customWidth="1"/>
    <col min="10769" max="11008" width="11.5703125" style="1893"/>
    <col min="11009" max="11009" width="3.42578125" style="1893" customWidth="1"/>
    <col min="11010" max="11017" width="9.28515625" style="1893" customWidth="1"/>
    <col min="11018" max="11018" width="0.28515625" style="1893" customWidth="1"/>
    <col min="11019" max="11023" width="9.28515625" style="1893" customWidth="1"/>
    <col min="11024" max="11024" width="10.85546875" style="1893" customWidth="1"/>
    <col min="11025" max="11264" width="11.5703125" style="1893"/>
    <col min="11265" max="11265" width="3.42578125" style="1893" customWidth="1"/>
    <col min="11266" max="11273" width="9.28515625" style="1893" customWidth="1"/>
    <col min="11274" max="11274" width="0.28515625" style="1893" customWidth="1"/>
    <col min="11275" max="11279" width="9.28515625" style="1893" customWidth="1"/>
    <col min="11280" max="11280" width="10.85546875" style="1893" customWidth="1"/>
    <col min="11281" max="11520" width="11.5703125" style="1893"/>
    <col min="11521" max="11521" width="3.42578125" style="1893" customWidth="1"/>
    <col min="11522" max="11529" width="9.28515625" style="1893" customWidth="1"/>
    <col min="11530" max="11530" width="0.28515625" style="1893" customWidth="1"/>
    <col min="11531" max="11535" width="9.28515625" style="1893" customWidth="1"/>
    <col min="11536" max="11536" width="10.85546875" style="1893" customWidth="1"/>
    <col min="11537" max="11776" width="11.5703125" style="1893"/>
    <col min="11777" max="11777" width="3.42578125" style="1893" customWidth="1"/>
    <col min="11778" max="11785" width="9.28515625" style="1893" customWidth="1"/>
    <col min="11786" max="11786" width="0.28515625" style="1893" customWidth="1"/>
    <col min="11787" max="11791" width="9.28515625" style="1893" customWidth="1"/>
    <col min="11792" max="11792" width="10.85546875" style="1893" customWidth="1"/>
    <col min="11793" max="12032" width="11.5703125" style="1893"/>
    <col min="12033" max="12033" width="3.42578125" style="1893" customWidth="1"/>
    <col min="12034" max="12041" width="9.28515625" style="1893" customWidth="1"/>
    <col min="12042" max="12042" width="0.28515625" style="1893" customWidth="1"/>
    <col min="12043" max="12047" width="9.28515625" style="1893" customWidth="1"/>
    <col min="12048" max="12048" width="10.85546875" style="1893" customWidth="1"/>
    <col min="12049" max="12288" width="11.5703125" style="1893"/>
    <col min="12289" max="12289" width="3.42578125" style="1893" customWidth="1"/>
    <col min="12290" max="12297" width="9.28515625" style="1893" customWidth="1"/>
    <col min="12298" max="12298" width="0.28515625" style="1893" customWidth="1"/>
    <col min="12299" max="12303" width="9.28515625" style="1893" customWidth="1"/>
    <col min="12304" max="12304" width="10.85546875" style="1893" customWidth="1"/>
    <col min="12305" max="12544" width="11.5703125" style="1893"/>
    <col min="12545" max="12545" width="3.42578125" style="1893" customWidth="1"/>
    <col min="12546" max="12553" width="9.28515625" style="1893" customWidth="1"/>
    <col min="12554" max="12554" width="0.28515625" style="1893" customWidth="1"/>
    <col min="12555" max="12559" width="9.28515625" style="1893" customWidth="1"/>
    <col min="12560" max="12560" width="10.85546875" style="1893" customWidth="1"/>
    <col min="12561" max="12800" width="11.5703125" style="1893"/>
    <col min="12801" max="12801" width="3.42578125" style="1893" customWidth="1"/>
    <col min="12802" max="12809" width="9.28515625" style="1893" customWidth="1"/>
    <col min="12810" max="12810" width="0.28515625" style="1893" customWidth="1"/>
    <col min="12811" max="12815" width="9.28515625" style="1893" customWidth="1"/>
    <col min="12816" max="12816" width="10.85546875" style="1893" customWidth="1"/>
    <col min="12817" max="13056" width="11.5703125" style="1893"/>
    <col min="13057" max="13057" width="3.42578125" style="1893" customWidth="1"/>
    <col min="13058" max="13065" width="9.28515625" style="1893" customWidth="1"/>
    <col min="13066" max="13066" width="0.28515625" style="1893" customWidth="1"/>
    <col min="13067" max="13071" width="9.28515625" style="1893" customWidth="1"/>
    <col min="13072" max="13072" width="10.85546875" style="1893" customWidth="1"/>
    <col min="13073" max="13312" width="11.5703125" style="1893"/>
    <col min="13313" max="13313" width="3.42578125" style="1893" customWidth="1"/>
    <col min="13314" max="13321" width="9.28515625" style="1893" customWidth="1"/>
    <col min="13322" max="13322" width="0.28515625" style="1893" customWidth="1"/>
    <col min="13323" max="13327" width="9.28515625" style="1893" customWidth="1"/>
    <col min="13328" max="13328" width="10.85546875" style="1893" customWidth="1"/>
    <col min="13329" max="13568" width="11.5703125" style="1893"/>
    <col min="13569" max="13569" width="3.42578125" style="1893" customWidth="1"/>
    <col min="13570" max="13577" width="9.28515625" style="1893" customWidth="1"/>
    <col min="13578" max="13578" width="0.28515625" style="1893" customWidth="1"/>
    <col min="13579" max="13583" width="9.28515625" style="1893" customWidth="1"/>
    <col min="13584" max="13584" width="10.85546875" style="1893" customWidth="1"/>
    <col min="13585" max="13824" width="11.5703125" style="1893"/>
    <col min="13825" max="13825" width="3.42578125" style="1893" customWidth="1"/>
    <col min="13826" max="13833" width="9.28515625" style="1893" customWidth="1"/>
    <col min="13834" max="13834" width="0.28515625" style="1893" customWidth="1"/>
    <col min="13835" max="13839" width="9.28515625" style="1893" customWidth="1"/>
    <col min="13840" max="13840" width="10.85546875" style="1893" customWidth="1"/>
    <col min="13841" max="14080" width="11.5703125" style="1893"/>
    <col min="14081" max="14081" width="3.42578125" style="1893" customWidth="1"/>
    <col min="14082" max="14089" width="9.28515625" style="1893" customWidth="1"/>
    <col min="14090" max="14090" width="0.28515625" style="1893" customWidth="1"/>
    <col min="14091" max="14095" width="9.28515625" style="1893" customWidth="1"/>
    <col min="14096" max="14096" width="10.85546875" style="1893" customWidth="1"/>
    <col min="14097" max="14336" width="11.5703125" style="1893"/>
    <col min="14337" max="14337" width="3.42578125" style="1893" customWidth="1"/>
    <col min="14338" max="14345" width="9.28515625" style="1893" customWidth="1"/>
    <col min="14346" max="14346" width="0.28515625" style="1893" customWidth="1"/>
    <col min="14347" max="14351" width="9.28515625" style="1893" customWidth="1"/>
    <col min="14352" max="14352" width="10.85546875" style="1893" customWidth="1"/>
    <col min="14353" max="14592" width="11.5703125" style="1893"/>
    <col min="14593" max="14593" width="3.42578125" style="1893" customWidth="1"/>
    <col min="14594" max="14601" width="9.28515625" style="1893" customWidth="1"/>
    <col min="14602" max="14602" width="0.28515625" style="1893" customWidth="1"/>
    <col min="14603" max="14607" width="9.28515625" style="1893" customWidth="1"/>
    <col min="14608" max="14608" width="10.85546875" style="1893" customWidth="1"/>
    <col min="14609" max="14848" width="11.5703125" style="1893"/>
    <col min="14849" max="14849" width="3.42578125" style="1893" customWidth="1"/>
    <col min="14850" max="14857" width="9.28515625" style="1893" customWidth="1"/>
    <col min="14858" max="14858" width="0.28515625" style="1893" customWidth="1"/>
    <col min="14859" max="14863" width="9.28515625" style="1893" customWidth="1"/>
    <col min="14864" max="14864" width="10.85546875" style="1893" customWidth="1"/>
    <col min="14865" max="15104" width="11.5703125" style="1893"/>
    <col min="15105" max="15105" width="3.42578125" style="1893" customWidth="1"/>
    <col min="15106" max="15113" width="9.28515625" style="1893" customWidth="1"/>
    <col min="15114" max="15114" width="0.28515625" style="1893" customWidth="1"/>
    <col min="15115" max="15119" width="9.28515625" style="1893" customWidth="1"/>
    <col min="15120" max="15120" width="10.85546875" style="1893" customWidth="1"/>
    <col min="15121" max="15360" width="11.5703125" style="1893"/>
    <col min="15361" max="15361" width="3.42578125" style="1893" customWidth="1"/>
    <col min="15362" max="15369" width="9.28515625" style="1893" customWidth="1"/>
    <col min="15370" max="15370" width="0.28515625" style="1893" customWidth="1"/>
    <col min="15371" max="15375" width="9.28515625" style="1893" customWidth="1"/>
    <col min="15376" max="15376" width="10.85546875" style="1893" customWidth="1"/>
    <col min="15377" max="15616" width="11.5703125" style="1893"/>
    <col min="15617" max="15617" width="3.42578125" style="1893" customWidth="1"/>
    <col min="15618" max="15625" width="9.28515625" style="1893" customWidth="1"/>
    <col min="15626" max="15626" width="0.28515625" style="1893" customWidth="1"/>
    <col min="15627" max="15631" width="9.28515625" style="1893" customWidth="1"/>
    <col min="15632" max="15632" width="10.85546875" style="1893" customWidth="1"/>
    <col min="15633" max="15872" width="11.5703125" style="1893"/>
    <col min="15873" max="15873" width="3.42578125" style="1893" customWidth="1"/>
    <col min="15874" max="15881" width="9.28515625" style="1893" customWidth="1"/>
    <col min="15882" max="15882" width="0.28515625" style="1893" customWidth="1"/>
    <col min="15883" max="15887" width="9.28515625" style="1893" customWidth="1"/>
    <col min="15888" max="15888" width="10.85546875" style="1893" customWidth="1"/>
    <col min="15889" max="16128" width="11.5703125" style="1893"/>
    <col min="16129" max="16129" width="3.42578125" style="1893" customWidth="1"/>
    <col min="16130" max="16137" width="9.28515625" style="1893" customWidth="1"/>
    <col min="16138" max="16138" width="0.28515625" style="1893" customWidth="1"/>
    <col min="16139" max="16143" width="9.28515625" style="1893" customWidth="1"/>
    <col min="16144" max="16144" width="10.85546875" style="1893" customWidth="1"/>
    <col min="16145" max="16384" width="11.5703125" style="1893"/>
  </cols>
  <sheetData>
    <row r="3" spans="2:8" ht="26.25">
      <c r="B3" s="1892" t="s">
        <v>1562</v>
      </c>
      <c r="E3" s="1894"/>
      <c r="F3" s="1894"/>
      <c r="G3" s="1894"/>
      <c r="H3" s="1894"/>
    </row>
    <row r="4" spans="2:8" ht="23.25">
      <c r="E4" s="1892"/>
    </row>
  </sheetData>
  <pageMargins left="0.7" right="0.7" top="0.75" bottom="0.75"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8"/>
  <sheetViews>
    <sheetView view="pageBreakPreview" zoomScaleNormal="100" zoomScaleSheetLayoutView="100" workbookViewId="0"/>
  </sheetViews>
  <sheetFormatPr baseColWidth="10" defaultColWidth="11.42578125" defaultRowHeight="13.5"/>
  <cols>
    <col min="1" max="1" width="2.42578125" style="1217" customWidth="1"/>
    <col min="2" max="2" width="2" style="1217" customWidth="1"/>
    <col min="3" max="3" width="87.42578125" style="1217" customWidth="1"/>
    <col min="4" max="4" width="7.5703125" style="1898" customWidth="1"/>
    <col min="5" max="256" width="11.42578125" style="1217"/>
    <col min="257" max="257" width="2.42578125" style="1217" customWidth="1"/>
    <col min="258" max="258" width="2" style="1217" customWidth="1"/>
    <col min="259" max="259" width="87.42578125" style="1217" customWidth="1"/>
    <col min="260" max="260" width="7.5703125" style="1217" customWidth="1"/>
    <col min="261" max="512" width="11.42578125" style="1217"/>
    <col min="513" max="513" width="2.42578125" style="1217" customWidth="1"/>
    <col min="514" max="514" width="2" style="1217" customWidth="1"/>
    <col min="515" max="515" width="87.42578125" style="1217" customWidth="1"/>
    <col min="516" max="516" width="7.5703125" style="1217" customWidth="1"/>
    <col min="517" max="768" width="11.42578125" style="1217"/>
    <col min="769" max="769" width="2.42578125" style="1217" customWidth="1"/>
    <col min="770" max="770" width="2" style="1217" customWidth="1"/>
    <col min="771" max="771" width="87.42578125" style="1217" customWidth="1"/>
    <col min="772" max="772" width="7.5703125" style="1217" customWidth="1"/>
    <col min="773" max="1024" width="11.42578125" style="1217"/>
    <col min="1025" max="1025" width="2.42578125" style="1217" customWidth="1"/>
    <col min="1026" max="1026" width="2" style="1217" customWidth="1"/>
    <col min="1027" max="1027" width="87.42578125" style="1217" customWidth="1"/>
    <col min="1028" max="1028" width="7.5703125" style="1217" customWidth="1"/>
    <col min="1029" max="1280" width="11.42578125" style="1217"/>
    <col min="1281" max="1281" width="2.42578125" style="1217" customWidth="1"/>
    <col min="1282" max="1282" width="2" style="1217" customWidth="1"/>
    <col min="1283" max="1283" width="87.42578125" style="1217" customWidth="1"/>
    <col min="1284" max="1284" width="7.5703125" style="1217" customWidth="1"/>
    <col min="1285" max="1536" width="11.42578125" style="1217"/>
    <col min="1537" max="1537" width="2.42578125" style="1217" customWidth="1"/>
    <col min="1538" max="1538" width="2" style="1217" customWidth="1"/>
    <col min="1539" max="1539" width="87.42578125" style="1217" customWidth="1"/>
    <col min="1540" max="1540" width="7.5703125" style="1217" customWidth="1"/>
    <col min="1541" max="1792" width="11.42578125" style="1217"/>
    <col min="1793" max="1793" width="2.42578125" style="1217" customWidth="1"/>
    <col min="1794" max="1794" width="2" style="1217" customWidth="1"/>
    <col min="1795" max="1795" width="87.42578125" style="1217" customWidth="1"/>
    <col min="1796" max="1796" width="7.5703125" style="1217" customWidth="1"/>
    <col min="1797" max="2048" width="11.42578125" style="1217"/>
    <col min="2049" max="2049" width="2.42578125" style="1217" customWidth="1"/>
    <col min="2050" max="2050" width="2" style="1217" customWidth="1"/>
    <col min="2051" max="2051" width="87.42578125" style="1217" customWidth="1"/>
    <col min="2052" max="2052" width="7.5703125" style="1217" customWidth="1"/>
    <col min="2053" max="2304" width="11.42578125" style="1217"/>
    <col min="2305" max="2305" width="2.42578125" style="1217" customWidth="1"/>
    <col min="2306" max="2306" width="2" style="1217" customWidth="1"/>
    <col min="2307" max="2307" width="87.42578125" style="1217" customWidth="1"/>
    <col min="2308" max="2308" width="7.5703125" style="1217" customWidth="1"/>
    <col min="2309" max="2560" width="11.42578125" style="1217"/>
    <col min="2561" max="2561" width="2.42578125" style="1217" customWidth="1"/>
    <col min="2562" max="2562" width="2" style="1217" customWidth="1"/>
    <col min="2563" max="2563" width="87.42578125" style="1217" customWidth="1"/>
    <col min="2564" max="2564" width="7.5703125" style="1217" customWidth="1"/>
    <col min="2565" max="2816" width="11.42578125" style="1217"/>
    <col min="2817" max="2817" width="2.42578125" style="1217" customWidth="1"/>
    <col min="2818" max="2818" width="2" style="1217" customWidth="1"/>
    <col min="2819" max="2819" width="87.42578125" style="1217" customWidth="1"/>
    <col min="2820" max="2820" width="7.5703125" style="1217" customWidth="1"/>
    <col min="2821" max="3072" width="11.42578125" style="1217"/>
    <col min="3073" max="3073" width="2.42578125" style="1217" customWidth="1"/>
    <col min="3074" max="3074" width="2" style="1217" customWidth="1"/>
    <col min="3075" max="3075" width="87.42578125" style="1217" customWidth="1"/>
    <col min="3076" max="3076" width="7.5703125" style="1217" customWidth="1"/>
    <col min="3077" max="3328" width="11.42578125" style="1217"/>
    <col min="3329" max="3329" width="2.42578125" style="1217" customWidth="1"/>
    <col min="3330" max="3330" width="2" style="1217" customWidth="1"/>
    <col min="3331" max="3331" width="87.42578125" style="1217" customWidth="1"/>
    <col min="3332" max="3332" width="7.5703125" style="1217" customWidth="1"/>
    <col min="3333" max="3584" width="11.42578125" style="1217"/>
    <col min="3585" max="3585" width="2.42578125" style="1217" customWidth="1"/>
    <col min="3586" max="3586" width="2" style="1217" customWidth="1"/>
    <col min="3587" max="3587" width="87.42578125" style="1217" customWidth="1"/>
    <col min="3588" max="3588" width="7.5703125" style="1217" customWidth="1"/>
    <col min="3589" max="3840" width="11.42578125" style="1217"/>
    <col min="3841" max="3841" width="2.42578125" style="1217" customWidth="1"/>
    <col min="3842" max="3842" width="2" style="1217" customWidth="1"/>
    <col min="3843" max="3843" width="87.42578125" style="1217" customWidth="1"/>
    <col min="3844" max="3844" width="7.5703125" style="1217" customWidth="1"/>
    <col min="3845" max="4096" width="11.42578125" style="1217"/>
    <col min="4097" max="4097" width="2.42578125" style="1217" customWidth="1"/>
    <col min="4098" max="4098" width="2" style="1217" customWidth="1"/>
    <col min="4099" max="4099" width="87.42578125" style="1217" customWidth="1"/>
    <col min="4100" max="4100" width="7.5703125" style="1217" customWidth="1"/>
    <col min="4101" max="4352" width="11.42578125" style="1217"/>
    <col min="4353" max="4353" width="2.42578125" style="1217" customWidth="1"/>
    <col min="4354" max="4354" width="2" style="1217" customWidth="1"/>
    <col min="4355" max="4355" width="87.42578125" style="1217" customWidth="1"/>
    <col min="4356" max="4356" width="7.5703125" style="1217" customWidth="1"/>
    <col min="4357" max="4608" width="11.42578125" style="1217"/>
    <col min="4609" max="4609" width="2.42578125" style="1217" customWidth="1"/>
    <col min="4610" max="4610" width="2" style="1217" customWidth="1"/>
    <col min="4611" max="4611" width="87.42578125" style="1217" customWidth="1"/>
    <col min="4612" max="4612" width="7.5703125" style="1217" customWidth="1"/>
    <col min="4613" max="4864" width="11.42578125" style="1217"/>
    <col min="4865" max="4865" width="2.42578125" style="1217" customWidth="1"/>
    <col min="4866" max="4866" width="2" style="1217" customWidth="1"/>
    <col min="4867" max="4867" width="87.42578125" style="1217" customWidth="1"/>
    <col min="4868" max="4868" width="7.5703125" style="1217" customWidth="1"/>
    <col min="4869" max="5120" width="11.42578125" style="1217"/>
    <col min="5121" max="5121" width="2.42578125" style="1217" customWidth="1"/>
    <col min="5122" max="5122" width="2" style="1217" customWidth="1"/>
    <col min="5123" max="5123" width="87.42578125" style="1217" customWidth="1"/>
    <col min="5124" max="5124" width="7.5703125" style="1217" customWidth="1"/>
    <col min="5125" max="5376" width="11.42578125" style="1217"/>
    <col min="5377" max="5377" width="2.42578125" style="1217" customWidth="1"/>
    <col min="5378" max="5378" width="2" style="1217" customWidth="1"/>
    <col min="5379" max="5379" width="87.42578125" style="1217" customWidth="1"/>
    <col min="5380" max="5380" width="7.5703125" style="1217" customWidth="1"/>
    <col min="5381" max="5632" width="11.42578125" style="1217"/>
    <col min="5633" max="5633" width="2.42578125" style="1217" customWidth="1"/>
    <col min="5634" max="5634" width="2" style="1217" customWidth="1"/>
    <col min="5635" max="5635" width="87.42578125" style="1217" customWidth="1"/>
    <col min="5636" max="5636" width="7.5703125" style="1217" customWidth="1"/>
    <col min="5637" max="5888" width="11.42578125" style="1217"/>
    <col min="5889" max="5889" width="2.42578125" style="1217" customWidth="1"/>
    <col min="5890" max="5890" width="2" style="1217" customWidth="1"/>
    <col min="5891" max="5891" width="87.42578125" style="1217" customWidth="1"/>
    <col min="5892" max="5892" width="7.5703125" style="1217" customWidth="1"/>
    <col min="5893" max="6144" width="11.42578125" style="1217"/>
    <col min="6145" max="6145" width="2.42578125" style="1217" customWidth="1"/>
    <col min="6146" max="6146" width="2" style="1217" customWidth="1"/>
    <col min="6147" max="6147" width="87.42578125" style="1217" customWidth="1"/>
    <col min="6148" max="6148" width="7.5703125" style="1217" customWidth="1"/>
    <col min="6149" max="6400" width="11.42578125" style="1217"/>
    <col min="6401" max="6401" width="2.42578125" style="1217" customWidth="1"/>
    <col min="6402" max="6402" width="2" style="1217" customWidth="1"/>
    <col min="6403" max="6403" width="87.42578125" style="1217" customWidth="1"/>
    <col min="6404" max="6404" width="7.5703125" style="1217" customWidth="1"/>
    <col min="6405" max="6656" width="11.42578125" style="1217"/>
    <col min="6657" max="6657" width="2.42578125" style="1217" customWidth="1"/>
    <col min="6658" max="6658" width="2" style="1217" customWidth="1"/>
    <col min="6659" max="6659" width="87.42578125" style="1217" customWidth="1"/>
    <col min="6660" max="6660" width="7.5703125" style="1217" customWidth="1"/>
    <col min="6661" max="6912" width="11.42578125" style="1217"/>
    <col min="6913" max="6913" width="2.42578125" style="1217" customWidth="1"/>
    <col min="6914" max="6914" width="2" style="1217" customWidth="1"/>
    <col min="6915" max="6915" width="87.42578125" style="1217" customWidth="1"/>
    <col min="6916" max="6916" width="7.5703125" style="1217" customWidth="1"/>
    <col min="6917" max="7168" width="11.42578125" style="1217"/>
    <col min="7169" max="7169" width="2.42578125" style="1217" customWidth="1"/>
    <col min="7170" max="7170" width="2" style="1217" customWidth="1"/>
    <col min="7171" max="7171" width="87.42578125" style="1217" customWidth="1"/>
    <col min="7172" max="7172" width="7.5703125" style="1217" customWidth="1"/>
    <col min="7173" max="7424" width="11.42578125" style="1217"/>
    <col min="7425" max="7425" width="2.42578125" style="1217" customWidth="1"/>
    <col min="7426" max="7426" width="2" style="1217" customWidth="1"/>
    <col min="7427" max="7427" width="87.42578125" style="1217" customWidth="1"/>
    <col min="7428" max="7428" width="7.5703125" style="1217" customWidth="1"/>
    <col min="7429" max="7680" width="11.42578125" style="1217"/>
    <col min="7681" max="7681" width="2.42578125" style="1217" customWidth="1"/>
    <col min="7682" max="7682" width="2" style="1217" customWidth="1"/>
    <col min="7683" max="7683" width="87.42578125" style="1217" customWidth="1"/>
    <col min="7684" max="7684" width="7.5703125" style="1217" customWidth="1"/>
    <col min="7685" max="7936" width="11.42578125" style="1217"/>
    <col min="7937" max="7937" width="2.42578125" style="1217" customWidth="1"/>
    <col min="7938" max="7938" width="2" style="1217" customWidth="1"/>
    <col min="7939" max="7939" width="87.42578125" style="1217" customWidth="1"/>
    <col min="7940" max="7940" width="7.5703125" style="1217" customWidth="1"/>
    <col min="7941" max="8192" width="11.42578125" style="1217"/>
    <col min="8193" max="8193" width="2.42578125" style="1217" customWidth="1"/>
    <col min="8194" max="8194" width="2" style="1217" customWidth="1"/>
    <col min="8195" max="8195" width="87.42578125" style="1217" customWidth="1"/>
    <col min="8196" max="8196" width="7.5703125" style="1217" customWidth="1"/>
    <col min="8197" max="8448" width="11.42578125" style="1217"/>
    <col min="8449" max="8449" width="2.42578125" style="1217" customWidth="1"/>
    <col min="8450" max="8450" width="2" style="1217" customWidth="1"/>
    <col min="8451" max="8451" width="87.42578125" style="1217" customWidth="1"/>
    <col min="8452" max="8452" width="7.5703125" style="1217" customWidth="1"/>
    <col min="8453" max="8704" width="11.42578125" style="1217"/>
    <col min="8705" max="8705" width="2.42578125" style="1217" customWidth="1"/>
    <col min="8706" max="8706" width="2" style="1217" customWidth="1"/>
    <col min="8707" max="8707" width="87.42578125" style="1217" customWidth="1"/>
    <col min="8708" max="8708" width="7.5703125" style="1217" customWidth="1"/>
    <col min="8709" max="8960" width="11.42578125" style="1217"/>
    <col min="8961" max="8961" width="2.42578125" style="1217" customWidth="1"/>
    <col min="8962" max="8962" width="2" style="1217" customWidth="1"/>
    <col min="8963" max="8963" width="87.42578125" style="1217" customWidth="1"/>
    <col min="8964" max="8964" width="7.5703125" style="1217" customWidth="1"/>
    <col min="8965" max="9216" width="11.42578125" style="1217"/>
    <col min="9217" max="9217" width="2.42578125" style="1217" customWidth="1"/>
    <col min="9218" max="9218" width="2" style="1217" customWidth="1"/>
    <col min="9219" max="9219" width="87.42578125" style="1217" customWidth="1"/>
    <col min="9220" max="9220" width="7.5703125" style="1217" customWidth="1"/>
    <col min="9221" max="9472" width="11.42578125" style="1217"/>
    <col min="9473" max="9473" width="2.42578125" style="1217" customWidth="1"/>
    <col min="9474" max="9474" width="2" style="1217" customWidth="1"/>
    <col min="9475" max="9475" width="87.42578125" style="1217" customWidth="1"/>
    <col min="9476" max="9476" width="7.5703125" style="1217" customWidth="1"/>
    <col min="9477" max="9728" width="11.42578125" style="1217"/>
    <col min="9729" max="9729" width="2.42578125" style="1217" customWidth="1"/>
    <col min="9730" max="9730" width="2" style="1217" customWidth="1"/>
    <col min="9731" max="9731" width="87.42578125" style="1217" customWidth="1"/>
    <col min="9732" max="9732" width="7.5703125" style="1217" customWidth="1"/>
    <col min="9733" max="9984" width="11.42578125" style="1217"/>
    <col min="9985" max="9985" width="2.42578125" style="1217" customWidth="1"/>
    <col min="9986" max="9986" width="2" style="1217" customWidth="1"/>
    <col min="9987" max="9987" width="87.42578125" style="1217" customWidth="1"/>
    <col min="9988" max="9988" width="7.5703125" style="1217" customWidth="1"/>
    <col min="9989" max="10240" width="11.42578125" style="1217"/>
    <col min="10241" max="10241" width="2.42578125" style="1217" customWidth="1"/>
    <col min="10242" max="10242" width="2" style="1217" customWidth="1"/>
    <col min="10243" max="10243" width="87.42578125" style="1217" customWidth="1"/>
    <col min="10244" max="10244" width="7.5703125" style="1217" customWidth="1"/>
    <col min="10245" max="10496" width="11.42578125" style="1217"/>
    <col min="10497" max="10497" width="2.42578125" style="1217" customWidth="1"/>
    <col min="10498" max="10498" width="2" style="1217" customWidth="1"/>
    <col min="10499" max="10499" width="87.42578125" style="1217" customWidth="1"/>
    <col min="10500" max="10500" width="7.5703125" style="1217" customWidth="1"/>
    <col min="10501" max="10752" width="11.42578125" style="1217"/>
    <col min="10753" max="10753" width="2.42578125" style="1217" customWidth="1"/>
    <col min="10754" max="10754" width="2" style="1217" customWidth="1"/>
    <col min="10755" max="10755" width="87.42578125" style="1217" customWidth="1"/>
    <col min="10756" max="10756" width="7.5703125" style="1217" customWidth="1"/>
    <col min="10757" max="11008" width="11.42578125" style="1217"/>
    <col min="11009" max="11009" width="2.42578125" style="1217" customWidth="1"/>
    <col min="11010" max="11010" width="2" style="1217" customWidth="1"/>
    <col min="11011" max="11011" width="87.42578125" style="1217" customWidth="1"/>
    <col min="11012" max="11012" width="7.5703125" style="1217" customWidth="1"/>
    <col min="11013" max="11264" width="11.42578125" style="1217"/>
    <col min="11265" max="11265" width="2.42578125" style="1217" customWidth="1"/>
    <col min="11266" max="11266" width="2" style="1217" customWidth="1"/>
    <col min="11267" max="11267" width="87.42578125" style="1217" customWidth="1"/>
    <col min="11268" max="11268" width="7.5703125" style="1217" customWidth="1"/>
    <col min="11269" max="11520" width="11.42578125" style="1217"/>
    <col min="11521" max="11521" width="2.42578125" style="1217" customWidth="1"/>
    <col min="11522" max="11522" width="2" style="1217" customWidth="1"/>
    <col min="11523" max="11523" width="87.42578125" style="1217" customWidth="1"/>
    <col min="11524" max="11524" width="7.5703125" style="1217" customWidth="1"/>
    <col min="11525" max="11776" width="11.42578125" style="1217"/>
    <col min="11777" max="11777" width="2.42578125" style="1217" customWidth="1"/>
    <col min="11778" max="11778" width="2" style="1217" customWidth="1"/>
    <col min="11779" max="11779" width="87.42578125" style="1217" customWidth="1"/>
    <col min="11780" max="11780" width="7.5703125" style="1217" customWidth="1"/>
    <col min="11781" max="12032" width="11.42578125" style="1217"/>
    <col min="12033" max="12033" width="2.42578125" style="1217" customWidth="1"/>
    <col min="12034" max="12034" width="2" style="1217" customWidth="1"/>
    <col min="12035" max="12035" width="87.42578125" style="1217" customWidth="1"/>
    <col min="12036" max="12036" width="7.5703125" style="1217" customWidth="1"/>
    <col min="12037" max="12288" width="11.42578125" style="1217"/>
    <col min="12289" max="12289" width="2.42578125" style="1217" customWidth="1"/>
    <col min="12290" max="12290" width="2" style="1217" customWidth="1"/>
    <col min="12291" max="12291" width="87.42578125" style="1217" customWidth="1"/>
    <col min="12292" max="12292" width="7.5703125" style="1217" customWidth="1"/>
    <col min="12293" max="12544" width="11.42578125" style="1217"/>
    <col min="12545" max="12545" width="2.42578125" style="1217" customWidth="1"/>
    <col min="12546" max="12546" width="2" style="1217" customWidth="1"/>
    <col min="12547" max="12547" width="87.42578125" style="1217" customWidth="1"/>
    <col min="12548" max="12548" width="7.5703125" style="1217" customWidth="1"/>
    <col min="12549" max="12800" width="11.42578125" style="1217"/>
    <col min="12801" max="12801" width="2.42578125" style="1217" customWidth="1"/>
    <col min="12802" max="12802" width="2" style="1217" customWidth="1"/>
    <col min="12803" max="12803" width="87.42578125" style="1217" customWidth="1"/>
    <col min="12804" max="12804" width="7.5703125" style="1217" customWidth="1"/>
    <col min="12805" max="13056" width="11.42578125" style="1217"/>
    <col min="13057" max="13057" width="2.42578125" style="1217" customWidth="1"/>
    <col min="13058" max="13058" width="2" style="1217" customWidth="1"/>
    <col min="13059" max="13059" width="87.42578125" style="1217" customWidth="1"/>
    <col min="13060" max="13060" width="7.5703125" style="1217" customWidth="1"/>
    <col min="13061" max="13312" width="11.42578125" style="1217"/>
    <col min="13313" max="13313" width="2.42578125" style="1217" customWidth="1"/>
    <col min="13314" max="13314" width="2" style="1217" customWidth="1"/>
    <col min="13315" max="13315" width="87.42578125" style="1217" customWidth="1"/>
    <col min="13316" max="13316" width="7.5703125" style="1217" customWidth="1"/>
    <col min="13317" max="13568" width="11.42578125" style="1217"/>
    <col min="13569" max="13569" width="2.42578125" style="1217" customWidth="1"/>
    <col min="13570" max="13570" width="2" style="1217" customWidth="1"/>
    <col min="13571" max="13571" width="87.42578125" style="1217" customWidth="1"/>
    <col min="13572" max="13572" width="7.5703125" style="1217" customWidth="1"/>
    <col min="13573" max="13824" width="11.42578125" style="1217"/>
    <col min="13825" max="13825" width="2.42578125" style="1217" customWidth="1"/>
    <col min="13826" max="13826" width="2" style="1217" customWidth="1"/>
    <col min="13827" max="13827" width="87.42578125" style="1217" customWidth="1"/>
    <col min="13828" max="13828" width="7.5703125" style="1217" customWidth="1"/>
    <col min="13829" max="14080" width="11.42578125" style="1217"/>
    <col min="14081" max="14081" width="2.42578125" style="1217" customWidth="1"/>
    <col min="14082" max="14082" width="2" style="1217" customWidth="1"/>
    <col min="14083" max="14083" width="87.42578125" style="1217" customWidth="1"/>
    <col min="14084" max="14084" width="7.5703125" style="1217" customWidth="1"/>
    <col min="14085" max="14336" width="11.42578125" style="1217"/>
    <col min="14337" max="14337" width="2.42578125" style="1217" customWidth="1"/>
    <col min="14338" max="14338" width="2" style="1217" customWidth="1"/>
    <col min="14339" max="14339" width="87.42578125" style="1217" customWidth="1"/>
    <col min="14340" max="14340" width="7.5703125" style="1217" customWidth="1"/>
    <col min="14341" max="14592" width="11.42578125" style="1217"/>
    <col min="14593" max="14593" width="2.42578125" style="1217" customWidth="1"/>
    <col min="14594" max="14594" width="2" style="1217" customWidth="1"/>
    <col min="14595" max="14595" width="87.42578125" style="1217" customWidth="1"/>
    <col min="14596" max="14596" width="7.5703125" style="1217" customWidth="1"/>
    <col min="14597" max="14848" width="11.42578125" style="1217"/>
    <col min="14849" max="14849" width="2.42578125" style="1217" customWidth="1"/>
    <col min="14850" max="14850" width="2" style="1217" customWidth="1"/>
    <col min="14851" max="14851" width="87.42578125" style="1217" customWidth="1"/>
    <col min="14852" max="14852" width="7.5703125" style="1217" customWidth="1"/>
    <col min="14853" max="15104" width="11.42578125" style="1217"/>
    <col min="15105" max="15105" width="2.42578125" style="1217" customWidth="1"/>
    <col min="15106" max="15106" width="2" style="1217" customWidth="1"/>
    <col min="15107" max="15107" width="87.42578125" style="1217" customWidth="1"/>
    <col min="15108" max="15108" width="7.5703125" style="1217" customWidth="1"/>
    <col min="15109" max="15360" width="11.42578125" style="1217"/>
    <col min="15361" max="15361" width="2.42578125" style="1217" customWidth="1"/>
    <col min="15362" max="15362" width="2" style="1217" customWidth="1"/>
    <col min="15363" max="15363" width="87.42578125" style="1217" customWidth="1"/>
    <col min="15364" max="15364" width="7.5703125" style="1217" customWidth="1"/>
    <col min="15365" max="15616" width="11.42578125" style="1217"/>
    <col min="15617" max="15617" width="2.42578125" style="1217" customWidth="1"/>
    <col min="15618" max="15618" width="2" style="1217" customWidth="1"/>
    <col min="15619" max="15619" width="87.42578125" style="1217" customWidth="1"/>
    <col min="15620" max="15620" width="7.5703125" style="1217" customWidth="1"/>
    <col min="15621" max="15872" width="11.42578125" style="1217"/>
    <col min="15873" max="15873" width="2.42578125" style="1217" customWidth="1"/>
    <col min="15874" max="15874" width="2" style="1217" customWidth="1"/>
    <col min="15875" max="15875" width="87.42578125" style="1217" customWidth="1"/>
    <col min="15876" max="15876" width="7.5703125" style="1217" customWidth="1"/>
    <col min="15877" max="16128" width="11.42578125" style="1217"/>
    <col min="16129" max="16129" width="2.42578125" style="1217" customWidth="1"/>
    <col min="16130" max="16130" width="2" style="1217" customWidth="1"/>
    <col min="16131" max="16131" width="87.42578125" style="1217" customWidth="1"/>
    <col min="16132" max="16132" width="7.5703125" style="1217" customWidth="1"/>
    <col min="16133" max="16384" width="11.42578125" style="1217"/>
  </cols>
  <sheetData>
    <row r="1" spans="1:4" ht="26.25">
      <c r="A1" s="1895" t="s">
        <v>1563</v>
      </c>
      <c r="B1" s="1896"/>
      <c r="C1" s="1897"/>
    </row>
    <row r="3" spans="1:4" hidden="1">
      <c r="A3" s="1899" t="s">
        <v>1564</v>
      </c>
    </row>
    <row r="4" spans="1:4" hidden="1">
      <c r="A4" s="1899"/>
    </row>
    <row r="5" spans="1:4" s="1901" customFormat="1" ht="14.1" customHeight="1">
      <c r="A5" s="1900"/>
      <c r="B5" s="1900" t="s">
        <v>1565</v>
      </c>
      <c r="C5" s="1217"/>
      <c r="D5" s="1898"/>
    </row>
    <row r="6" spans="1:4" s="1901" customFormat="1" ht="14.1" customHeight="1">
      <c r="C6" s="1893" t="s">
        <v>69</v>
      </c>
      <c r="D6" s="1898">
        <v>1</v>
      </c>
    </row>
    <row r="7" spans="1:4" s="1901" customFormat="1" ht="14.1" customHeight="1">
      <c r="C7" s="1893" t="s">
        <v>26</v>
      </c>
      <c r="D7" s="1898">
        <v>2</v>
      </c>
    </row>
    <row r="8" spans="1:4" s="1901" customFormat="1" ht="14.1" customHeight="1">
      <c r="C8" s="1893" t="s">
        <v>1566</v>
      </c>
      <c r="D8" s="1898">
        <v>3</v>
      </c>
    </row>
    <row r="9" spans="1:4" s="1901" customFormat="1" ht="14.1" customHeight="1">
      <c r="C9" s="1893" t="s">
        <v>1567</v>
      </c>
      <c r="D9" s="1898">
        <v>4</v>
      </c>
    </row>
    <row r="10" spans="1:4" s="1901" customFormat="1" ht="14.1" customHeight="1">
      <c r="C10" s="1893" t="s">
        <v>71</v>
      </c>
      <c r="D10" s="1898">
        <v>5</v>
      </c>
    </row>
    <row r="11" spans="1:4" s="1901" customFormat="1" ht="14.1" customHeight="1">
      <c r="C11" s="1893" t="s">
        <v>1568</v>
      </c>
      <c r="D11" s="1898">
        <v>6</v>
      </c>
    </row>
    <row r="12" spans="1:4" s="1901" customFormat="1" ht="14.1" customHeight="1">
      <c r="C12" s="1893" t="s">
        <v>1569</v>
      </c>
      <c r="D12" s="1898">
        <v>7</v>
      </c>
    </row>
    <row r="13" spans="1:4" s="1901" customFormat="1" ht="14.1" customHeight="1">
      <c r="C13" s="1893" t="s">
        <v>1570</v>
      </c>
      <c r="D13" s="1898">
        <v>8</v>
      </c>
    </row>
    <row r="14" spans="1:4" s="1901" customFormat="1" ht="14.1" customHeight="1">
      <c r="C14" s="1893" t="s">
        <v>1571</v>
      </c>
      <c r="D14" s="1898">
        <v>9</v>
      </c>
    </row>
    <row r="15" spans="1:4" s="1901" customFormat="1" ht="14.1" customHeight="1">
      <c r="C15" s="1893" t="s">
        <v>1572</v>
      </c>
      <c r="D15" s="1898">
        <v>10</v>
      </c>
    </row>
    <row r="16" spans="1:4" s="1901" customFormat="1" ht="14.1" customHeight="1">
      <c r="C16" s="1893" t="s">
        <v>1573</v>
      </c>
      <c r="D16" s="1898">
        <v>11</v>
      </c>
    </row>
    <row r="17" spans="2:4" s="1901" customFormat="1" ht="14.1" customHeight="1">
      <c r="C17" s="1893" t="s">
        <v>1574</v>
      </c>
      <c r="D17" s="1898">
        <v>12</v>
      </c>
    </row>
    <row r="18" spans="2:4" s="1901" customFormat="1" ht="14.1" customHeight="1">
      <c r="C18" s="1902"/>
      <c r="D18" s="1898"/>
    </row>
    <row r="19" spans="2:4" s="1901" customFormat="1" ht="14.1" customHeight="1">
      <c r="B19" s="1900" t="s">
        <v>1575</v>
      </c>
      <c r="C19" s="1902"/>
      <c r="D19" s="1898"/>
    </row>
    <row r="20" spans="2:4" s="1901" customFormat="1" ht="14.1" customHeight="1">
      <c r="C20" s="1893" t="s">
        <v>113</v>
      </c>
      <c r="D20" s="1898">
        <v>13</v>
      </c>
    </row>
    <row r="21" spans="2:4" s="1901" customFormat="1" ht="14.1" customHeight="1">
      <c r="C21" s="1893" t="s">
        <v>1576</v>
      </c>
      <c r="D21" s="1898">
        <v>14</v>
      </c>
    </row>
    <row r="22" spans="2:4" s="1901" customFormat="1" ht="14.1" customHeight="1">
      <c r="C22" s="1893" t="s">
        <v>1577</v>
      </c>
      <c r="D22" s="1898">
        <v>15</v>
      </c>
    </row>
    <row r="23" spans="2:4" s="1901" customFormat="1" ht="14.1" customHeight="1">
      <c r="C23" s="1893" t="s">
        <v>134</v>
      </c>
      <c r="D23" s="1898">
        <v>16</v>
      </c>
    </row>
    <row r="24" spans="2:4" s="1901" customFormat="1" ht="14.1" customHeight="1">
      <c r="C24" s="1893" t="s">
        <v>1578</v>
      </c>
      <c r="D24" s="1898">
        <v>17</v>
      </c>
    </row>
    <row r="25" spans="2:4" s="1901" customFormat="1" ht="14.1" customHeight="1">
      <c r="C25" s="1902"/>
      <c r="D25" s="1898"/>
    </row>
    <row r="26" spans="2:4" s="1901" customFormat="1" ht="14.1" customHeight="1">
      <c r="B26" s="1900" t="s">
        <v>1579</v>
      </c>
      <c r="C26" s="1902"/>
      <c r="D26" s="1898"/>
    </row>
    <row r="27" spans="2:4" s="1901" customFormat="1" ht="14.1" customHeight="1">
      <c r="C27" s="1893" t="s">
        <v>1580</v>
      </c>
      <c r="D27" s="1898">
        <v>18</v>
      </c>
    </row>
    <row r="28" spans="2:4" s="1901" customFormat="1" ht="14.1" customHeight="1">
      <c r="C28" s="1893" t="s">
        <v>148</v>
      </c>
      <c r="D28" s="1898">
        <v>19</v>
      </c>
    </row>
    <row r="29" spans="2:4" s="1901" customFormat="1" ht="14.1" customHeight="1">
      <c r="C29" s="1893" t="s">
        <v>161</v>
      </c>
      <c r="D29" s="1898">
        <v>20</v>
      </c>
    </row>
    <row r="30" spans="2:4" s="1901" customFormat="1" ht="14.1" customHeight="1">
      <c r="C30" s="1893" t="s">
        <v>1581</v>
      </c>
      <c r="D30" s="1898">
        <v>21</v>
      </c>
    </row>
    <row r="31" spans="2:4" s="1901" customFormat="1" ht="14.1" customHeight="1">
      <c r="C31" s="1893" t="s">
        <v>164</v>
      </c>
      <c r="D31" s="1898">
        <v>22</v>
      </c>
    </row>
    <row r="32" spans="2:4" ht="14.1" customHeight="1"/>
    <row r="33" spans="1:4" s="1901" customFormat="1" ht="14.1" customHeight="1">
      <c r="A33" s="1900"/>
      <c r="B33" s="1900" t="s">
        <v>1582</v>
      </c>
      <c r="C33" s="1217"/>
      <c r="D33" s="1898"/>
    </row>
    <row r="34" spans="1:4" s="1901" customFormat="1" ht="14.1" customHeight="1">
      <c r="A34" s="1900"/>
      <c r="B34" s="1900"/>
      <c r="C34" s="1893" t="s">
        <v>165</v>
      </c>
      <c r="D34" s="1898">
        <v>23</v>
      </c>
    </row>
    <row r="35" spans="1:4" s="1901" customFormat="1" ht="14.1" customHeight="1">
      <c r="C35" s="1893" t="s">
        <v>1583</v>
      </c>
      <c r="D35" s="1898">
        <v>24</v>
      </c>
    </row>
    <row r="36" spans="1:4" s="1901" customFormat="1" ht="14.1" hidden="1" customHeight="1">
      <c r="C36" s="1893" t="s">
        <v>1584</v>
      </c>
      <c r="D36" s="1898">
        <v>29</v>
      </c>
    </row>
    <row r="37" spans="1:4" s="1901" customFormat="1" ht="14.1" hidden="1" customHeight="1">
      <c r="C37" s="1893" t="s">
        <v>1585</v>
      </c>
      <c r="D37" s="1898">
        <v>30</v>
      </c>
    </row>
    <row r="38" spans="1:4" ht="14.1" customHeight="1"/>
    <row r="39" spans="1:4" ht="14.1" customHeight="1"/>
    <row r="40" spans="1:4" ht="14.1" customHeight="1">
      <c r="B40" s="1903" t="s">
        <v>1586</v>
      </c>
    </row>
    <row r="41" spans="1:4" ht="14.1" customHeight="1">
      <c r="B41" s="1903"/>
      <c r="C41" s="1893" t="s">
        <v>195</v>
      </c>
      <c r="D41" s="1898">
        <v>25</v>
      </c>
    </row>
    <row r="42" spans="1:4" ht="14.1" customHeight="1">
      <c r="B42" s="1903"/>
      <c r="C42" s="1893" t="s">
        <v>201</v>
      </c>
      <c r="D42" s="1898">
        <v>26</v>
      </c>
    </row>
    <row r="43" spans="1:4" ht="14.1" customHeight="1">
      <c r="B43" s="1903"/>
      <c r="C43" s="1893" t="s">
        <v>202</v>
      </c>
      <c r="D43" s="1898">
        <v>27</v>
      </c>
    </row>
    <row r="44" spans="1:4" ht="14.1" customHeight="1">
      <c r="B44" s="1903"/>
      <c r="C44" s="1893" t="s">
        <v>235</v>
      </c>
      <c r="D44" s="1898">
        <v>28</v>
      </c>
    </row>
    <row r="45" spans="1:4" ht="14.1" customHeight="1">
      <c r="B45" s="1903"/>
      <c r="C45" s="1893" t="s">
        <v>308</v>
      </c>
      <c r="D45" s="1898">
        <v>29</v>
      </c>
    </row>
    <row r="46" spans="1:4" ht="14.1" customHeight="1">
      <c r="B46" s="1903"/>
      <c r="C46" s="1893" t="s">
        <v>352</v>
      </c>
      <c r="D46" s="1898">
        <v>30</v>
      </c>
    </row>
    <row r="47" spans="1:4" ht="14.1" customHeight="1">
      <c r="B47" s="1903"/>
      <c r="C47" s="1893" t="s">
        <v>355</v>
      </c>
      <c r="D47" s="1898">
        <v>31</v>
      </c>
    </row>
    <row r="48" spans="1:4" ht="14.1" customHeight="1">
      <c r="B48" s="1903"/>
      <c r="C48" s="1893" t="s">
        <v>362</v>
      </c>
      <c r="D48" s="1898">
        <v>32</v>
      </c>
    </row>
    <row r="49" spans="2:4" ht="14.1" customHeight="1">
      <c r="B49" s="1903"/>
      <c r="C49" s="1893" t="s">
        <v>422</v>
      </c>
      <c r="D49" s="1898">
        <v>33</v>
      </c>
    </row>
    <row r="50" spans="2:4" ht="14.1" customHeight="1">
      <c r="B50" s="1903"/>
      <c r="C50" s="1893" t="s">
        <v>426</v>
      </c>
      <c r="D50" s="1898">
        <v>34</v>
      </c>
    </row>
    <row r="51" spans="2:4" ht="14.1" customHeight="1">
      <c r="B51" s="1903"/>
      <c r="C51" s="1893" t="s">
        <v>427</v>
      </c>
      <c r="D51" s="1898">
        <v>35</v>
      </c>
    </row>
    <row r="52" spans="2:4" ht="14.1" customHeight="1">
      <c r="B52" s="1903"/>
      <c r="C52" s="1893" t="s">
        <v>428</v>
      </c>
      <c r="D52" s="1898">
        <v>36</v>
      </c>
    </row>
    <row r="53" spans="2:4" ht="14.1" customHeight="1">
      <c r="B53" s="1903"/>
      <c r="C53" s="1893" t="s">
        <v>1587</v>
      </c>
      <c r="D53" s="1898">
        <v>37</v>
      </c>
    </row>
    <row r="54" spans="2:4" ht="14.1" customHeight="1">
      <c r="B54" s="1903"/>
      <c r="C54" s="1893" t="s">
        <v>1588</v>
      </c>
      <c r="D54" s="1898">
        <v>38</v>
      </c>
    </row>
    <row r="55" spans="2:4" ht="14.1" customHeight="1">
      <c r="B55" s="1903"/>
      <c r="C55" s="1893" t="s">
        <v>1589</v>
      </c>
      <c r="D55" s="1898">
        <v>39</v>
      </c>
    </row>
    <row r="56" spans="2:4" ht="14.1" customHeight="1">
      <c r="B56" s="1903"/>
    </row>
    <row r="57" spans="2:4" ht="14.1" customHeight="1">
      <c r="B57" s="1903" t="s">
        <v>1590</v>
      </c>
    </row>
    <row r="58" spans="2:4" ht="14.1" customHeight="1">
      <c r="B58" s="1903"/>
      <c r="C58" s="1893" t="s">
        <v>1002</v>
      </c>
      <c r="D58" s="1898">
        <v>40</v>
      </c>
    </row>
    <row r="59" spans="2:4" ht="14.1" customHeight="1">
      <c r="B59" s="1903"/>
      <c r="C59" s="1893" t="s">
        <v>1064</v>
      </c>
      <c r="D59" s="1898">
        <v>41</v>
      </c>
    </row>
    <row r="60" spans="2:4" ht="14.1" customHeight="1">
      <c r="B60" s="1903"/>
      <c r="C60" s="1893" t="s">
        <v>1075</v>
      </c>
      <c r="D60" s="1898">
        <v>42</v>
      </c>
    </row>
    <row r="61" spans="2:4" ht="14.1" customHeight="1">
      <c r="B61" s="1903"/>
      <c r="C61" s="1893" t="s">
        <v>1090</v>
      </c>
      <c r="D61" s="1898">
        <v>43</v>
      </c>
    </row>
    <row r="62" spans="2:4" ht="14.1" customHeight="1">
      <c r="B62" s="1903"/>
      <c r="C62" s="1893" t="s">
        <v>1119</v>
      </c>
      <c r="D62" s="1898">
        <v>44</v>
      </c>
    </row>
    <row r="63" spans="2:4" ht="14.1" customHeight="1">
      <c r="B63" s="1903"/>
      <c r="C63" s="1893" t="s">
        <v>1126</v>
      </c>
      <c r="D63" s="1898">
        <v>45</v>
      </c>
    </row>
    <row r="64" spans="2:4" ht="14.1" customHeight="1">
      <c r="B64" s="1903"/>
      <c r="C64" s="1893" t="s">
        <v>1127</v>
      </c>
      <c r="D64" s="1898">
        <v>46</v>
      </c>
    </row>
    <row r="65" spans="1:4" ht="14.1" customHeight="1">
      <c r="B65" s="1903"/>
      <c r="C65" s="1893" t="s">
        <v>1128</v>
      </c>
      <c r="D65" s="1898">
        <v>47</v>
      </c>
    </row>
    <row r="66" spans="1:4" ht="14.1" customHeight="1">
      <c r="B66" s="1903"/>
      <c r="C66" s="1893" t="s">
        <v>1129</v>
      </c>
      <c r="D66" s="1898">
        <v>48</v>
      </c>
    </row>
    <row r="67" spans="1:4" ht="14.1" customHeight="1">
      <c r="B67" s="1903"/>
      <c r="C67" s="1893" t="s">
        <v>1162</v>
      </c>
      <c r="D67" s="1898">
        <v>49</v>
      </c>
    </row>
    <row r="68" spans="1:4" ht="14.1" customHeight="1">
      <c r="C68" s="1902"/>
    </row>
    <row r="69" spans="1:4" ht="14.1" customHeight="1">
      <c r="B69" s="1903" t="s">
        <v>1591</v>
      </c>
      <c r="C69" s="1902"/>
    </row>
    <row r="70" spans="1:4" ht="31.9" customHeight="1">
      <c r="B70" s="1903"/>
      <c r="C70" s="1904" t="s">
        <v>1180</v>
      </c>
      <c r="D70" s="1898">
        <v>50</v>
      </c>
    </row>
    <row r="71" spans="1:4" ht="31.15" customHeight="1">
      <c r="B71" s="1903"/>
      <c r="C71" s="1904" t="s">
        <v>1188</v>
      </c>
      <c r="D71" s="1898">
        <v>51</v>
      </c>
    </row>
    <row r="72" spans="1:4" ht="14.1" customHeight="1">
      <c r="A72" s="1903"/>
    </row>
    <row r="73" spans="1:4" ht="14.1" customHeight="1">
      <c r="B73" s="1903" t="s">
        <v>1592</v>
      </c>
    </row>
    <row r="74" spans="1:4" ht="14.1" customHeight="1">
      <c r="B74" s="1903"/>
      <c r="C74" s="1893" t="s">
        <v>1593</v>
      </c>
      <c r="D74" s="1898">
        <v>52</v>
      </c>
    </row>
    <row r="75" spans="1:4" ht="14.1" customHeight="1">
      <c r="B75" s="1903"/>
      <c r="C75" s="1893" t="s">
        <v>1594</v>
      </c>
      <c r="D75" s="1898">
        <v>54</v>
      </c>
    </row>
    <row r="76" spans="1:4" ht="14.1" customHeight="1">
      <c r="B76" s="1903"/>
      <c r="C76" s="1893" t="s">
        <v>1211</v>
      </c>
      <c r="D76" s="1898">
        <v>55</v>
      </c>
    </row>
    <row r="77" spans="1:4" ht="14.1" customHeight="1">
      <c r="B77" s="1903"/>
      <c r="C77" s="1893" t="s">
        <v>1212</v>
      </c>
      <c r="D77" s="1898">
        <v>56</v>
      </c>
    </row>
    <row r="78" spans="1:4" ht="14.1" customHeight="1">
      <c r="B78" s="1903"/>
      <c r="C78" s="1893" t="s">
        <v>1595</v>
      </c>
      <c r="D78" s="1898">
        <v>57</v>
      </c>
    </row>
    <row r="79" spans="1:4" ht="14.1" customHeight="1">
      <c r="B79" s="1903"/>
      <c r="C79" s="1893" t="s">
        <v>1214</v>
      </c>
      <c r="D79" s="1898">
        <v>58</v>
      </c>
    </row>
    <row r="80" spans="1:4" ht="14.1" customHeight="1">
      <c r="B80" s="1903"/>
      <c r="C80" s="1893" t="s">
        <v>1215</v>
      </c>
      <c r="D80" s="1898">
        <v>59</v>
      </c>
    </row>
    <row r="81" spans="2:4" ht="28.9" customHeight="1">
      <c r="B81" s="1903"/>
      <c r="C81" s="1904" t="s">
        <v>1596</v>
      </c>
      <c r="D81" s="1898">
        <v>60</v>
      </c>
    </row>
    <row r="82" spans="2:4" ht="13.9" customHeight="1">
      <c r="B82" s="1903"/>
      <c r="C82" s="1904" t="s">
        <v>1597</v>
      </c>
      <c r="D82" s="1898">
        <v>61</v>
      </c>
    </row>
    <row r="83" spans="2:4" ht="14.1" customHeight="1">
      <c r="B83" s="1903"/>
      <c r="C83" s="1893" t="s">
        <v>1598</v>
      </c>
      <c r="D83" s="1898">
        <v>62</v>
      </c>
    </row>
    <row r="84" spans="2:4" ht="14.1" customHeight="1">
      <c r="B84" s="1903"/>
      <c r="C84" s="1893" t="s">
        <v>1309</v>
      </c>
      <c r="D84" s="1898">
        <v>64</v>
      </c>
    </row>
    <row r="85" spans="2:4" ht="14.1" customHeight="1">
      <c r="B85" s="1903"/>
      <c r="C85" s="1893" t="s">
        <v>1310</v>
      </c>
      <c r="D85" s="1898">
        <v>65</v>
      </c>
    </row>
    <row r="86" spans="2:4" ht="14.1" customHeight="1">
      <c r="B86" s="1903"/>
      <c r="C86" s="1893" t="s">
        <v>1599</v>
      </c>
      <c r="D86" s="1898">
        <v>66</v>
      </c>
    </row>
    <row r="87" spans="2:4" ht="14.1" customHeight="1">
      <c r="B87" s="1903"/>
      <c r="C87" s="1893" t="s">
        <v>1600</v>
      </c>
      <c r="D87" s="1898">
        <v>67</v>
      </c>
    </row>
    <row r="88" spans="2:4" ht="14.1" customHeight="1">
      <c r="B88" s="1903"/>
      <c r="C88" s="1893" t="s">
        <v>1313</v>
      </c>
      <c r="D88" s="1898">
        <v>68</v>
      </c>
    </row>
    <row r="89" spans="2:4" ht="14.1" customHeight="1">
      <c r="C89" s="1893" t="s">
        <v>1356</v>
      </c>
      <c r="D89" s="1898">
        <v>70</v>
      </c>
    </row>
    <row r="90" spans="2:4" ht="14.1" customHeight="1">
      <c r="C90" s="1893" t="s">
        <v>1357</v>
      </c>
      <c r="D90" s="1898">
        <v>71</v>
      </c>
    </row>
    <row r="91" spans="2:4" ht="14.1" customHeight="1">
      <c r="C91" s="1893" t="s">
        <v>1601</v>
      </c>
      <c r="D91" s="1898">
        <v>72</v>
      </c>
    </row>
    <row r="92" spans="2:4" ht="14.1" customHeight="1">
      <c r="C92" s="1893" t="s">
        <v>1602</v>
      </c>
      <c r="D92" s="1898">
        <v>73</v>
      </c>
    </row>
    <row r="93" spans="2:4" ht="14.1" customHeight="1">
      <c r="C93" s="1893" t="s">
        <v>1603</v>
      </c>
      <c r="D93" s="1898">
        <v>74</v>
      </c>
    </row>
    <row r="94" spans="2:4" ht="14.1" customHeight="1">
      <c r="C94" s="1893" t="s">
        <v>1361</v>
      </c>
      <c r="D94" s="1898">
        <v>75</v>
      </c>
    </row>
    <row r="95" spans="2:4" ht="33.6" customHeight="1">
      <c r="C95" s="1905" t="s">
        <v>1604</v>
      </c>
      <c r="D95" s="1898">
        <v>77</v>
      </c>
    </row>
    <row r="96" spans="2:4" s="1906" customFormat="1" ht="36" customHeight="1">
      <c r="C96" s="1905" t="s">
        <v>1393</v>
      </c>
      <c r="D96" s="1898">
        <v>78</v>
      </c>
    </row>
    <row r="97" spans="1:4" ht="30" customHeight="1">
      <c r="C97" s="1905" t="s">
        <v>1398</v>
      </c>
      <c r="D97" s="1898">
        <v>79</v>
      </c>
    </row>
    <row r="98" spans="1:4" ht="14.1" customHeight="1">
      <c r="A98" s="1903"/>
    </row>
    <row r="99" spans="1:4" ht="14.1" customHeight="1">
      <c r="B99" s="1903" t="s">
        <v>1605</v>
      </c>
    </row>
    <row r="100" spans="1:4" ht="32.450000000000003" customHeight="1">
      <c r="B100" s="1903"/>
      <c r="C100" s="1905" t="s">
        <v>1606</v>
      </c>
      <c r="D100" s="1898">
        <v>80</v>
      </c>
    </row>
    <row r="101" spans="1:4" ht="14.1" customHeight="1">
      <c r="B101" s="1903"/>
      <c r="C101" s="1893" t="s">
        <v>1426</v>
      </c>
      <c r="D101" s="1898">
        <v>81</v>
      </c>
    </row>
    <row r="102" spans="1:4" ht="14.1" customHeight="1">
      <c r="B102" s="1903"/>
      <c r="C102" s="1893" t="s">
        <v>1449</v>
      </c>
      <c r="D102" s="1898">
        <v>82</v>
      </c>
    </row>
    <row r="103" spans="1:4" ht="30" customHeight="1">
      <c r="B103" s="1903"/>
      <c r="C103" s="1905" t="s">
        <v>1607</v>
      </c>
      <c r="D103" s="1898">
        <v>83</v>
      </c>
    </row>
    <row r="104" spans="1:4" ht="14.1" customHeight="1">
      <c r="B104" s="1903"/>
      <c r="C104" s="1893" t="s">
        <v>1485</v>
      </c>
      <c r="D104" s="1898">
        <v>84</v>
      </c>
    </row>
    <row r="105" spans="1:4" ht="14.1" customHeight="1">
      <c r="B105" s="1903"/>
      <c r="C105" s="1893" t="s">
        <v>1531</v>
      </c>
      <c r="D105" s="1898">
        <v>85</v>
      </c>
    </row>
    <row r="106" spans="1:4" ht="14.1" customHeight="1">
      <c r="B106" s="1903"/>
    </row>
    <row r="107" spans="1:4" ht="14.1" customHeight="1">
      <c r="B107" s="1903"/>
    </row>
    <row r="108" spans="1:4" ht="14.1" customHeight="1">
      <c r="B108" s="1903"/>
    </row>
    <row r="109" spans="1:4" ht="14.1" customHeight="1">
      <c r="B109" s="1903"/>
    </row>
    <row r="110" spans="1:4" ht="14.1" customHeight="1"/>
    <row r="111" spans="1:4" s="1907" customFormat="1" ht="14.1" customHeight="1">
      <c r="A111" s="1217"/>
      <c r="B111" s="1217"/>
      <c r="D111" s="1898"/>
    </row>
    <row r="112" spans="1:4" s="1907" customFormat="1" ht="14.1" customHeight="1">
      <c r="A112" s="1217"/>
      <c r="B112" s="1217"/>
      <c r="D112" s="1898"/>
    </row>
    <row r="113" spans="1:4" s="1907" customFormat="1" ht="28.5" customHeight="1">
      <c r="A113" s="1217"/>
      <c r="B113" s="1217"/>
      <c r="D113" s="1898"/>
    </row>
    <row r="114" spans="1:4" s="1907" customFormat="1" ht="27.75" customHeight="1">
      <c r="A114" s="1217"/>
      <c r="B114" s="1217"/>
      <c r="D114" s="1898"/>
    </row>
    <row r="115" spans="1:4" s="1907" customFormat="1" ht="14.1" customHeight="1">
      <c r="A115" s="1217"/>
      <c r="B115" s="1217"/>
      <c r="D115" s="1898"/>
    </row>
    <row r="116" spans="1:4" s="1907" customFormat="1" ht="14.1" customHeight="1">
      <c r="A116" s="1217"/>
      <c r="B116" s="1217"/>
      <c r="C116" s="1893"/>
      <c r="D116" s="1898"/>
    </row>
    <row r="117" spans="1:4" ht="14.1" customHeight="1"/>
    <row r="118" spans="1:4" ht="17.100000000000001" customHeight="1"/>
  </sheetData>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5"/>
  <sheetViews>
    <sheetView zoomScaleNormal="100" zoomScaleSheetLayoutView="100" workbookViewId="0"/>
  </sheetViews>
  <sheetFormatPr baseColWidth="10" defaultColWidth="11.42578125" defaultRowHeight="12.75"/>
  <cols>
    <col min="1" max="1" width="9.42578125" style="4" customWidth="1"/>
    <col min="2" max="2" width="11.42578125" style="4" customWidth="1"/>
    <col min="3" max="13" width="10.140625" style="3" customWidth="1"/>
    <col min="14" max="14" width="11.140625" style="3" customWidth="1"/>
    <col min="15" max="15" width="9.85546875" style="3" customWidth="1"/>
    <col min="16" max="16" width="9.42578125" style="4" customWidth="1"/>
    <col min="17" max="256" width="11.42578125" style="5"/>
    <col min="257" max="257" width="9.42578125" style="5" customWidth="1"/>
    <col min="258" max="258" width="11.42578125" style="5" customWidth="1"/>
    <col min="259" max="269" width="10.140625" style="5" customWidth="1"/>
    <col min="270" max="270" width="11.140625" style="5" customWidth="1"/>
    <col min="271" max="271" width="9.85546875" style="5" customWidth="1"/>
    <col min="272" max="272" width="9.42578125" style="5" customWidth="1"/>
    <col min="273" max="512" width="11.42578125" style="5"/>
    <col min="513" max="513" width="9.42578125" style="5" customWidth="1"/>
    <col min="514" max="514" width="11.42578125" style="5" customWidth="1"/>
    <col min="515" max="525" width="10.140625" style="5" customWidth="1"/>
    <col min="526" max="526" width="11.140625" style="5" customWidth="1"/>
    <col min="527" max="527" width="9.85546875" style="5" customWidth="1"/>
    <col min="528" max="528" width="9.42578125" style="5" customWidth="1"/>
    <col min="529" max="768" width="11.42578125" style="5"/>
    <col min="769" max="769" width="9.42578125" style="5" customWidth="1"/>
    <col min="770" max="770" width="11.42578125" style="5" customWidth="1"/>
    <col min="771" max="781" width="10.140625" style="5" customWidth="1"/>
    <col min="782" max="782" width="11.140625" style="5" customWidth="1"/>
    <col min="783" max="783" width="9.85546875" style="5" customWidth="1"/>
    <col min="784" max="784" width="9.42578125" style="5" customWidth="1"/>
    <col min="785" max="1024" width="11.42578125" style="5"/>
    <col min="1025" max="1025" width="9.42578125" style="5" customWidth="1"/>
    <col min="1026" max="1026" width="11.42578125" style="5" customWidth="1"/>
    <col min="1027" max="1037" width="10.140625" style="5" customWidth="1"/>
    <col min="1038" max="1038" width="11.140625" style="5" customWidth="1"/>
    <col min="1039" max="1039" width="9.85546875" style="5" customWidth="1"/>
    <col min="1040" max="1040" width="9.42578125" style="5" customWidth="1"/>
    <col min="1041" max="1280" width="11.42578125" style="5"/>
    <col min="1281" max="1281" width="9.42578125" style="5" customWidth="1"/>
    <col min="1282" max="1282" width="11.42578125" style="5" customWidth="1"/>
    <col min="1283" max="1293" width="10.140625" style="5" customWidth="1"/>
    <col min="1294" max="1294" width="11.140625" style="5" customWidth="1"/>
    <col min="1295" max="1295" width="9.85546875" style="5" customWidth="1"/>
    <col min="1296" max="1296" width="9.42578125" style="5" customWidth="1"/>
    <col min="1297" max="1536" width="11.42578125" style="5"/>
    <col min="1537" max="1537" width="9.42578125" style="5" customWidth="1"/>
    <col min="1538" max="1538" width="11.42578125" style="5" customWidth="1"/>
    <col min="1539" max="1549" width="10.140625" style="5" customWidth="1"/>
    <col min="1550" max="1550" width="11.140625" style="5" customWidth="1"/>
    <col min="1551" max="1551" width="9.85546875" style="5" customWidth="1"/>
    <col min="1552" max="1552" width="9.42578125" style="5" customWidth="1"/>
    <col min="1553" max="1792" width="11.42578125" style="5"/>
    <col min="1793" max="1793" width="9.42578125" style="5" customWidth="1"/>
    <col min="1794" max="1794" width="11.42578125" style="5" customWidth="1"/>
    <col min="1795" max="1805" width="10.140625" style="5" customWidth="1"/>
    <col min="1806" max="1806" width="11.140625" style="5" customWidth="1"/>
    <col min="1807" max="1807" width="9.85546875" style="5" customWidth="1"/>
    <col min="1808" max="1808" width="9.42578125" style="5" customWidth="1"/>
    <col min="1809" max="2048" width="11.42578125" style="5"/>
    <col min="2049" max="2049" width="9.42578125" style="5" customWidth="1"/>
    <col min="2050" max="2050" width="11.42578125" style="5" customWidth="1"/>
    <col min="2051" max="2061" width="10.140625" style="5" customWidth="1"/>
    <col min="2062" max="2062" width="11.140625" style="5" customWidth="1"/>
    <col min="2063" max="2063" width="9.85546875" style="5" customWidth="1"/>
    <col min="2064" max="2064" width="9.42578125" style="5" customWidth="1"/>
    <col min="2065" max="2304" width="11.42578125" style="5"/>
    <col min="2305" max="2305" width="9.42578125" style="5" customWidth="1"/>
    <col min="2306" max="2306" width="11.42578125" style="5" customWidth="1"/>
    <col min="2307" max="2317" width="10.140625" style="5" customWidth="1"/>
    <col min="2318" max="2318" width="11.140625" style="5" customWidth="1"/>
    <col min="2319" max="2319" width="9.85546875" style="5" customWidth="1"/>
    <col min="2320" max="2320" width="9.42578125" style="5" customWidth="1"/>
    <col min="2321" max="2560" width="11.42578125" style="5"/>
    <col min="2561" max="2561" width="9.42578125" style="5" customWidth="1"/>
    <col min="2562" max="2562" width="11.42578125" style="5" customWidth="1"/>
    <col min="2563" max="2573" width="10.140625" style="5" customWidth="1"/>
    <col min="2574" max="2574" width="11.140625" style="5" customWidth="1"/>
    <col min="2575" max="2575" width="9.85546875" style="5" customWidth="1"/>
    <col min="2576" max="2576" width="9.42578125" style="5" customWidth="1"/>
    <col min="2577" max="2816" width="11.42578125" style="5"/>
    <col min="2817" max="2817" width="9.42578125" style="5" customWidth="1"/>
    <col min="2818" max="2818" width="11.42578125" style="5" customWidth="1"/>
    <col min="2819" max="2829" width="10.140625" style="5" customWidth="1"/>
    <col min="2830" max="2830" width="11.140625" style="5" customWidth="1"/>
    <col min="2831" max="2831" width="9.85546875" style="5" customWidth="1"/>
    <col min="2832" max="2832" width="9.42578125" style="5" customWidth="1"/>
    <col min="2833" max="3072" width="11.42578125" style="5"/>
    <col min="3073" max="3073" width="9.42578125" style="5" customWidth="1"/>
    <col min="3074" max="3074" width="11.42578125" style="5" customWidth="1"/>
    <col min="3075" max="3085" width="10.140625" style="5" customWidth="1"/>
    <col min="3086" max="3086" width="11.140625" style="5" customWidth="1"/>
    <col min="3087" max="3087" width="9.85546875" style="5" customWidth="1"/>
    <col min="3088" max="3088" width="9.42578125" style="5" customWidth="1"/>
    <col min="3089" max="3328" width="11.42578125" style="5"/>
    <col min="3329" max="3329" width="9.42578125" style="5" customWidth="1"/>
    <col min="3330" max="3330" width="11.42578125" style="5" customWidth="1"/>
    <col min="3331" max="3341" width="10.140625" style="5" customWidth="1"/>
    <col min="3342" max="3342" width="11.140625" style="5" customWidth="1"/>
    <col min="3343" max="3343" width="9.85546875" style="5" customWidth="1"/>
    <col min="3344" max="3344" width="9.42578125" style="5" customWidth="1"/>
    <col min="3345" max="3584" width="11.42578125" style="5"/>
    <col min="3585" max="3585" width="9.42578125" style="5" customWidth="1"/>
    <col min="3586" max="3586" width="11.42578125" style="5" customWidth="1"/>
    <col min="3587" max="3597" width="10.140625" style="5" customWidth="1"/>
    <col min="3598" max="3598" width="11.140625" style="5" customWidth="1"/>
    <col min="3599" max="3599" width="9.85546875" style="5" customWidth="1"/>
    <col min="3600" max="3600" width="9.42578125" style="5" customWidth="1"/>
    <col min="3601" max="3840" width="11.42578125" style="5"/>
    <col min="3841" max="3841" width="9.42578125" style="5" customWidth="1"/>
    <col min="3842" max="3842" width="11.42578125" style="5" customWidth="1"/>
    <col min="3843" max="3853" width="10.140625" style="5" customWidth="1"/>
    <col min="3854" max="3854" width="11.140625" style="5" customWidth="1"/>
    <col min="3855" max="3855" width="9.85546875" style="5" customWidth="1"/>
    <col min="3856" max="3856" width="9.42578125" style="5" customWidth="1"/>
    <col min="3857" max="4096" width="11.42578125" style="5"/>
    <col min="4097" max="4097" width="9.42578125" style="5" customWidth="1"/>
    <col min="4098" max="4098" width="11.42578125" style="5" customWidth="1"/>
    <col min="4099" max="4109" width="10.140625" style="5" customWidth="1"/>
    <col min="4110" max="4110" width="11.140625" style="5" customWidth="1"/>
    <col min="4111" max="4111" width="9.85546875" style="5" customWidth="1"/>
    <col min="4112" max="4112" width="9.42578125" style="5" customWidth="1"/>
    <col min="4113" max="4352" width="11.42578125" style="5"/>
    <col min="4353" max="4353" width="9.42578125" style="5" customWidth="1"/>
    <col min="4354" max="4354" width="11.42578125" style="5" customWidth="1"/>
    <col min="4355" max="4365" width="10.140625" style="5" customWidth="1"/>
    <col min="4366" max="4366" width="11.140625" style="5" customWidth="1"/>
    <col min="4367" max="4367" width="9.85546875" style="5" customWidth="1"/>
    <col min="4368" max="4368" width="9.42578125" style="5" customWidth="1"/>
    <col min="4369" max="4608" width="11.42578125" style="5"/>
    <col min="4609" max="4609" width="9.42578125" style="5" customWidth="1"/>
    <col min="4610" max="4610" width="11.42578125" style="5" customWidth="1"/>
    <col min="4611" max="4621" width="10.140625" style="5" customWidth="1"/>
    <col min="4622" max="4622" width="11.140625" style="5" customWidth="1"/>
    <col min="4623" max="4623" width="9.85546875" style="5" customWidth="1"/>
    <col min="4624" max="4624" width="9.42578125" style="5" customWidth="1"/>
    <col min="4625" max="4864" width="11.42578125" style="5"/>
    <col min="4865" max="4865" width="9.42578125" style="5" customWidth="1"/>
    <col min="4866" max="4866" width="11.42578125" style="5" customWidth="1"/>
    <col min="4867" max="4877" width="10.140625" style="5" customWidth="1"/>
    <col min="4878" max="4878" width="11.140625" style="5" customWidth="1"/>
    <col min="4879" max="4879" width="9.85546875" style="5" customWidth="1"/>
    <col min="4880" max="4880" width="9.42578125" style="5" customWidth="1"/>
    <col min="4881" max="5120" width="11.42578125" style="5"/>
    <col min="5121" max="5121" width="9.42578125" style="5" customWidth="1"/>
    <col min="5122" max="5122" width="11.42578125" style="5" customWidth="1"/>
    <col min="5123" max="5133" width="10.140625" style="5" customWidth="1"/>
    <col min="5134" max="5134" width="11.140625" style="5" customWidth="1"/>
    <col min="5135" max="5135" width="9.85546875" style="5" customWidth="1"/>
    <col min="5136" max="5136" width="9.42578125" style="5" customWidth="1"/>
    <col min="5137" max="5376" width="11.42578125" style="5"/>
    <col min="5377" max="5377" width="9.42578125" style="5" customWidth="1"/>
    <col min="5378" max="5378" width="11.42578125" style="5" customWidth="1"/>
    <col min="5379" max="5389" width="10.140625" style="5" customWidth="1"/>
    <col min="5390" max="5390" width="11.140625" style="5" customWidth="1"/>
    <col min="5391" max="5391" width="9.85546875" style="5" customWidth="1"/>
    <col min="5392" max="5392" width="9.42578125" style="5" customWidth="1"/>
    <col min="5393" max="5632" width="11.42578125" style="5"/>
    <col min="5633" max="5633" width="9.42578125" style="5" customWidth="1"/>
    <col min="5634" max="5634" width="11.42578125" style="5" customWidth="1"/>
    <col min="5635" max="5645" width="10.140625" style="5" customWidth="1"/>
    <col min="5646" max="5646" width="11.140625" style="5" customWidth="1"/>
    <col min="5647" max="5647" width="9.85546875" style="5" customWidth="1"/>
    <col min="5648" max="5648" width="9.42578125" style="5" customWidth="1"/>
    <col min="5649" max="5888" width="11.42578125" style="5"/>
    <col min="5889" max="5889" width="9.42578125" style="5" customWidth="1"/>
    <col min="5890" max="5890" width="11.42578125" style="5" customWidth="1"/>
    <col min="5891" max="5901" width="10.140625" style="5" customWidth="1"/>
    <col min="5902" max="5902" width="11.140625" style="5" customWidth="1"/>
    <col min="5903" max="5903" width="9.85546875" style="5" customWidth="1"/>
    <col min="5904" max="5904" width="9.42578125" style="5" customWidth="1"/>
    <col min="5905" max="6144" width="11.42578125" style="5"/>
    <col min="6145" max="6145" width="9.42578125" style="5" customWidth="1"/>
    <col min="6146" max="6146" width="11.42578125" style="5" customWidth="1"/>
    <col min="6147" max="6157" width="10.140625" style="5" customWidth="1"/>
    <col min="6158" max="6158" width="11.140625" style="5" customWidth="1"/>
    <col min="6159" max="6159" width="9.85546875" style="5" customWidth="1"/>
    <col min="6160" max="6160" width="9.42578125" style="5" customWidth="1"/>
    <col min="6161" max="6400" width="11.42578125" style="5"/>
    <col min="6401" max="6401" width="9.42578125" style="5" customWidth="1"/>
    <col min="6402" max="6402" width="11.42578125" style="5" customWidth="1"/>
    <col min="6403" max="6413" width="10.140625" style="5" customWidth="1"/>
    <col min="6414" max="6414" width="11.140625" style="5" customWidth="1"/>
    <col min="6415" max="6415" width="9.85546875" style="5" customWidth="1"/>
    <col min="6416" max="6416" width="9.42578125" style="5" customWidth="1"/>
    <col min="6417" max="6656" width="11.42578125" style="5"/>
    <col min="6657" max="6657" width="9.42578125" style="5" customWidth="1"/>
    <col min="6658" max="6658" width="11.42578125" style="5" customWidth="1"/>
    <col min="6659" max="6669" width="10.140625" style="5" customWidth="1"/>
    <col min="6670" max="6670" width="11.140625" style="5" customWidth="1"/>
    <col min="6671" max="6671" width="9.85546875" style="5" customWidth="1"/>
    <col min="6672" max="6672" width="9.42578125" style="5" customWidth="1"/>
    <col min="6673" max="6912" width="11.42578125" style="5"/>
    <col min="6913" max="6913" width="9.42578125" style="5" customWidth="1"/>
    <col min="6914" max="6914" width="11.42578125" style="5" customWidth="1"/>
    <col min="6915" max="6925" width="10.140625" style="5" customWidth="1"/>
    <col min="6926" max="6926" width="11.140625" style="5" customWidth="1"/>
    <col min="6927" max="6927" width="9.85546875" style="5" customWidth="1"/>
    <col min="6928" max="6928" width="9.42578125" style="5" customWidth="1"/>
    <col min="6929" max="7168" width="11.42578125" style="5"/>
    <col min="7169" max="7169" width="9.42578125" style="5" customWidth="1"/>
    <col min="7170" max="7170" width="11.42578125" style="5" customWidth="1"/>
    <col min="7171" max="7181" width="10.140625" style="5" customWidth="1"/>
    <col min="7182" max="7182" width="11.140625" style="5" customWidth="1"/>
    <col min="7183" max="7183" width="9.85546875" style="5" customWidth="1"/>
    <col min="7184" max="7184" width="9.42578125" style="5" customWidth="1"/>
    <col min="7185" max="7424" width="11.42578125" style="5"/>
    <col min="7425" max="7425" width="9.42578125" style="5" customWidth="1"/>
    <col min="7426" max="7426" width="11.42578125" style="5" customWidth="1"/>
    <col min="7427" max="7437" width="10.140625" style="5" customWidth="1"/>
    <col min="7438" max="7438" width="11.140625" style="5" customWidth="1"/>
    <col min="7439" max="7439" width="9.85546875" style="5" customWidth="1"/>
    <col min="7440" max="7440" width="9.42578125" style="5" customWidth="1"/>
    <col min="7441" max="7680" width="11.42578125" style="5"/>
    <col min="7681" max="7681" width="9.42578125" style="5" customWidth="1"/>
    <col min="7682" max="7682" width="11.42578125" style="5" customWidth="1"/>
    <col min="7683" max="7693" width="10.140625" style="5" customWidth="1"/>
    <col min="7694" max="7694" width="11.140625" style="5" customWidth="1"/>
    <col min="7695" max="7695" width="9.85546875" style="5" customWidth="1"/>
    <col min="7696" max="7696" width="9.42578125" style="5" customWidth="1"/>
    <col min="7697" max="7936" width="11.42578125" style="5"/>
    <col min="7937" max="7937" width="9.42578125" style="5" customWidth="1"/>
    <col min="7938" max="7938" width="11.42578125" style="5" customWidth="1"/>
    <col min="7939" max="7949" width="10.140625" style="5" customWidth="1"/>
    <col min="7950" max="7950" width="11.140625" style="5" customWidth="1"/>
    <col min="7951" max="7951" width="9.85546875" style="5" customWidth="1"/>
    <col min="7952" max="7952" width="9.42578125" style="5" customWidth="1"/>
    <col min="7953" max="8192" width="11.42578125" style="5"/>
    <col min="8193" max="8193" width="9.42578125" style="5" customWidth="1"/>
    <col min="8194" max="8194" width="11.42578125" style="5" customWidth="1"/>
    <col min="8195" max="8205" width="10.140625" style="5" customWidth="1"/>
    <col min="8206" max="8206" width="11.140625" style="5" customWidth="1"/>
    <col min="8207" max="8207" width="9.85546875" style="5" customWidth="1"/>
    <col min="8208" max="8208" width="9.42578125" style="5" customWidth="1"/>
    <col min="8209" max="8448" width="11.42578125" style="5"/>
    <col min="8449" max="8449" width="9.42578125" style="5" customWidth="1"/>
    <col min="8450" max="8450" width="11.42578125" style="5" customWidth="1"/>
    <col min="8451" max="8461" width="10.140625" style="5" customWidth="1"/>
    <col min="8462" max="8462" width="11.140625" style="5" customWidth="1"/>
    <col min="8463" max="8463" width="9.85546875" style="5" customWidth="1"/>
    <col min="8464" max="8464" width="9.42578125" style="5" customWidth="1"/>
    <col min="8465" max="8704" width="11.42578125" style="5"/>
    <col min="8705" max="8705" width="9.42578125" style="5" customWidth="1"/>
    <col min="8706" max="8706" width="11.42578125" style="5" customWidth="1"/>
    <col min="8707" max="8717" width="10.140625" style="5" customWidth="1"/>
    <col min="8718" max="8718" width="11.140625" style="5" customWidth="1"/>
    <col min="8719" max="8719" width="9.85546875" style="5" customWidth="1"/>
    <col min="8720" max="8720" width="9.42578125" style="5" customWidth="1"/>
    <col min="8721" max="8960" width="11.42578125" style="5"/>
    <col min="8961" max="8961" width="9.42578125" style="5" customWidth="1"/>
    <col min="8962" max="8962" width="11.42578125" style="5" customWidth="1"/>
    <col min="8963" max="8973" width="10.140625" style="5" customWidth="1"/>
    <col min="8974" max="8974" width="11.140625" style="5" customWidth="1"/>
    <col min="8975" max="8975" width="9.85546875" style="5" customWidth="1"/>
    <col min="8976" max="8976" width="9.42578125" style="5" customWidth="1"/>
    <col min="8977" max="9216" width="11.42578125" style="5"/>
    <col min="9217" max="9217" width="9.42578125" style="5" customWidth="1"/>
    <col min="9218" max="9218" width="11.42578125" style="5" customWidth="1"/>
    <col min="9219" max="9229" width="10.140625" style="5" customWidth="1"/>
    <col min="9230" max="9230" width="11.140625" style="5" customWidth="1"/>
    <col min="9231" max="9231" width="9.85546875" style="5" customWidth="1"/>
    <col min="9232" max="9232" width="9.42578125" style="5" customWidth="1"/>
    <col min="9233" max="9472" width="11.42578125" style="5"/>
    <col min="9473" max="9473" width="9.42578125" style="5" customWidth="1"/>
    <col min="9474" max="9474" width="11.42578125" style="5" customWidth="1"/>
    <col min="9475" max="9485" width="10.140625" style="5" customWidth="1"/>
    <col min="9486" max="9486" width="11.140625" style="5" customWidth="1"/>
    <col min="9487" max="9487" width="9.85546875" style="5" customWidth="1"/>
    <col min="9488" max="9488" width="9.42578125" style="5" customWidth="1"/>
    <col min="9489" max="9728" width="11.42578125" style="5"/>
    <col min="9729" max="9729" width="9.42578125" style="5" customWidth="1"/>
    <col min="9730" max="9730" width="11.42578125" style="5" customWidth="1"/>
    <col min="9731" max="9741" width="10.140625" style="5" customWidth="1"/>
    <col min="9742" max="9742" width="11.140625" style="5" customWidth="1"/>
    <col min="9743" max="9743" width="9.85546875" style="5" customWidth="1"/>
    <col min="9744" max="9744" width="9.42578125" style="5" customWidth="1"/>
    <col min="9745" max="9984" width="11.42578125" style="5"/>
    <col min="9985" max="9985" width="9.42578125" style="5" customWidth="1"/>
    <col min="9986" max="9986" width="11.42578125" style="5" customWidth="1"/>
    <col min="9987" max="9997" width="10.140625" style="5" customWidth="1"/>
    <col min="9998" max="9998" width="11.140625" style="5" customWidth="1"/>
    <col min="9999" max="9999" width="9.85546875" style="5" customWidth="1"/>
    <col min="10000" max="10000" width="9.42578125" style="5" customWidth="1"/>
    <col min="10001" max="10240" width="11.42578125" style="5"/>
    <col min="10241" max="10241" width="9.42578125" style="5" customWidth="1"/>
    <col min="10242" max="10242" width="11.42578125" style="5" customWidth="1"/>
    <col min="10243" max="10253" width="10.140625" style="5" customWidth="1"/>
    <col min="10254" max="10254" width="11.140625" style="5" customWidth="1"/>
    <col min="10255" max="10255" width="9.85546875" style="5" customWidth="1"/>
    <col min="10256" max="10256" width="9.42578125" style="5" customWidth="1"/>
    <col min="10257" max="10496" width="11.42578125" style="5"/>
    <col min="10497" max="10497" width="9.42578125" style="5" customWidth="1"/>
    <col min="10498" max="10498" width="11.42578125" style="5" customWidth="1"/>
    <col min="10499" max="10509" width="10.140625" style="5" customWidth="1"/>
    <col min="10510" max="10510" width="11.140625" style="5" customWidth="1"/>
    <col min="10511" max="10511" width="9.85546875" style="5" customWidth="1"/>
    <col min="10512" max="10512" width="9.42578125" style="5" customWidth="1"/>
    <col min="10513" max="10752" width="11.42578125" style="5"/>
    <col min="10753" max="10753" width="9.42578125" style="5" customWidth="1"/>
    <col min="10754" max="10754" width="11.42578125" style="5" customWidth="1"/>
    <col min="10755" max="10765" width="10.140625" style="5" customWidth="1"/>
    <col min="10766" max="10766" width="11.140625" style="5" customWidth="1"/>
    <col min="10767" max="10767" width="9.85546875" style="5" customWidth="1"/>
    <col min="10768" max="10768" width="9.42578125" style="5" customWidth="1"/>
    <col min="10769" max="11008" width="11.42578125" style="5"/>
    <col min="11009" max="11009" width="9.42578125" style="5" customWidth="1"/>
    <col min="11010" max="11010" width="11.42578125" style="5" customWidth="1"/>
    <col min="11011" max="11021" width="10.140625" style="5" customWidth="1"/>
    <col min="11022" max="11022" width="11.140625" style="5" customWidth="1"/>
    <col min="11023" max="11023" width="9.85546875" style="5" customWidth="1"/>
    <col min="11024" max="11024" width="9.42578125" style="5" customWidth="1"/>
    <col min="11025" max="11264" width="11.42578125" style="5"/>
    <col min="11265" max="11265" width="9.42578125" style="5" customWidth="1"/>
    <col min="11266" max="11266" width="11.42578125" style="5" customWidth="1"/>
    <col min="11267" max="11277" width="10.140625" style="5" customWidth="1"/>
    <col min="11278" max="11278" width="11.140625" style="5" customWidth="1"/>
    <col min="11279" max="11279" width="9.85546875" style="5" customWidth="1"/>
    <col min="11280" max="11280" width="9.42578125" style="5" customWidth="1"/>
    <col min="11281" max="11520" width="11.42578125" style="5"/>
    <col min="11521" max="11521" width="9.42578125" style="5" customWidth="1"/>
    <col min="11522" max="11522" width="11.42578125" style="5" customWidth="1"/>
    <col min="11523" max="11533" width="10.140625" style="5" customWidth="1"/>
    <col min="11534" max="11534" width="11.140625" style="5" customWidth="1"/>
    <col min="11535" max="11535" width="9.85546875" style="5" customWidth="1"/>
    <col min="11536" max="11536" width="9.42578125" style="5" customWidth="1"/>
    <col min="11537" max="11776" width="11.42578125" style="5"/>
    <col min="11777" max="11777" width="9.42578125" style="5" customWidth="1"/>
    <col min="11778" max="11778" width="11.42578125" style="5" customWidth="1"/>
    <col min="11779" max="11789" width="10.140625" style="5" customWidth="1"/>
    <col min="11790" max="11790" width="11.140625" style="5" customWidth="1"/>
    <col min="11791" max="11791" width="9.85546875" style="5" customWidth="1"/>
    <col min="11792" max="11792" width="9.42578125" style="5" customWidth="1"/>
    <col min="11793" max="12032" width="11.42578125" style="5"/>
    <col min="12033" max="12033" width="9.42578125" style="5" customWidth="1"/>
    <col min="12034" max="12034" width="11.42578125" style="5" customWidth="1"/>
    <col min="12035" max="12045" width="10.140625" style="5" customWidth="1"/>
    <col min="12046" max="12046" width="11.140625" style="5" customWidth="1"/>
    <col min="12047" max="12047" width="9.85546875" style="5" customWidth="1"/>
    <col min="12048" max="12048" width="9.42578125" style="5" customWidth="1"/>
    <col min="12049" max="12288" width="11.42578125" style="5"/>
    <col min="12289" max="12289" width="9.42578125" style="5" customWidth="1"/>
    <col min="12290" max="12290" width="11.42578125" style="5" customWidth="1"/>
    <col min="12291" max="12301" width="10.140625" style="5" customWidth="1"/>
    <col min="12302" max="12302" width="11.140625" style="5" customWidth="1"/>
    <col min="12303" max="12303" width="9.85546875" style="5" customWidth="1"/>
    <col min="12304" max="12304" width="9.42578125" style="5" customWidth="1"/>
    <col min="12305" max="12544" width="11.42578125" style="5"/>
    <col min="12545" max="12545" width="9.42578125" style="5" customWidth="1"/>
    <col min="12546" max="12546" width="11.42578125" style="5" customWidth="1"/>
    <col min="12547" max="12557" width="10.140625" style="5" customWidth="1"/>
    <col min="12558" max="12558" width="11.140625" style="5" customWidth="1"/>
    <col min="12559" max="12559" width="9.85546875" style="5" customWidth="1"/>
    <col min="12560" max="12560" width="9.42578125" style="5" customWidth="1"/>
    <col min="12561" max="12800" width="11.42578125" style="5"/>
    <col min="12801" max="12801" width="9.42578125" style="5" customWidth="1"/>
    <col min="12802" max="12802" width="11.42578125" style="5" customWidth="1"/>
    <col min="12803" max="12813" width="10.140625" style="5" customWidth="1"/>
    <col min="12814" max="12814" width="11.140625" style="5" customWidth="1"/>
    <col min="12815" max="12815" width="9.85546875" style="5" customWidth="1"/>
    <col min="12816" max="12816" width="9.42578125" style="5" customWidth="1"/>
    <col min="12817" max="13056" width="11.42578125" style="5"/>
    <col min="13057" max="13057" width="9.42578125" style="5" customWidth="1"/>
    <col min="13058" max="13058" width="11.42578125" style="5" customWidth="1"/>
    <col min="13059" max="13069" width="10.140625" style="5" customWidth="1"/>
    <col min="13070" max="13070" width="11.140625" style="5" customWidth="1"/>
    <col min="13071" max="13071" width="9.85546875" style="5" customWidth="1"/>
    <col min="13072" max="13072" width="9.42578125" style="5" customWidth="1"/>
    <col min="13073" max="13312" width="11.42578125" style="5"/>
    <col min="13313" max="13313" width="9.42578125" style="5" customWidth="1"/>
    <col min="13314" max="13314" width="11.42578125" style="5" customWidth="1"/>
    <col min="13315" max="13325" width="10.140625" style="5" customWidth="1"/>
    <col min="13326" max="13326" width="11.140625" style="5" customWidth="1"/>
    <col min="13327" max="13327" width="9.85546875" style="5" customWidth="1"/>
    <col min="13328" max="13328" width="9.42578125" style="5" customWidth="1"/>
    <col min="13329" max="13568" width="11.42578125" style="5"/>
    <col min="13569" max="13569" width="9.42578125" style="5" customWidth="1"/>
    <col min="13570" max="13570" width="11.42578125" style="5" customWidth="1"/>
    <col min="13571" max="13581" width="10.140625" style="5" customWidth="1"/>
    <col min="13582" max="13582" width="11.140625" style="5" customWidth="1"/>
    <col min="13583" max="13583" width="9.85546875" style="5" customWidth="1"/>
    <col min="13584" max="13584" width="9.42578125" style="5" customWidth="1"/>
    <col min="13585" max="13824" width="11.42578125" style="5"/>
    <col min="13825" max="13825" width="9.42578125" style="5" customWidth="1"/>
    <col min="13826" max="13826" width="11.42578125" style="5" customWidth="1"/>
    <col min="13827" max="13837" width="10.140625" style="5" customWidth="1"/>
    <col min="13838" max="13838" width="11.140625" style="5" customWidth="1"/>
    <col min="13839" max="13839" width="9.85546875" style="5" customWidth="1"/>
    <col min="13840" max="13840" width="9.42578125" style="5" customWidth="1"/>
    <col min="13841" max="14080" width="11.42578125" style="5"/>
    <col min="14081" max="14081" width="9.42578125" style="5" customWidth="1"/>
    <col min="14082" max="14082" width="11.42578125" style="5" customWidth="1"/>
    <col min="14083" max="14093" width="10.140625" style="5" customWidth="1"/>
    <col min="14094" max="14094" width="11.140625" style="5" customWidth="1"/>
    <col min="14095" max="14095" width="9.85546875" style="5" customWidth="1"/>
    <col min="14096" max="14096" width="9.42578125" style="5" customWidth="1"/>
    <col min="14097" max="14336" width="11.42578125" style="5"/>
    <col min="14337" max="14337" width="9.42578125" style="5" customWidth="1"/>
    <col min="14338" max="14338" width="11.42578125" style="5" customWidth="1"/>
    <col min="14339" max="14349" width="10.140625" style="5" customWidth="1"/>
    <col min="14350" max="14350" width="11.140625" style="5" customWidth="1"/>
    <col min="14351" max="14351" width="9.85546875" style="5" customWidth="1"/>
    <col min="14352" max="14352" width="9.42578125" style="5" customWidth="1"/>
    <col min="14353" max="14592" width="11.42578125" style="5"/>
    <col min="14593" max="14593" width="9.42578125" style="5" customWidth="1"/>
    <col min="14594" max="14594" width="11.42578125" style="5" customWidth="1"/>
    <col min="14595" max="14605" width="10.140625" style="5" customWidth="1"/>
    <col min="14606" max="14606" width="11.140625" style="5" customWidth="1"/>
    <col min="14607" max="14607" width="9.85546875" style="5" customWidth="1"/>
    <col min="14608" max="14608" width="9.42578125" style="5" customWidth="1"/>
    <col min="14609" max="14848" width="11.42578125" style="5"/>
    <col min="14849" max="14849" width="9.42578125" style="5" customWidth="1"/>
    <col min="14850" max="14850" width="11.42578125" style="5" customWidth="1"/>
    <col min="14851" max="14861" width="10.140625" style="5" customWidth="1"/>
    <col min="14862" max="14862" width="11.140625" style="5" customWidth="1"/>
    <col min="14863" max="14863" width="9.85546875" style="5" customWidth="1"/>
    <col min="14864" max="14864" width="9.42578125" style="5" customWidth="1"/>
    <col min="14865" max="15104" width="11.42578125" style="5"/>
    <col min="15105" max="15105" width="9.42578125" style="5" customWidth="1"/>
    <col min="15106" max="15106" width="11.42578125" style="5" customWidth="1"/>
    <col min="15107" max="15117" width="10.140625" style="5" customWidth="1"/>
    <col min="15118" max="15118" width="11.140625" style="5" customWidth="1"/>
    <col min="15119" max="15119" width="9.85546875" style="5" customWidth="1"/>
    <col min="15120" max="15120" width="9.42578125" style="5" customWidth="1"/>
    <col min="15121" max="15360" width="11.42578125" style="5"/>
    <col min="15361" max="15361" width="9.42578125" style="5" customWidth="1"/>
    <col min="15362" max="15362" width="11.42578125" style="5" customWidth="1"/>
    <col min="15363" max="15373" width="10.140625" style="5" customWidth="1"/>
    <col min="15374" max="15374" width="11.140625" style="5" customWidth="1"/>
    <col min="15375" max="15375" width="9.85546875" style="5" customWidth="1"/>
    <col min="15376" max="15376" width="9.42578125" style="5" customWidth="1"/>
    <col min="15377" max="15616" width="11.42578125" style="5"/>
    <col min="15617" max="15617" width="9.42578125" style="5" customWidth="1"/>
    <col min="15618" max="15618" width="11.42578125" style="5" customWidth="1"/>
    <col min="15619" max="15629" width="10.140625" style="5" customWidth="1"/>
    <col min="15630" max="15630" width="11.140625" style="5" customWidth="1"/>
    <col min="15631" max="15631" width="9.85546875" style="5" customWidth="1"/>
    <col min="15632" max="15632" width="9.42578125" style="5" customWidth="1"/>
    <col min="15633" max="15872" width="11.42578125" style="5"/>
    <col min="15873" max="15873" width="9.42578125" style="5" customWidth="1"/>
    <col min="15874" max="15874" width="11.42578125" style="5" customWidth="1"/>
    <col min="15875" max="15885" width="10.140625" style="5" customWidth="1"/>
    <col min="15886" max="15886" width="11.140625" style="5" customWidth="1"/>
    <col min="15887" max="15887" width="9.85546875" style="5" customWidth="1"/>
    <col min="15888" max="15888" width="9.42578125" style="5" customWidth="1"/>
    <col min="15889" max="16128" width="11.42578125" style="5"/>
    <col min="16129" max="16129" width="9.42578125" style="5" customWidth="1"/>
    <col min="16130" max="16130" width="11.42578125" style="5" customWidth="1"/>
    <col min="16131" max="16141" width="10.140625" style="5" customWidth="1"/>
    <col min="16142" max="16142" width="11.140625" style="5" customWidth="1"/>
    <col min="16143" max="16143" width="9.85546875" style="5" customWidth="1"/>
    <col min="16144" max="16144" width="9.42578125" style="5" customWidth="1"/>
    <col min="16145" max="16384" width="11.42578125" style="5"/>
  </cols>
  <sheetData>
    <row r="1" spans="1:16" ht="18.75" customHeight="1">
      <c r="A1" s="1"/>
      <c r="B1" s="2"/>
    </row>
    <row r="2" spans="1:16" ht="27.75">
      <c r="A2" s="6" t="s">
        <v>0</v>
      </c>
      <c r="B2" s="7"/>
      <c r="C2" s="7"/>
      <c r="D2" s="7"/>
      <c r="E2" s="7"/>
      <c r="F2" s="7"/>
      <c r="G2" s="7"/>
      <c r="H2" s="7"/>
      <c r="I2" s="7"/>
      <c r="J2" s="7"/>
      <c r="K2" s="7"/>
      <c r="L2" s="7"/>
      <c r="M2" s="7"/>
      <c r="N2" s="7"/>
      <c r="O2" s="7"/>
    </row>
    <row r="3" spans="1:16" s="12" customFormat="1" ht="16.5">
      <c r="A3" s="8">
        <v>45077</v>
      </c>
      <c r="B3" s="9"/>
      <c r="C3" s="10"/>
      <c r="D3" s="10"/>
      <c r="E3" s="10"/>
      <c r="F3" s="10"/>
      <c r="G3" s="10"/>
      <c r="H3" s="10"/>
      <c r="I3" s="10"/>
      <c r="J3" s="10"/>
      <c r="K3" s="10"/>
      <c r="L3" s="10"/>
      <c r="M3" s="10"/>
      <c r="N3" s="10"/>
      <c r="O3" s="10"/>
      <c r="P3" s="11"/>
    </row>
    <row r="4" spans="1:16" s="12" customFormat="1" ht="10.5" customHeight="1" thickBot="1">
      <c r="A4" s="13"/>
      <c r="B4" s="14"/>
      <c r="C4" s="10"/>
      <c r="D4" s="10"/>
      <c r="E4" s="10"/>
      <c r="F4" s="10"/>
      <c r="G4" s="10"/>
      <c r="H4" s="10"/>
      <c r="I4" s="10"/>
      <c r="J4" s="10"/>
      <c r="K4" s="10"/>
      <c r="L4" s="10"/>
      <c r="M4" s="10"/>
      <c r="N4" s="10"/>
      <c r="O4" s="15"/>
      <c r="P4" s="16"/>
    </row>
    <row r="5" spans="1:16" ht="14.1" customHeight="1">
      <c r="A5" s="1909"/>
      <c r="B5" s="1909"/>
      <c r="C5" s="17" t="s">
        <v>1</v>
      </c>
      <c r="D5" s="17"/>
      <c r="E5" s="17"/>
      <c r="F5" s="17"/>
      <c r="G5" s="17"/>
      <c r="H5" s="17"/>
      <c r="I5" s="17"/>
      <c r="J5" s="17"/>
      <c r="K5" s="17"/>
      <c r="L5" s="17"/>
      <c r="M5" s="17"/>
      <c r="N5" s="1911" t="s">
        <v>2</v>
      </c>
      <c r="O5" s="18" t="s">
        <v>3</v>
      </c>
      <c r="P5" s="18" t="s">
        <v>3</v>
      </c>
    </row>
    <row r="6" spans="1:16" ht="14.1" customHeight="1">
      <c r="A6" s="1910"/>
      <c r="B6" s="1910"/>
      <c r="C6" s="19" t="s">
        <v>4</v>
      </c>
      <c r="D6" s="19" t="s">
        <v>5</v>
      </c>
      <c r="E6" s="19" t="s">
        <v>6</v>
      </c>
      <c r="F6" s="19" t="s">
        <v>7</v>
      </c>
      <c r="G6" s="19" t="s">
        <v>8</v>
      </c>
      <c r="H6" s="19" t="s">
        <v>9</v>
      </c>
      <c r="I6" s="19" t="s">
        <v>10</v>
      </c>
      <c r="J6" s="19" t="s">
        <v>11</v>
      </c>
      <c r="K6" s="19" t="s">
        <v>12</v>
      </c>
      <c r="L6" s="19" t="s">
        <v>13</v>
      </c>
      <c r="M6" s="19" t="s">
        <v>14</v>
      </c>
      <c r="N6" s="1912"/>
      <c r="O6" s="20" t="s">
        <v>15</v>
      </c>
      <c r="P6" s="20" t="s">
        <v>16</v>
      </c>
    </row>
    <row r="7" spans="1:16" ht="3.95" customHeight="1">
      <c r="A7" s="21"/>
      <c r="B7" s="22"/>
      <c r="C7" s="23"/>
      <c r="D7" s="23"/>
      <c r="E7" s="23"/>
      <c r="F7" s="23"/>
      <c r="G7" s="23"/>
      <c r="H7" s="23"/>
      <c r="I7" s="23"/>
      <c r="J7" s="23"/>
      <c r="K7" s="23"/>
      <c r="L7" s="23"/>
      <c r="M7" s="23"/>
      <c r="N7" s="22"/>
      <c r="O7" s="24"/>
      <c r="P7" s="24"/>
    </row>
    <row r="8" spans="1:16">
      <c r="A8" s="25" t="s">
        <v>17</v>
      </c>
      <c r="B8" s="26"/>
      <c r="C8" s="27">
        <v>20</v>
      </c>
      <c r="D8" s="27">
        <v>55823</v>
      </c>
      <c r="E8" s="27">
        <v>375458</v>
      </c>
      <c r="F8" s="27">
        <v>271796</v>
      </c>
      <c r="G8" s="27">
        <v>125888</v>
      </c>
      <c r="H8" s="27">
        <v>71860</v>
      </c>
      <c r="I8" s="27">
        <v>46599</v>
      </c>
      <c r="J8" s="27">
        <v>28305</v>
      </c>
      <c r="K8" s="27">
        <v>18335</v>
      </c>
      <c r="L8" s="27">
        <v>11182</v>
      </c>
      <c r="M8" s="27">
        <v>9196</v>
      </c>
      <c r="N8" s="27">
        <v>1014462</v>
      </c>
      <c r="O8" s="28">
        <v>100</v>
      </c>
      <c r="P8" s="29">
        <v>11.24108809830564</v>
      </c>
    </row>
    <row r="9" spans="1:16">
      <c r="A9" s="30"/>
      <c r="B9" s="31" t="s">
        <v>18</v>
      </c>
      <c r="C9" s="32">
        <v>11</v>
      </c>
      <c r="D9" s="32">
        <v>32084</v>
      </c>
      <c r="E9" s="32">
        <v>207302</v>
      </c>
      <c r="F9" s="32">
        <v>145295</v>
      </c>
      <c r="G9" s="32">
        <v>70986</v>
      </c>
      <c r="H9" s="32">
        <v>40593</v>
      </c>
      <c r="I9" s="32">
        <v>25990</v>
      </c>
      <c r="J9" s="32">
        <v>15731</v>
      </c>
      <c r="K9" s="32">
        <v>10581</v>
      </c>
      <c r="L9" s="32">
        <v>6728</v>
      </c>
      <c r="M9" s="32">
        <v>5960</v>
      </c>
      <c r="N9" s="32">
        <v>561261</v>
      </c>
      <c r="O9" s="29">
        <v>55.325975738864543</v>
      </c>
      <c r="P9" s="33"/>
    </row>
    <row r="10" spans="1:16">
      <c r="A10" s="34"/>
      <c r="B10" s="35" t="s">
        <v>19</v>
      </c>
      <c r="C10" s="36">
        <v>9</v>
      </c>
      <c r="D10" s="36">
        <v>23739</v>
      </c>
      <c r="E10" s="36">
        <v>168156</v>
      </c>
      <c r="F10" s="36">
        <v>126501</v>
      </c>
      <c r="G10" s="36">
        <v>54902</v>
      </c>
      <c r="H10" s="36">
        <v>31267</v>
      </c>
      <c r="I10" s="36">
        <v>20609</v>
      </c>
      <c r="J10" s="36">
        <v>12574</v>
      </c>
      <c r="K10" s="36">
        <v>7754</v>
      </c>
      <c r="L10" s="36">
        <v>4454</v>
      </c>
      <c r="M10" s="36">
        <v>3236</v>
      </c>
      <c r="N10" s="36">
        <v>453201</v>
      </c>
      <c r="O10" s="37">
        <v>44.674024261135457</v>
      </c>
      <c r="P10" s="37"/>
    </row>
    <row r="11" spans="1:16" s="39" customFormat="1" ht="14.1" customHeight="1">
      <c r="A11" s="25" t="s">
        <v>20</v>
      </c>
      <c r="B11" s="38"/>
      <c r="C11" s="27">
        <v>219148</v>
      </c>
      <c r="D11" s="27">
        <v>661367</v>
      </c>
      <c r="E11" s="27">
        <v>530238</v>
      </c>
      <c r="F11" s="27">
        <v>458488</v>
      </c>
      <c r="G11" s="27">
        <v>439726</v>
      </c>
      <c r="H11" s="27">
        <v>434916</v>
      </c>
      <c r="I11" s="27">
        <v>395820</v>
      </c>
      <c r="J11" s="27">
        <v>304563</v>
      </c>
      <c r="K11" s="27">
        <v>215457</v>
      </c>
      <c r="L11" s="27">
        <v>140937</v>
      </c>
      <c r="M11" s="27">
        <v>129280</v>
      </c>
      <c r="N11" s="27">
        <v>3929940</v>
      </c>
      <c r="O11" s="28">
        <v>100</v>
      </c>
      <c r="P11" s="29">
        <v>43.547024689988653</v>
      </c>
    </row>
    <row r="12" spans="1:16" s="39" customFormat="1" ht="14.1" customHeight="1">
      <c r="A12" s="30"/>
      <c r="B12" s="31" t="s">
        <v>18</v>
      </c>
      <c r="C12" s="32">
        <v>128849</v>
      </c>
      <c r="D12" s="32">
        <v>367611</v>
      </c>
      <c r="E12" s="32">
        <v>284570</v>
      </c>
      <c r="F12" s="32">
        <v>257969</v>
      </c>
      <c r="G12" s="32">
        <v>251646</v>
      </c>
      <c r="H12" s="32">
        <v>251425</v>
      </c>
      <c r="I12" s="32">
        <v>232722</v>
      </c>
      <c r="J12" s="32">
        <v>182545</v>
      </c>
      <c r="K12" s="32">
        <v>134460</v>
      </c>
      <c r="L12" s="32">
        <v>92243</v>
      </c>
      <c r="M12" s="32">
        <v>90636</v>
      </c>
      <c r="N12" s="32">
        <v>2274676</v>
      </c>
      <c r="O12" s="29">
        <v>57.880680112164562</v>
      </c>
      <c r="P12" s="33"/>
    </row>
    <row r="13" spans="1:16" s="39" customFormat="1" ht="14.1" customHeight="1">
      <c r="A13" s="34"/>
      <c r="B13" s="35" t="s">
        <v>19</v>
      </c>
      <c r="C13" s="36">
        <v>90299</v>
      </c>
      <c r="D13" s="36">
        <v>293756</v>
      </c>
      <c r="E13" s="36">
        <v>245668</v>
      </c>
      <c r="F13" s="36">
        <v>200519</v>
      </c>
      <c r="G13" s="36">
        <v>188080</v>
      </c>
      <c r="H13" s="36">
        <v>183491</v>
      </c>
      <c r="I13" s="36">
        <v>163098</v>
      </c>
      <c r="J13" s="36">
        <v>122018</v>
      </c>
      <c r="K13" s="36">
        <v>80997</v>
      </c>
      <c r="L13" s="36">
        <v>48694</v>
      </c>
      <c r="M13" s="36">
        <v>38644</v>
      </c>
      <c r="N13" s="36">
        <v>1655264</v>
      </c>
      <c r="O13" s="37">
        <v>42.119319887835438</v>
      </c>
      <c r="P13" s="37"/>
    </row>
    <row r="14" spans="1:16" s="39" customFormat="1" ht="14.1" customHeight="1">
      <c r="A14" s="25" t="s">
        <v>21</v>
      </c>
      <c r="B14" s="38"/>
      <c r="C14" s="27">
        <v>29</v>
      </c>
      <c r="D14" s="27">
        <v>231714</v>
      </c>
      <c r="E14" s="27">
        <v>407218</v>
      </c>
      <c r="F14" s="27">
        <v>359916</v>
      </c>
      <c r="G14" s="27">
        <v>329263</v>
      </c>
      <c r="H14" s="27">
        <v>284834</v>
      </c>
      <c r="I14" s="27">
        <v>246089</v>
      </c>
      <c r="J14" s="27">
        <v>183904</v>
      </c>
      <c r="K14" s="27">
        <v>129235</v>
      </c>
      <c r="L14" s="27">
        <v>87175</v>
      </c>
      <c r="M14" s="27">
        <v>82602</v>
      </c>
      <c r="N14" s="27">
        <v>2341979</v>
      </c>
      <c r="O14" s="28">
        <v>100</v>
      </c>
      <c r="P14" s="29">
        <v>25.95108763401857</v>
      </c>
    </row>
    <row r="15" spans="1:16" s="39" customFormat="1" ht="14.1" customHeight="1">
      <c r="A15" s="30"/>
      <c r="B15" s="31" t="s">
        <v>18</v>
      </c>
      <c r="C15" s="40">
        <v>19</v>
      </c>
      <c r="D15" s="41">
        <v>132543</v>
      </c>
      <c r="E15" s="41">
        <v>223239</v>
      </c>
      <c r="F15" s="41">
        <v>198106</v>
      </c>
      <c r="G15" s="41">
        <v>183349</v>
      </c>
      <c r="H15" s="41">
        <v>164309</v>
      </c>
      <c r="I15" s="41">
        <v>149661</v>
      </c>
      <c r="J15" s="41">
        <v>115693</v>
      </c>
      <c r="K15" s="41">
        <v>84857</v>
      </c>
      <c r="L15" s="41">
        <v>60202</v>
      </c>
      <c r="M15" s="41">
        <v>60632</v>
      </c>
      <c r="N15" s="41">
        <v>1372610</v>
      </c>
      <c r="O15" s="29">
        <v>58.608979841407631</v>
      </c>
      <c r="P15" s="33"/>
    </row>
    <row r="16" spans="1:16" s="39" customFormat="1" ht="14.1" customHeight="1">
      <c r="A16" s="34"/>
      <c r="B16" s="35" t="s">
        <v>19</v>
      </c>
      <c r="C16" s="42">
        <v>10</v>
      </c>
      <c r="D16" s="43">
        <v>99171</v>
      </c>
      <c r="E16" s="43">
        <v>183979</v>
      </c>
      <c r="F16" s="43">
        <v>161810</v>
      </c>
      <c r="G16" s="43">
        <v>145914</v>
      </c>
      <c r="H16" s="43">
        <v>120525</v>
      </c>
      <c r="I16" s="43">
        <v>96428</v>
      </c>
      <c r="J16" s="43">
        <v>68211</v>
      </c>
      <c r="K16" s="43">
        <v>44378</v>
      </c>
      <c r="L16" s="43">
        <v>26973</v>
      </c>
      <c r="M16" s="43">
        <v>21970</v>
      </c>
      <c r="N16" s="43">
        <v>969369</v>
      </c>
      <c r="O16" s="37">
        <v>41.391020158592369</v>
      </c>
      <c r="P16" s="37"/>
    </row>
    <row r="17" spans="1:16" s="39" customFormat="1" ht="14.1" customHeight="1">
      <c r="A17" s="25" t="s">
        <v>22</v>
      </c>
      <c r="B17" s="38"/>
      <c r="C17" s="27">
        <v>5</v>
      </c>
      <c r="D17" s="44">
        <v>548</v>
      </c>
      <c r="E17" s="44">
        <v>32847</v>
      </c>
      <c r="F17" s="44">
        <v>163574</v>
      </c>
      <c r="G17" s="44">
        <v>259186</v>
      </c>
      <c r="H17" s="44">
        <v>298408</v>
      </c>
      <c r="I17" s="44">
        <v>295101</v>
      </c>
      <c r="J17" s="44">
        <v>248579</v>
      </c>
      <c r="K17" s="44">
        <v>184946</v>
      </c>
      <c r="L17" s="44">
        <v>124834</v>
      </c>
      <c r="M17" s="44">
        <v>130180</v>
      </c>
      <c r="N17" s="44">
        <v>1738208</v>
      </c>
      <c r="O17" s="28">
        <v>100</v>
      </c>
      <c r="P17" s="29">
        <v>19.260799577687138</v>
      </c>
    </row>
    <row r="18" spans="1:16" s="39" customFormat="1" ht="14.1" customHeight="1">
      <c r="A18" s="30"/>
      <c r="B18" s="31" t="s">
        <v>18</v>
      </c>
      <c r="C18" s="40">
        <v>1</v>
      </c>
      <c r="D18" s="41">
        <v>252</v>
      </c>
      <c r="E18" s="41">
        <v>20298</v>
      </c>
      <c r="F18" s="41">
        <v>105065</v>
      </c>
      <c r="G18" s="41">
        <v>167683</v>
      </c>
      <c r="H18" s="41">
        <v>191670</v>
      </c>
      <c r="I18" s="41">
        <v>191057</v>
      </c>
      <c r="J18" s="41">
        <v>164038</v>
      </c>
      <c r="K18" s="41">
        <v>126144</v>
      </c>
      <c r="L18" s="41">
        <v>88338</v>
      </c>
      <c r="M18" s="41">
        <v>96940</v>
      </c>
      <c r="N18" s="41">
        <v>1151486</v>
      </c>
      <c r="O18" s="29">
        <v>66.245581656510609</v>
      </c>
      <c r="P18" s="33"/>
    </row>
    <row r="19" spans="1:16" s="39" customFormat="1" ht="14.1" customHeight="1">
      <c r="A19" s="34"/>
      <c r="B19" s="35" t="s">
        <v>19</v>
      </c>
      <c r="C19" s="42">
        <v>4</v>
      </c>
      <c r="D19" s="43">
        <v>296</v>
      </c>
      <c r="E19" s="43">
        <v>12549</v>
      </c>
      <c r="F19" s="43">
        <v>58509</v>
      </c>
      <c r="G19" s="43">
        <v>91503</v>
      </c>
      <c r="H19" s="43">
        <v>106738</v>
      </c>
      <c r="I19" s="43">
        <v>104044</v>
      </c>
      <c r="J19" s="43">
        <v>84541</v>
      </c>
      <c r="K19" s="43">
        <v>58802</v>
      </c>
      <c r="L19" s="43">
        <v>36496</v>
      </c>
      <c r="M19" s="43">
        <v>33240</v>
      </c>
      <c r="N19" s="43">
        <v>586722</v>
      </c>
      <c r="O19" s="37">
        <v>33.754418343489384</v>
      </c>
      <c r="P19" s="37"/>
    </row>
    <row r="20" spans="1:16" s="39" customFormat="1" ht="14.1" customHeight="1">
      <c r="A20" s="45" t="s">
        <v>23</v>
      </c>
      <c r="B20" s="38"/>
      <c r="C20" s="46">
        <v>219202</v>
      </c>
      <c r="D20" s="46">
        <v>949452</v>
      </c>
      <c r="E20" s="46">
        <v>1345761</v>
      </c>
      <c r="F20" s="46">
        <v>1253774</v>
      </c>
      <c r="G20" s="46">
        <v>1154063</v>
      </c>
      <c r="H20" s="46">
        <v>1090018</v>
      </c>
      <c r="I20" s="46">
        <v>983609</v>
      </c>
      <c r="J20" s="46">
        <v>765351</v>
      </c>
      <c r="K20" s="46">
        <v>547973</v>
      </c>
      <c r="L20" s="46">
        <v>364128</v>
      </c>
      <c r="M20" s="46">
        <v>351258</v>
      </c>
      <c r="N20" s="46">
        <v>9024589</v>
      </c>
      <c r="O20" s="28">
        <v>100</v>
      </c>
      <c r="P20" s="29"/>
    </row>
    <row r="21" spans="1:16" ht="14.1" customHeight="1">
      <c r="A21" s="47"/>
      <c r="B21" s="48" t="s">
        <v>18</v>
      </c>
      <c r="C21" s="32">
        <v>128880</v>
      </c>
      <c r="D21" s="32">
        <v>532490</v>
      </c>
      <c r="E21" s="32">
        <v>735409</v>
      </c>
      <c r="F21" s="32">
        <v>706435</v>
      </c>
      <c r="G21" s="32">
        <v>673664</v>
      </c>
      <c r="H21" s="32">
        <v>647997</v>
      </c>
      <c r="I21" s="32">
        <v>599430</v>
      </c>
      <c r="J21" s="32">
        <v>478007</v>
      </c>
      <c r="K21" s="32">
        <v>356042</v>
      </c>
      <c r="L21" s="32">
        <v>247511</v>
      </c>
      <c r="M21" s="32">
        <v>254168</v>
      </c>
      <c r="N21" s="32">
        <v>5360033</v>
      </c>
      <c r="O21" s="29">
        <v>59.393652165212174</v>
      </c>
      <c r="P21" s="49"/>
    </row>
    <row r="22" spans="1:16" ht="14.1" customHeight="1">
      <c r="A22" s="35"/>
      <c r="B22" s="50" t="s">
        <v>19</v>
      </c>
      <c r="C22" s="36">
        <v>90322</v>
      </c>
      <c r="D22" s="36">
        <v>416962</v>
      </c>
      <c r="E22" s="36">
        <v>610352</v>
      </c>
      <c r="F22" s="36">
        <v>547339</v>
      </c>
      <c r="G22" s="36">
        <v>480399</v>
      </c>
      <c r="H22" s="36">
        <v>442021</v>
      </c>
      <c r="I22" s="36">
        <v>384179</v>
      </c>
      <c r="J22" s="36">
        <v>287344</v>
      </c>
      <c r="K22" s="36">
        <v>191931</v>
      </c>
      <c r="L22" s="36">
        <v>116617</v>
      </c>
      <c r="M22" s="36">
        <v>97090</v>
      </c>
      <c r="N22" s="36">
        <v>3664556</v>
      </c>
      <c r="O22" s="37">
        <v>40.606347834787826</v>
      </c>
      <c r="P22" s="51"/>
    </row>
    <row r="23" spans="1:16" ht="14.1" customHeight="1">
      <c r="A23" s="48" t="s">
        <v>24</v>
      </c>
      <c r="B23" s="5"/>
      <c r="C23" s="52">
        <v>2.4289416393367054</v>
      </c>
      <c r="D23" s="52">
        <v>10.520722882781698</v>
      </c>
      <c r="E23" s="52">
        <v>14.912158326545397</v>
      </c>
      <c r="F23" s="52">
        <v>13.89286537037864</v>
      </c>
      <c r="G23" s="52">
        <v>12.787984028967967</v>
      </c>
      <c r="H23" s="52">
        <v>12.078311821180998</v>
      </c>
      <c r="I23" s="52">
        <v>10.899211033322404</v>
      </c>
      <c r="J23" s="52">
        <v>8.4807297041449754</v>
      </c>
      <c r="K23" s="52">
        <v>6.0719995115567036</v>
      </c>
      <c r="L23" s="52">
        <v>4.0348430272004627</v>
      </c>
      <c r="M23" s="52">
        <v>3.8922326545840482</v>
      </c>
      <c r="N23" s="52">
        <v>100</v>
      </c>
      <c r="O23" s="53"/>
      <c r="P23" s="33"/>
    </row>
    <row r="24" spans="1:16" ht="3" customHeight="1" thickBot="1">
      <c r="A24" s="54"/>
      <c r="B24" s="54"/>
      <c r="C24" s="55"/>
      <c r="D24" s="55"/>
      <c r="E24" s="55"/>
      <c r="F24" s="55"/>
      <c r="G24" s="55"/>
      <c r="H24" s="55"/>
      <c r="I24" s="55"/>
      <c r="J24" s="55"/>
      <c r="K24" s="55"/>
      <c r="L24" s="55"/>
      <c r="M24" s="55"/>
      <c r="N24" s="55"/>
      <c r="O24" s="55"/>
      <c r="P24" s="54"/>
    </row>
    <row r="25" spans="1:16">
      <c r="A25" s="56" t="s">
        <v>25</v>
      </c>
      <c r="D25" s="57"/>
      <c r="E25" s="57"/>
      <c r="F25" s="57"/>
      <c r="G25" s="57"/>
    </row>
  </sheetData>
  <mergeCells count="3">
    <mergeCell ref="A5:A6"/>
    <mergeCell ref="B5:B6"/>
    <mergeCell ref="N5:N6"/>
  </mergeCells>
  <printOptions horizontalCentered="1" verticalCentered="1"/>
  <pageMargins left="0.98425196850393704" right="0.98425196850393704" top="0.98425196850393704" bottom="0.98425196850393704" header="0.59055118110236227" footer="0.59055118110236227"/>
  <pageSetup paperSize="9" scale="10" orientation="landscape" useFirstPageNumber="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5"/>
  <sheetViews>
    <sheetView zoomScaleNormal="100" workbookViewId="0"/>
  </sheetViews>
  <sheetFormatPr baseColWidth="10" defaultColWidth="11.42578125" defaultRowHeight="12.75"/>
  <cols>
    <col min="1" max="1" width="9.42578125" style="4" customWidth="1"/>
    <col min="2" max="2" width="13.5703125" style="4" customWidth="1"/>
    <col min="3" max="13" width="9.5703125" style="3" customWidth="1"/>
    <col min="14" max="14" width="7.5703125" style="3" customWidth="1"/>
    <col min="15" max="256" width="11.42578125" style="5"/>
    <col min="257" max="257" width="9.42578125" style="5" customWidth="1"/>
    <col min="258" max="258" width="13.5703125" style="5" customWidth="1"/>
    <col min="259" max="269" width="9.5703125" style="5" customWidth="1"/>
    <col min="270" max="270" width="7.5703125" style="5" customWidth="1"/>
    <col min="271" max="512" width="11.42578125" style="5"/>
    <col min="513" max="513" width="9.42578125" style="5" customWidth="1"/>
    <col min="514" max="514" width="13.5703125" style="5" customWidth="1"/>
    <col min="515" max="525" width="9.5703125" style="5" customWidth="1"/>
    <col min="526" max="526" width="7.5703125" style="5" customWidth="1"/>
    <col min="527" max="768" width="11.42578125" style="5"/>
    <col min="769" max="769" width="9.42578125" style="5" customWidth="1"/>
    <col min="770" max="770" width="13.5703125" style="5" customWidth="1"/>
    <col min="771" max="781" width="9.5703125" style="5" customWidth="1"/>
    <col min="782" max="782" width="7.5703125" style="5" customWidth="1"/>
    <col min="783" max="1024" width="11.42578125" style="5"/>
    <col min="1025" max="1025" width="9.42578125" style="5" customWidth="1"/>
    <col min="1026" max="1026" width="13.5703125" style="5" customWidth="1"/>
    <col min="1027" max="1037" width="9.5703125" style="5" customWidth="1"/>
    <col min="1038" max="1038" width="7.5703125" style="5" customWidth="1"/>
    <col min="1039" max="1280" width="11.42578125" style="5"/>
    <col min="1281" max="1281" width="9.42578125" style="5" customWidth="1"/>
    <col min="1282" max="1282" width="13.5703125" style="5" customWidth="1"/>
    <col min="1283" max="1293" width="9.5703125" style="5" customWidth="1"/>
    <col min="1294" max="1294" width="7.5703125" style="5" customWidth="1"/>
    <col min="1295" max="1536" width="11.42578125" style="5"/>
    <col min="1537" max="1537" width="9.42578125" style="5" customWidth="1"/>
    <col min="1538" max="1538" width="13.5703125" style="5" customWidth="1"/>
    <col min="1539" max="1549" width="9.5703125" style="5" customWidth="1"/>
    <col min="1550" max="1550" width="7.5703125" style="5" customWidth="1"/>
    <col min="1551" max="1792" width="11.42578125" style="5"/>
    <col min="1793" max="1793" width="9.42578125" style="5" customWidth="1"/>
    <col min="1794" max="1794" width="13.5703125" style="5" customWidth="1"/>
    <col min="1795" max="1805" width="9.5703125" style="5" customWidth="1"/>
    <col min="1806" max="1806" width="7.5703125" style="5" customWidth="1"/>
    <col min="1807" max="2048" width="11.42578125" style="5"/>
    <col min="2049" max="2049" width="9.42578125" style="5" customWidth="1"/>
    <col min="2050" max="2050" width="13.5703125" style="5" customWidth="1"/>
    <col min="2051" max="2061" width="9.5703125" style="5" customWidth="1"/>
    <col min="2062" max="2062" width="7.5703125" style="5" customWidth="1"/>
    <col min="2063" max="2304" width="11.42578125" style="5"/>
    <col min="2305" max="2305" width="9.42578125" style="5" customWidth="1"/>
    <col min="2306" max="2306" width="13.5703125" style="5" customWidth="1"/>
    <col min="2307" max="2317" width="9.5703125" style="5" customWidth="1"/>
    <col min="2318" max="2318" width="7.5703125" style="5" customWidth="1"/>
    <col min="2319" max="2560" width="11.42578125" style="5"/>
    <col min="2561" max="2561" width="9.42578125" style="5" customWidth="1"/>
    <col min="2562" max="2562" width="13.5703125" style="5" customWidth="1"/>
    <col min="2563" max="2573" width="9.5703125" style="5" customWidth="1"/>
    <col min="2574" max="2574" width="7.5703125" style="5" customWidth="1"/>
    <col min="2575" max="2816" width="11.42578125" style="5"/>
    <col min="2817" max="2817" width="9.42578125" style="5" customWidth="1"/>
    <col min="2818" max="2818" width="13.5703125" style="5" customWidth="1"/>
    <col min="2819" max="2829" width="9.5703125" style="5" customWidth="1"/>
    <col min="2830" max="2830" width="7.5703125" style="5" customWidth="1"/>
    <col min="2831" max="3072" width="11.42578125" style="5"/>
    <col min="3073" max="3073" width="9.42578125" style="5" customWidth="1"/>
    <col min="3074" max="3074" width="13.5703125" style="5" customWidth="1"/>
    <col min="3075" max="3085" width="9.5703125" style="5" customWidth="1"/>
    <col min="3086" max="3086" width="7.5703125" style="5" customWidth="1"/>
    <col min="3087" max="3328" width="11.42578125" style="5"/>
    <col min="3329" max="3329" width="9.42578125" style="5" customWidth="1"/>
    <col min="3330" max="3330" width="13.5703125" style="5" customWidth="1"/>
    <col min="3331" max="3341" width="9.5703125" style="5" customWidth="1"/>
    <col min="3342" max="3342" width="7.5703125" style="5" customWidth="1"/>
    <col min="3343" max="3584" width="11.42578125" style="5"/>
    <col min="3585" max="3585" width="9.42578125" style="5" customWidth="1"/>
    <col min="3586" max="3586" width="13.5703125" style="5" customWidth="1"/>
    <col min="3587" max="3597" width="9.5703125" style="5" customWidth="1"/>
    <col min="3598" max="3598" width="7.5703125" style="5" customWidth="1"/>
    <col min="3599" max="3840" width="11.42578125" style="5"/>
    <col min="3841" max="3841" width="9.42578125" style="5" customWidth="1"/>
    <col min="3842" max="3842" width="13.5703125" style="5" customWidth="1"/>
    <col min="3843" max="3853" width="9.5703125" style="5" customWidth="1"/>
    <col min="3854" max="3854" width="7.5703125" style="5" customWidth="1"/>
    <col min="3855" max="4096" width="11.42578125" style="5"/>
    <col min="4097" max="4097" width="9.42578125" style="5" customWidth="1"/>
    <col min="4098" max="4098" width="13.5703125" style="5" customWidth="1"/>
    <col min="4099" max="4109" width="9.5703125" style="5" customWidth="1"/>
    <col min="4110" max="4110" width="7.5703125" style="5" customWidth="1"/>
    <col min="4111" max="4352" width="11.42578125" style="5"/>
    <col min="4353" max="4353" width="9.42578125" style="5" customWidth="1"/>
    <col min="4354" max="4354" width="13.5703125" style="5" customWidth="1"/>
    <col min="4355" max="4365" width="9.5703125" style="5" customWidth="1"/>
    <col min="4366" max="4366" width="7.5703125" style="5" customWidth="1"/>
    <col min="4367" max="4608" width="11.42578125" style="5"/>
    <col min="4609" max="4609" width="9.42578125" style="5" customWidth="1"/>
    <col min="4610" max="4610" width="13.5703125" style="5" customWidth="1"/>
    <col min="4611" max="4621" width="9.5703125" style="5" customWidth="1"/>
    <col min="4622" max="4622" width="7.5703125" style="5" customWidth="1"/>
    <col min="4623" max="4864" width="11.42578125" style="5"/>
    <col min="4865" max="4865" width="9.42578125" style="5" customWidth="1"/>
    <col min="4866" max="4866" width="13.5703125" style="5" customWidth="1"/>
    <col min="4867" max="4877" width="9.5703125" style="5" customWidth="1"/>
    <col min="4878" max="4878" width="7.5703125" style="5" customWidth="1"/>
    <col min="4879" max="5120" width="11.42578125" style="5"/>
    <col min="5121" max="5121" width="9.42578125" style="5" customWidth="1"/>
    <col min="5122" max="5122" width="13.5703125" style="5" customWidth="1"/>
    <col min="5123" max="5133" width="9.5703125" style="5" customWidth="1"/>
    <col min="5134" max="5134" width="7.5703125" style="5" customWidth="1"/>
    <col min="5135" max="5376" width="11.42578125" style="5"/>
    <col min="5377" max="5377" width="9.42578125" style="5" customWidth="1"/>
    <col min="5378" max="5378" width="13.5703125" style="5" customWidth="1"/>
    <col min="5379" max="5389" width="9.5703125" style="5" customWidth="1"/>
    <col min="5390" max="5390" width="7.5703125" style="5" customWidth="1"/>
    <col min="5391" max="5632" width="11.42578125" style="5"/>
    <col min="5633" max="5633" width="9.42578125" style="5" customWidth="1"/>
    <col min="5634" max="5634" width="13.5703125" style="5" customWidth="1"/>
    <col min="5635" max="5645" width="9.5703125" style="5" customWidth="1"/>
    <col min="5646" max="5646" width="7.5703125" style="5" customWidth="1"/>
    <col min="5647" max="5888" width="11.42578125" style="5"/>
    <col min="5889" max="5889" width="9.42578125" style="5" customWidth="1"/>
    <col min="5890" max="5890" width="13.5703125" style="5" customWidth="1"/>
    <col min="5891" max="5901" width="9.5703125" style="5" customWidth="1"/>
    <col min="5902" max="5902" width="7.5703125" style="5" customWidth="1"/>
    <col min="5903" max="6144" width="11.42578125" style="5"/>
    <col min="6145" max="6145" width="9.42578125" style="5" customWidth="1"/>
    <col min="6146" max="6146" width="13.5703125" style="5" customWidth="1"/>
    <col min="6147" max="6157" width="9.5703125" style="5" customWidth="1"/>
    <col min="6158" max="6158" width="7.5703125" style="5" customWidth="1"/>
    <col min="6159" max="6400" width="11.42578125" style="5"/>
    <col min="6401" max="6401" width="9.42578125" style="5" customWidth="1"/>
    <col min="6402" max="6402" width="13.5703125" style="5" customWidth="1"/>
    <col min="6403" max="6413" width="9.5703125" style="5" customWidth="1"/>
    <col min="6414" max="6414" width="7.5703125" style="5" customWidth="1"/>
    <col min="6415" max="6656" width="11.42578125" style="5"/>
    <col min="6657" max="6657" width="9.42578125" style="5" customWidth="1"/>
    <col min="6658" max="6658" width="13.5703125" style="5" customWidth="1"/>
    <col min="6659" max="6669" width="9.5703125" style="5" customWidth="1"/>
    <col min="6670" max="6670" width="7.5703125" style="5" customWidth="1"/>
    <col min="6671" max="6912" width="11.42578125" style="5"/>
    <col min="6913" max="6913" width="9.42578125" style="5" customWidth="1"/>
    <col min="6914" max="6914" width="13.5703125" style="5" customWidth="1"/>
    <col min="6915" max="6925" width="9.5703125" style="5" customWidth="1"/>
    <col min="6926" max="6926" width="7.5703125" style="5" customWidth="1"/>
    <col min="6927" max="7168" width="11.42578125" style="5"/>
    <col min="7169" max="7169" width="9.42578125" style="5" customWidth="1"/>
    <col min="7170" max="7170" width="13.5703125" style="5" customWidth="1"/>
    <col min="7171" max="7181" width="9.5703125" style="5" customWidth="1"/>
    <col min="7182" max="7182" width="7.5703125" style="5" customWidth="1"/>
    <col min="7183" max="7424" width="11.42578125" style="5"/>
    <col min="7425" max="7425" width="9.42578125" style="5" customWidth="1"/>
    <col min="7426" max="7426" width="13.5703125" style="5" customWidth="1"/>
    <col min="7427" max="7437" width="9.5703125" style="5" customWidth="1"/>
    <col min="7438" max="7438" width="7.5703125" style="5" customWidth="1"/>
    <col min="7439" max="7680" width="11.42578125" style="5"/>
    <col min="7681" max="7681" width="9.42578125" style="5" customWidth="1"/>
    <col min="7682" max="7682" width="13.5703125" style="5" customWidth="1"/>
    <col min="7683" max="7693" width="9.5703125" style="5" customWidth="1"/>
    <col min="7694" max="7694" width="7.5703125" style="5" customWidth="1"/>
    <col min="7695" max="7936" width="11.42578125" style="5"/>
    <col min="7937" max="7937" width="9.42578125" style="5" customWidth="1"/>
    <col min="7938" max="7938" width="13.5703125" style="5" customWidth="1"/>
    <col min="7939" max="7949" width="9.5703125" style="5" customWidth="1"/>
    <col min="7950" max="7950" width="7.5703125" style="5" customWidth="1"/>
    <col min="7951" max="8192" width="11.42578125" style="5"/>
    <col min="8193" max="8193" width="9.42578125" style="5" customWidth="1"/>
    <col min="8194" max="8194" width="13.5703125" style="5" customWidth="1"/>
    <col min="8195" max="8205" width="9.5703125" style="5" customWidth="1"/>
    <col min="8206" max="8206" width="7.5703125" style="5" customWidth="1"/>
    <col min="8207" max="8448" width="11.42578125" style="5"/>
    <col min="8449" max="8449" width="9.42578125" style="5" customWidth="1"/>
    <col min="8450" max="8450" width="13.5703125" style="5" customWidth="1"/>
    <col min="8451" max="8461" width="9.5703125" style="5" customWidth="1"/>
    <col min="8462" max="8462" width="7.5703125" style="5" customWidth="1"/>
    <col min="8463" max="8704" width="11.42578125" style="5"/>
    <col min="8705" max="8705" width="9.42578125" style="5" customWidth="1"/>
    <col min="8706" max="8706" width="13.5703125" style="5" customWidth="1"/>
    <col min="8707" max="8717" width="9.5703125" style="5" customWidth="1"/>
    <col min="8718" max="8718" width="7.5703125" style="5" customWidth="1"/>
    <col min="8719" max="8960" width="11.42578125" style="5"/>
    <col min="8961" max="8961" width="9.42578125" style="5" customWidth="1"/>
    <col min="8962" max="8962" width="13.5703125" style="5" customWidth="1"/>
    <col min="8963" max="8973" width="9.5703125" style="5" customWidth="1"/>
    <col min="8974" max="8974" width="7.5703125" style="5" customWidth="1"/>
    <col min="8975" max="9216" width="11.42578125" style="5"/>
    <col min="9217" max="9217" width="9.42578125" style="5" customWidth="1"/>
    <col min="9218" max="9218" width="13.5703125" style="5" customWidth="1"/>
    <col min="9219" max="9229" width="9.5703125" style="5" customWidth="1"/>
    <col min="9230" max="9230" width="7.5703125" style="5" customWidth="1"/>
    <col min="9231" max="9472" width="11.42578125" style="5"/>
    <col min="9473" max="9473" width="9.42578125" style="5" customWidth="1"/>
    <col min="9474" max="9474" width="13.5703125" style="5" customWidth="1"/>
    <col min="9475" max="9485" width="9.5703125" style="5" customWidth="1"/>
    <col min="9486" max="9486" width="7.5703125" style="5" customWidth="1"/>
    <col min="9487" max="9728" width="11.42578125" style="5"/>
    <col min="9729" max="9729" width="9.42578125" style="5" customWidth="1"/>
    <col min="9730" max="9730" width="13.5703125" style="5" customWidth="1"/>
    <col min="9731" max="9741" width="9.5703125" style="5" customWidth="1"/>
    <col min="9742" max="9742" width="7.5703125" style="5" customWidth="1"/>
    <col min="9743" max="9984" width="11.42578125" style="5"/>
    <col min="9985" max="9985" width="9.42578125" style="5" customWidth="1"/>
    <col min="9986" max="9986" width="13.5703125" style="5" customWidth="1"/>
    <col min="9987" max="9997" width="9.5703125" style="5" customWidth="1"/>
    <col min="9998" max="9998" width="7.5703125" style="5" customWidth="1"/>
    <col min="9999" max="10240" width="11.42578125" style="5"/>
    <col min="10241" max="10241" width="9.42578125" style="5" customWidth="1"/>
    <col min="10242" max="10242" width="13.5703125" style="5" customWidth="1"/>
    <col min="10243" max="10253" width="9.5703125" style="5" customWidth="1"/>
    <col min="10254" max="10254" width="7.5703125" style="5" customWidth="1"/>
    <col min="10255" max="10496" width="11.42578125" style="5"/>
    <col min="10497" max="10497" width="9.42578125" style="5" customWidth="1"/>
    <col min="10498" max="10498" width="13.5703125" style="5" customWidth="1"/>
    <col min="10499" max="10509" width="9.5703125" style="5" customWidth="1"/>
    <col min="10510" max="10510" width="7.5703125" style="5" customWidth="1"/>
    <col min="10511" max="10752" width="11.42578125" style="5"/>
    <col min="10753" max="10753" width="9.42578125" style="5" customWidth="1"/>
    <col min="10754" max="10754" width="13.5703125" style="5" customWidth="1"/>
    <col min="10755" max="10765" width="9.5703125" style="5" customWidth="1"/>
    <col min="10766" max="10766" width="7.5703125" style="5" customWidth="1"/>
    <col min="10767" max="11008" width="11.42578125" style="5"/>
    <col min="11009" max="11009" width="9.42578125" style="5" customWidth="1"/>
    <col min="11010" max="11010" width="13.5703125" style="5" customWidth="1"/>
    <col min="11011" max="11021" width="9.5703125" style="5" customWidth="1"/>
    <col min="11022" max="11022" width="7.5703125" style="5" customWidth="1"/>
    <col min="11023" max="11264" width="11.42578125" style="5"/>
    <col min="11265" max="11265" width="9.42578125" style="5" customWidth="1"/>
    <col min="11266" max="11266" width="13.5703125" style="5" customWidth="1"/>
    <col min="11267" max="11277" width="9.5703125" style="5" customWidth="1"/>
    <col min="11278" max="11278" width="7.5703125" style="5" customWidth="1"/>
    <col min="11279" max="11520" width="11.42578125" style="5"/>
    <col min="11521" max="11521" width="9.42578125" style="5" customWidth="1"/>
    <col min="11522" max="11522" width="13.5703125" style="5" customWidth="1"/>
    <col min="11523" max="11533" width="9.5703125" style="5" customWidth="1"/>
    <col min="11534" max="11534" width="7.5703125" style="5" customWidth="1"/>
    <col min="11535" max="11776" width="11.42578125" style="5"/>
    <col min="11777" max="11777" width="9.42578125" style="5" customWidth="1"/>
    <col min="11778" max="11778" width="13.5703125" style="5" customWidth="1"/>
    <col min="11779" max="11789" width="9.5703125" style="5" customWidth="1"/>
    <col min="11790" max="11790" width="7.5703125" style="5" customWidth="1"/>
    <col min="11791" max="12032" width="11.42578125" style="5"/>
    <col min="12033" max="12033" width="9.42578125" style="5" customWidth="1"/>
    <col min="12034" max="12034" width="13.5703125" style="5" customWidth="1"/>
    <col min="12035" max="12045" width="9.5703125" style="5" customWidth="1"/>
    <col min="12046" max="12046" width="7.5703125" style="5" customWidth="1"/>
    <col min="12047" max="12288" width="11.42578125" style="5"/>
    <col min="12289" max="12289" width="9.42578125" style="5" customWidth="1"/>
    <col min="12290" max="12290" width="13.5703125" style="5" customWidth="1"/>
    <col min="12291" max="12301" width="9.5703125" style="5" customWidth="1"/>
    <col min="12302" max="12302" width="7.5703125" style="5" customWidth="1"/>
    <col min="12303" max="12544" width="11.42578125" style="5"/>
    <col min="12545" max="12545" width="9.42578125" style="5" customWidth="1"/>
    <col min="12546" max="12546" width="13.5703125" style="5" customWidth="1"/>
    <col min="12547" max="12557" width="9.5703125" style="5" customWidth="1"/>
    <col min="12558" max="12558" width="7.5703125" style="5" customWidth="1"/>
    <col min="12559" max="12800" width="11.42578125" style="5"/>
    <col min="12801" max="12801" width="9.42578125" style="5" customWidth="1"/>
    <col min="12802" max="12802" width="13.5703125" style="5" customWidth="1"/>
    <col min="12803" max="12813" width="9.5703125" style="5" customWidth="1"/>
    <col min="12814" max="12814" width="7.5703125" style="5" customWidth="1"/>
    <col min="12815" max="13056" width="11.42578125" style="5"/>
    <col min="13057" max="13057" width="9.42578125" style="5" customWidth="1"/>
    <col min="13058" max="13058" width="13.5703125" style="5" customWidth="1"/>
    <col min="13059" max="13069" width="9.5703125" style="5" customWidth="1"/>
    <col min="13070" max="13070" width="7.5703125" style="5" customWidth="1"/>
    <col min="13071" max="13312" width="11.42578125" style="5"/>
    <col min="13313" max="13313" width="9.42578125" style="5" customWidth="1"/>
    <col min="13314" max="13314" width="13.5703125" style="5" customWidth="1"/>
    <col min="13315" max="13325" width="9.5703125" style="5" customWidth="1"/>
    <col min="13326" max="13326" width="7.5703125" style="5" customWidth="1"/>
    <col min="13327" max="13568" width="11.42578125" style="5"/>
    <col min="13569" max="13569" width="9.42578125" style="5" customWidth="1"/>
    <col min="13570" max="13570" width="13.5703125" style="5" customWidth="1"/>
    <col min="13571" max="13581" width="9.5703125" style="5" customWidth="1"/>
    <col min="13582" max="13582" width="7.5703125" style="5" customWidth="1"/>
    <col min="13583" max="13824" width="11.42578125" style="5"/>
    <col min="13825" max="13825" width="9.42578125" style="5" customWidth="1"/>
    <col min="13826" max="13826" width="13.5703125" style="5" customWidth="1"/>
    <col min="13827" max="13837" width="9.5703125" style="5" customWidth="1"/>
    <col min="13838" max="13838" width="7.5703125" style="5" customWidth="1"/>
    <col min="13839" max="14080" width="11.42578125" style="5"/>
    <col min="14081" max="14081" width="9.42578125" style="5" customWidth="1"/>
    <col min="14082" max="14082" width="13.5703125" style="5" customWidth="1"/>
    <col min="14083" max="14093" width="9.5703125" style="5" customWidth="1"/>
    <col min="14094" max="14094" width="7.5703125" style="5" customWidth="1"/>
    <col min="14095" max="14336" width="11.42578125" style="5"/>
    <col min="14337" max="14337" width="9.42578125" style="5" customWidth="1"/>
    <col min="14338" max="14338" width="13.5703125" style="5" customWidth="1"/>
    <col min="14339" max="14349" width="9.5703125" style="5" customWidth="1"/>
    <col min="14350" max="14350" width="7.5703125" style="5" customWidth="1"/>
    <col min="14351" max="14592" width="11.42578125" style="5"/>
    <col min="14593" max="14593" width="9.42578125" style="5" customWidth="1"/>
    <col min="14594" max="14594" width="13.5703125" style="5" customWidth="1"/>
    <col min="14595" max="14605" width="9.5703125" style="5" customWidth="1"/>
    <col min="14606" max="14606" width="7.5703125" style="5" customWidth="1"/>
    <col min="14607" max="14848" width="11.42578125" style="5"/>
    <col min="14849" max="14849" width="9.42578125" style="5" customWidth="1"/>
    <col min="14850" max="14850" width="13.5703125" style="5" customWidth="1"/>
    <col min="14851" max="14861" width="9.5703125" style="5" customWidth="1"/>
    <col min="14862" max="14862" width="7.5703125" style="5" customWidth="1"/>
    <col min="14863" max="15104" width="11.42578125" style="5"/>
    <col min="15105" max="15105" width="9.42578125" style="5" customWidth="1"/>
    <col min="15106" max="15106" width="13.5703125" style="5" customWidth="1"/>
    <col min="15107" max="15117" width="9.5703125" style="5" customWidth="1"/>
    <col min="15118" max="15118" width="7.5703125" style="5" customWidth="1"/>
    <col min="15119" max="15360" width="11.42578125" style="5"/>
    <col min="15361" max="15361" width="9.42578125" style="5" customWidth="1"/>
    <col min="15362" max="15362" width="13.5703125" style="5" customWidth="1"/>
    <col min="15363" max="15373" width="9.5703125" style="5" customWidth="1"/>
    <col min="15374" max="15374" width="7.5703125" style="5" customWidth="1"/>
    <col min="15375" max="15616" width="11.42578125" style="5"/>
    <col min="15617" max="15617" width="9.42578125" style="5" customWidth="1"/>
    <col min="15618" max="15618" width="13.5703125" style="5" customWidth="1"/>
    <col min="15619" max="15629" width="9.5703125" style="5" customWidth="1"/>
    <col min="15630" max="15630" width="7.5703125" style="5" customWidth="1"/>
    <col min="15631" max="15872" width="11.42578125" style="5"/>
    <col min="15873" max="15873" width="9.42578125" style="5" customWidth="1"/>
    <col min="15874" max="15874" width="13.5703125" style="5" customWidth="1"/>
    <col min="15875" max="15885" width="9.5703125" style="5" customWidth="1"/>
    <col min="15886" max="15886" width="7.5703125" style="5" customWidth="1"/>
    <col min="15887" max="16128" width="11.42578125" style="5"/>
    <col min="16129" max="16129" width="9.42578125" style="5" customWidth="1"/>
    <col min="16130" max="16130" width="13.5703125" style="5" customWidth="1"/>
    <col min="16131" max="16141" width="9.5703125" style="5" customWidth="1"/>
    <col min="16142" max="16142" width="7.5703125" style="5" customWidth="1"/>
    <col min="16143" max="16384" width="11.42578125" style="5"/>
  </cols>
  <sheetData>
    <row r="1" spans="1:14" ht="19.5" customHeight="1">
      <c r="A1" s="1"/>
      <c r="B1" s="2"/>
    </row>
    <row r="2" spans="1:14" ht="27.75">
      <c r="A2" s="6" t="s">
        <v>26</v>
      </c>
      <c r="B2" s="7"/>
      <c r="C2" s="7"/>
      <c r="D2" s="7"/>
      <c r="E2" s="7"/>
      <c r="F2" s="7"/>
      <c r="G2" s="7"/>
      <c r="H2" s="7"/>
      <c r="I2" s="7"/>
      <c r="J2" s="7"/>
      <c r="K2" s="7"/>
      <c r="L2" s="7"/>
      <c r="M2" s="7"/>
      <c r="N2" s="7"/>
    </row>
    <row r="3" spans="1:14" s="12" customFormat="1" ht="16.5">
      <c r="A3" s="8">
        <v>45077</v>
      </c>
      <c r="B3" s="9"/>
      <c r="C3" s="10"/>
      <c r="D3" s="10"/>
      <c r="E3" s="10"/>
      <c r="F3" s="10"/>
      <c r="G3" s="10"/>
      <c r="H3" s="10"/>
      <c r="I3" s="10"/>
      <c r="J3" s="10"/>
      <c r="K3" s="10"/>
      <c r="L3" s="10"/>
      <c r="M3" s="10"/>
      <c r="N3" s="10"/>
    </row>
    <row r="4" spans="1:14" ht="5.25" customHeight="1" thickBot="1">
      <c r="A4" s="58"/>
      <c r="B4" s="58"/>
      <c r="C4" s="58"/>
      <c r="D4" s="58"/>
      <c r="E4" s="58"/>
      <c r="F4" s="58"/>
      <c r="G4" s="58"/>
      <c r="H4" s="58"/>
      <c r="I4" s="58"/>
      <c r="J4" s="58"/>
      <c r="K4" s="58"/>
      <c r="L4" s="58"/>
      <c r="M4" s="58"/>
      <c r="N4" s="58"/>
    </row>
    <row r="5" spans="1:14" ht="12.95" customHeight="1">
      <c r="A5" s="1909"/>
      <c r="B5" s="1909"/>
      <c r="C5" s="17" t="s">
        <v>1</v>
      </c>
      <c r="D5" s="17"/>
      <c r="E5" s="17"/>
      <c r="F5" s="17"/>
      <c r="G5" s="17"/>
      <c r="H5" s="17"/>
      <c r="I5" s="17"/>
      <c r="J5" s="17"/>
      <c r="K5" s="17"/>
      <c r="L5" s="17"/>
      <c r="M5" s="17"/>
      <c r="N5" s="1911" t="s">
        <v>2</v>
      </c>
    </row>
    <row r="6" spans="1:14" ht="12.95" customHeight="1">
      <c r="A6" s="1910"/>
      <c r="B6" s="1910"/>
      <c r="C6" s="19" t="s">
        <v>4</v>
      </c>
      <c r="D6" s="19" t="s">
        <v>5</v>
      </c>
      <c r="E6" s="19" t="s">
        <v>6</v>
      </c>
      <c r="F6" s="19" t="s">
        <v>7</v>
      </c>
      <c r="G6" s="19" t="s">
        <v>8</v>
      </c>
      <c r="H6" s="19" t="s">
        <v>9</v>
      </c>
      <c r="I6" s="19" t="s">
        <v>10</v>
      </c>
      <c r="J6" s="19" t="s">
        <v>11</v>
      </c>
      <c r="K6" s="19" t="s">
        <v>12</v>
      </c>
      <c r="L6" s="19" t="s">
        <v>13</v>
      </c>
      <c r="M6" s="19" t="s">
        <v>14</v>
      </c>
      <c r="N6" s="1912"/>
    </row>
    <row r="7" spans="1:14" ht="3.95" customHeight="1">
      <c r="A7" s="22"/>
      <c r="B7" s="22"/>
      <c r="C7" s="23"/>
      <c r="D7" s="23"/>
      <c r="E7" s="23"/>
      <c r="F7" s="23"/>
      <c r="G7" s="23"/>
      <c r="H7" s="23"/>
      <c r="I7" s="23"/>
      <c r="J7" s="23"/>
      <c r="K7" s="23"/>
      <c r="L7" s="23"/>
      <c r="M7" s="23"/>
      <c r="N7" s="22"/>
    </row>
    <row r="8" spans="1:14">
      <c r="A8" s="25" t="s">
        <v>17</v>
      </c>
      <c r="B8" s="26"/>
      <c r="C8" s="59">
        <v>276034</v>
      </c>
      <c r="D8" s="59">
        <v>381289</v>
      </c>
      <c r="E8" s="59">
        <v>174200</v>
      </c>
      <c r="F8" s="59">
        <v>75139</v>
      </c>
      <c r="G8" s="59">
        <v>43227</v>
      </c>
      <c r="H8" s="59">
        <v>24563</v>
      </c>
      <c r="I8" s="59">
        <v>16859</v>
      </c>
      <c r="J8" s="59">
        <v>11182</v>
      </c>
      <c r="K8" s="59">
        <v>6699</v>
      </c>
      <c r="L8" s="59">
        <v>3407</v>
      </c>
      <c r="M8" s="59">
        <v>1863</v>
      </c>
      <c r="N8" s="59">
        <v>1014462</v>
      </c>
    </row>
    <row r="9" spans="1:14">
      <c r="A9" s="30"/>
      <c r="B9" s="31" t="s">
        <v>18</v>
      </c>
      <c r="C9" s="32">
        <v>156970</v>
      </c>
      <c r="D9" s="32">
        <v>206739</v>
      </c>
      <c r="E9" s="32">
        <v>98370</v>
      </c>
      <c r="F9" s="32">
        <v>41937</v>
      </c>
      <c r="G9" s="32">
        <v>22886</v>
      </c>
      <c r="H9" s="32">
        <v>12090</v>
      </c>
      <c r="I9" s="32">
        <v>8673</v>
      </c>
      <c r="J9" s="32">
        <v>6174</v>
      </c>
      <c r="K9" s="32">
        <v>4023</v>
      </c>
      <c r="L9" s="32">
        <v>2144</v>
      </c>
      <c r="M9" s="32">
        <v>1255</v>
      </c>
      <c r="N9" s="32">
        <v>561261</v>
      </c>
    </row>
    <row r="10" spans="1:14">
      <c r="A10" s="34"/>
      <c r="B10" s="35" t="s">
        <v>19</v>
      </c>
      <c r="C10" s="36">
        <v>119064</v>
      </c>
      <c r="D10" s="36">
        <v>174550</v>
      </c>
      <c r="E10" s="36">
        <v>75830</v>
      </c>
      <c r="F10" s="36">
        <v>33202</v>
      </c>
      <c r="G10" s="36">
        <v>20341</v>
      </c>
      <c r="H10" s="36">
        <v>12473</v>
      </c>
      <c r="I10" s="36">
        <v>8186</v>
      </c>
      <c r="J10" s="36">
        <v>5008</v>
      </c>
      <c r="K10" s="36">
        <v>2676</v>
      </c>
      <c r="L10" s="36">
        <v>1263</v>
      </c>
      <c r="M10" s="36">
        <v>608</v>
      </c>
      <c r="N10" s="36">
        <v>453201</v>
      </c>
    </row>
    <row r="11" spans="1:14" s="39" customFormat="1" ht="14.1" customHeight="1">
      <c r="A11" s="25" t="s">
        <v>20</v>
      </c>
      <c r="B11" s="38"/>
      <c r="C11" s="59">
        <v>882541</v>
      </c>
      <c r="D11" s="59">
        <v>1286977</v>
      </c>
      <c r="E11" s="59">
        <v>762318</v>
      </c>
      <c r="F11" s="59">
        <v>420389</v>
      </c>
      <c r="G11" s="59">
        <v>257243</v>
      </c>
      <c r="H11" s="59">
        <v>151934</v>
      </c>
      <c r="I11" s="59">
        <v>84287</v>
      </c>
      <c r="J11" s="59">
        <v>45596</v>
      </c>
      <c r="K11" s="59">
        <v>22842</v>
      </c>
      <c r="L11" s="59">
        <v>9705</v>
      </c>
      <c r="M11" s="59">
        <v>6108</v>
      </c>
      <c r="N11" s="59">
        <v>3929940</v>
      </c>
    </row>
    <row r="12" spans="1:14" s="39" customFormat="1" ht="14.1" customHeight="1">
      <c r="A12" s="30"/>
      <c r="B12" s="31" t="s">
        <v>18</v>
      </c>
      <c r="C12" s="32">
        <v>518738</v>
      </c>
      <c r="D12" s="32">
        <v>734096</v>
      </c>
      <c r="E12" s="32">
        <v>440219</v>
      </c>
      <c r="F12" s="32">
        <v>246309</v>
      </c>
      <c r="G12" s="32">
        <v>149045</v>
      </c>
      <c r="H12" s="32">
        <v>87479</v>
      </c>
      <c r="I12" s="32">
        <v>48055</v>
      </c>
      <c r="J12" s="32">
        <v>26944</v>
      </c>
      <c r="K12" s="32">
        <v>14081</v>
      </c>
      <c r="L12" s="32">
        <v>6079</v>
      </c>
      <c r="M12" s="32">
        <v>3631</v>
      </c>
      <c r="N12" s="32">
        <v>2274676</v>
      </c>
    </row>
    <row r="13" spans="1:14" s="39" customFormat="1" ht="14.1" customHeight="1">
      <c r="A13" s="34"/>
      <c r="B13" s="35" t="s">
        <v>19</v>
      </c>
      <c r="C13" s="36">
        <v>363803</v>
      </c>
      <c r="D13" s="36">
        <v>552881</v>
      </c>
      <c r="E13" s="36">
        <v>322099</v>
      </c>
      <c r="F13" s="36">
        <v>174080</v>
      </c>
      <c r="G13" s="36">
        <v>108198</v>
      </c>
      <c r="H13" s="36">
        <v>64455</v>
      </c>
      <c r="I13" s="36">
        <v>36232</v>
      </c>
      <c r="J13" s="36">
        <v>18652</v>
      </c>
      <c r="K13" s="36">
        <v>8761</v>
      </c>
      <c r="L13" s="36">
        <v>3626</v>
      </c>
      <c r="M13" s="36">
        <v>2477</v>
      </c>
      <c r="N13" s="36">
        <v>1655264</v>
      </c>
    </row>
    <row r="14" spans="1:14" s="39" customFormat="1" ht="14.1" customHeight="1">
      <c r="A14" s="25" t="s">
        <v>27</v>
      </c>
      <c r="B14" s="38"/>
      <c r="C14" s="59">
        <v>580166</v>
      </c>
      <c r="D14" s="59">
        <v>796584</v>
      </c>
      <c r="E14" s="59">
        <v>421197</v>
      </c>
      <c r="F14" s="59">
        <v>225791</v>
      </c>
      <c r="G14" s="59">
        <v>139802</v>
      </c>
      <c r="H14" s="59">
        <v>83052</v>
      </c>
      <c r="I14" s="59">
        <v>46396</v>
      </c>
      <c r="J14" s="59">
        <v>25836</v>
      </c>
      <c r="K14" s="59">
        <v>13693</v>
      </c>
      <c r="L14" s="59">
        <v>5922</v>
      </c>
      <c r="M14" s="59">
        <v>3540</v>
      </c>
      <c r="N14" s="59">
        <v>2341979</v>
      </c>
    </row>
    <row r="15" spans="1:14" s="39" customFormat="1" ht="14.1" customHeight="1">
      <c r="A15" s="30"/>
      <c r="B15" s="31" t="s">
        <v>18</v>
      </c>
      <c r="C15" s="32">
        <v>333634</v>
      </c>
      <c r="D15" s="32">
        <v>456885</v>
      </c>
      <c r="E15" s="32">
        <v>251997</v>
      </c>
      <c r="F15" s="32">
        <v>138503</v>
      </c>
      <c r="G15" s="32">
        <v>84509</v>
      </c>
      <c r="H15" s="32">
        <v>49427</v>
      </c>
      <c r="I15" s="32">
        <v>27003</v>
      </c>
      <c r="J15" s="32">
        <v>15635</v>
      </c>
      <c r="K15" s="32">
        <v>8744</v>
      </c>
      <c r="L15" s="32">
        <v>3925</v>
      </c>
      <c r="M15" s="32">
        <v>2348</v>
      </c>
      <c r="N15" s="32">
        <v>1372610</v>
      </c>
    </row>
    <row r="16" spans="1:14" s="39" customFormat="1" ht="14.1" customHeight="1">
      <c r="A16" s="34"/>
      <c r="B16" s="35" t="s">
        <v>19</v>
      </c>
      <c r="C16" s="36">
        <v>246532</v>
      </c>
      <c r="D16" s="36">
        <v>339699</v>
      </c>
      <c r="E16" s="36">
        <v>169200</v>
      </c>
      <c r="F16" s="36">
        <v>87288</v>
      </c>
      <c r="G16" s="36">
        <v>55293</v>
      </c>
      <c r="H16" s="36">
        <v>33625</v>
      </c>
      <c r="I16" s="36">
        <v>19393</v>
      </c>
      <c r="J16" s="36">
        <v>10201</v>
      </c>
      <c r="K16" s="36">
        <v>4949</v>
      </c>
      <c r="L16" s="36">
        <v>1997</v>
      </c>
      <c r="M16" s="36">
        <v>1192</v>
      </c>
      <c r="N16" s="36">
        <v>969369</v>
      </c>
    </row>
    <row r="17" spans="1:14" s="39" customFormat="1" ht="14.1" customHeight="1">
      <c r="A17" s="25" t="s">
        <v>22</v>
      </c>
      <c r="B17" s="38"/>
      <c r="C17" s="59">
        <v>321245</v>
      </c>
      <c r="D17" s="59">
        <v>545182</v>
      </c>
      <c r="E17" s="59">
        <v>351684</v>
      </c>
      <c r="F17" s="59">
        <v>217409</v>
      </c>
      <c r="G17" s="59">
        <v>141785</v>
      </c>
      <c r="H17" s="59">
        <v>83881</v>
      </c>
      <c r="I17" s="59">
        <v>43663</v>
      </c>
      <c r="J17" s="59">
        <v>21239</v>
      </c>
      <c r="K17" s="59">
        <v>9015</v>
      </c>
      <c r="L17" s="59">
        <v>2164</v>
      </c>
      <c r="M17" s="59">
        <v>941</v>
      </c>
      <c r="N17" s="59">
        <v>1738208</v>
      </c>
    </row>
    <row r="18" spans="1:14" s="39" customFormat="1" ht="14.1" customHeight="1">
      <c r="A18" s="30"/>
      <c r="B18" s="31" t="s">
        <v>18</v>
      </c>
      <c r="C18" s="32">
        <v>201628</v>
      </c>
      <c r="D18" s="32">
        <v>353575</v>
      </c>
      <c r="E18" s="32">
        <v>232476</v>
      </c>
      <c r="F18" s="32">
        <v>147711</v>
      </c>
      <c r="G18" s="32">
        <v>98181</v>
      </c>
      <c r="H18" s="32">
        <v>59781</v>
      </c>
      <c r="I18" s="32">
        <v>32218</v>
      </c>
      <c r="J18" s="32">
        <v>16306</v>
      </c>
      <c r="K18" s="32">
        <v>7183</v>
      </c>
      <c r="L18" s="32">
        <v>1709</v>
      </c>
      <c r="M18" s="32">
        <v>718</v>
      </c>
      <c r="N18" s="32">
        <v>1151486</v>
      </c>
    </row>
    <row r="19" spans="1:14" s="39" customFormat="1" ht="14.1" customHeight="1">
      <c r="A19" s="34"/>
      <c r="B19" s="35" t="s">
        <v>19</v>
      </c>
      <c r="C19" s="36">
        <v>119617</v>
      </c>
      <c r="D19" s="36">
        <v>191607</v>
      </c>
      <c r="E19" s="36">
        <v>119208</v>
      </c>
      <c r="F19" s="36">
        <v>69698</v>
      </c>
      <c r="G19" s="36">
        <v>43604</v>
      </c>
      <c r="H19" s="36">
        <v>24100</v>
      </c>
      <c r="I19" s="36">
        <v>11445</v>
      </c>
      <c r="J19" s="36">
        <v>4933</v>
      </c>
      <c r="K19" s="36">
        <v>1832</v>
      </c>
      <c r="L19" s="36">
        <v>455</v>
      </c>
      <c r="M19" s="36">
        <v>223</v>
      </c>
      <c r="N19" s="36">
        <v>586722</v>
      </c>
    </row>
    <row r="20" spans="1:14" s="39" customFormat="1" ht="14.1" customHeight="1">
      <c r="A20" s="45" t="s">
        <v>23</v>
      </c>
      <c r="B20" s="38"/>
      <c r="C20" s="59">
        <v>2059986</v>
      </c>
      <c r="D20" s="59">
        <v>3010032</v>
      </c>
      <c r="E20" s="59">
        <v>1709399</v>
      </c>
      <c r="F20" s="59">
        <v>938728</v>
      </c>
      <c r="G20" s="59">
        <v>582057</v>
      </c>
      <c r="H20" s="59">
        <v>343430</v>
      </c>
      <c r="I20" s="59">
        <v>191205</v>
      </c>
      <c r="J20" s="59">
        <v>103853</v>
      </c>
      <c r="K20" s="59">
        <v>52249</v>
      </c>
      <c r="L20" s="59">
        <v>21198</v>
      </c>
      <c r="M20" s="59">
        <v>12452</v>
      </c>
      <c r="N20" s="59">
        <v>9024589</v>
      </c>
    </row>
    <row r="21" spans="1:14" s="39" customFormat="1" ht="14.1" customHeight="1">
      <c r="A21" s="47"/>
      <c r="B21" s="48" t="s">
        <v>18</v>
      </c>
      <c r="C21" s="32">
        <v>1210970</v>
      </c>
      <c r="D21" s="32">
        <v>1751295</v>
      </c>
      <c r="E21" s="32">
        <v>1023062</v>
      </c>
      <c r="F21" s="32">
        <v>574460</v>
      </c>
      <c r="G21" s="32">
        <v>354621</v>
      </c>
      <c r="H21" s="32">
        <v>208777</v>
      </c>
      <c r="I21" s="32">
        <v>115949</v>
      </c>
      <c r="J21" s="32">
        <v>65059</v>
      </c>
      <c r="K21" s="32">
        <v>34031</v>
      </c>
      <c r="L21" s="32">
        <v>13857</v>
      </c>
      <c r="M21" s="32">
        <v>7952</v>
      </c>
      <c r="N21" s="32">
        <v>5360033</v>
      </c>
    </row>
    <row r="22" spans="1:14" s="39" customFormat="1" ht="14.1" customHeight="1">
      <c r="A22" s="31"/>
      <c r="B22" s="48" t="s">
        <v>19</v>
      </c>
      <c r="C22" s="36">
        <v>849016</v>
      </c>
      <c r="D22" s="36">
        <v>1258737</v>
      </c>
      <c r="E22" s="36">
        <v>686337</v>
      </c>
      <c r="F22" s="36">
        <v>364268</v>
      </c>
      <c r="G22" s="36">
        <v>227436</v>
      </c>
      <c r="H22" s="36">
        <v>134653</v>
      </c>
      <c r="I22" s="36">
        <v>75256</v>
      </c>
      <c r="J22" s="36">
        <v>38794</v>
      </c>
      <c r="K22" s="36">
        <v>18218</v>
      </c>
      <c r="L22" s="36">
        <v>7341</v>
      </c>
      <c r="M22" s="36">
        <v>4500</v>
      </c>
      <c r="N22" s="36">
        <v>3664556</v>
      </c>
    </row>
    <row r="23" spans="1:14" ht="14.1" customHeight="1">
      <c r="A23" s="31" t="s">
        <v>24</v>
      </c>
      <c r="B23" s="48"/>
      <c r="C23" s="52">
        <v>22.82636915653444</v>
      </c>
      <c r="D23" s="52">
        <v>33.353674056513817</v>
      </c>
      <c r="E23" s="52">
        <v>18.941571743599624</v>
      </c>
      <c r="F23" s="52">
        <v>10.401891986438384</v>
      </c>
      <c r="G23" s="52">
        <v>6.449678760993991</v>
      </c>
      <c r="H23" s="52">
        <v>3.8054918622886871</v>
      </c>
      <c r="I23" s="52">
        <v>2.1187114449200957</v>
      </c>
      <c r="J23" s="52">
        <v>1.1507781684019074</v>
      </c>
      <c r="K23" s="52">
        <v>0.57896265414413883</v>
      </c>
      <c r="L23" s="52">
        <v>0.23489158342834227</v>
      </c>
      <c r="M23" s="52">
        <v>0.13797858273656563</v>
      </c>
      <c r="N23" s="52">
        <v>100</v>
      </c>
    </row>
    <row r="24" spans="1:14" ht="3" customHeight="1" thickBot="1">
      <c r="A24" s="60"/>
      <c r="B24" s="60"/>
      <c r="C24" s="61"/>
      <c r="D24" s="61"/>
      <c r="E24" s="61"/>
      <c r="F24" s="61"/>
      <c r="G24" s="61"/>
      <c r="H24" s="61"/>
      <c r="I24" s="61"/>
      <c r="J24" s="61"/>
      <c r="K24" s="61"/>
      <c r="L24" s="61"/>
      <c r="M24" s="61"/>
      <c r="N24" s="61"/>
    </row>
    <row r="25" spans="1:14" ht="29.25" customHeight="1">
      <c r="A25" s="1913" t="s">
        <v>28</v>
      </c>
      <c r="B25" s="1913"/>
      <c r="C25" s="1913"/>
      <c r="D25" s="1913"/>
      <c r="E25" s="1913"/>
      <c r="F25" s="1913"/>
      <c r="G25" s="1913"/>
      <c r="H25" s="1913"/>
      <c r="I25" s="1913"/>
      <c r="J25" s="1913"/>
      <c r="K25" s="1913"/>
      <c r="L25" s="1913"/>
      <c r="M25" s="1913"/>
      <c r="N25" s="1913"/>
    </row>
  </sheetData>
  <mergeCells count="4">
    <mergeCell ref="A5:A6"/>
    <mergeCell ref="B5:B6"/>
    <mergeCell ref="N5:N6"/>
    <mergeCell ref="A25:N25"/>
  </mergeCells>
  <printOptions horizontalCentered="1" verticalCentered="1"/>
  <pageMargins left="0.98425196850393704" right="0.98425196850393704" top="0.98425196850393704" bottom="0.98425196850393704" header="0.59055118110236227" footer="0.59055118110236227"/>
  <pageSetup paperSize="9" scale="55" orientation="landscape" useFirstPageNumber="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7"/>
  <sheetViews>
    <sheetView zoomScaleNormal="100" workbookViewId="0"/>
  </sheetViews>
  <sheetFormatPr baseColWidth="10" defaultColWidth="11.42578125" defaultRowHeight="12.75"/>
  <cols>
    <col min="1" max="1" width="12.42578125" style="63" customWidth="1"/>
    <col min="2" max="9" width="9.42578125" style="63" customWidth="1"/>
    <col min="10" max="10" width="8.5703125" style="63" customWidth="1"/>
    <col min="11" max="11" width="9.42578125" style="63" customWidth="1"/>
    <col min="12" max="12" width="8.5703125" style="63" customWidth="1"/>
    <col min="13" max="13" width="7.42578125" style="63" bestFit="1" customWidth="1"/>
    <col min="14" max="256" width="11.42578125" style="63"/>
    <col min="257" max="257" width="12.42578125" style="63" customWidth="1"/>
    <col min="258" max="265" width="9.42578125" style="63" customWidth="1"/>
    <col min="266" max="266" width="8.5703125" style="63" customWidth="1"/>
    <col min="267" max="267" width="9.42578125" style="63" customWidth="1"/>
    <col min="268" max="268" width="8.5703125" style="63" customWidth="1"/>
    <col min="269" max="269" width="7.42578125" style="63" bestFit="1" customWidth="1"/>
    <col min="270" max="512" width="11.42578125" style="63"/>
    <col min="513" max="513" width="12.42578125" style="63" customWidth="1"/>
    <col min="514" max="521" width="9.42578125" style="63" customWidth="1"/>
    <col min="522" max="522" width="8.5703125" style="63" customWidth="1"/>
    <col min="523" max="523" width="9.42578125" style="63" customWidth="1"/>
    <col min="524" max="524" width="8.5703125" style="63" customWidth="1"/>
    <col min="525" max="525" width="7.42578125" style="63" bestFit="1" customWidth="1"/>
    <col min="526" max="768" width="11.42578125" style="63"/>
    <col min="769" max="769" width="12.42578125" style="63" customWidth="1"/>
    <col min="770" max="777" width="9.42578125" style="63" customWidth="1"/>
    <col min="778" max="778" width="8.5703125" style="63" customWidth="1"/>
    <col min="779" max="779" width="9.42578125" style="63" customWidth="1"/>
    <col min="780" max="780" width="8.5703125" style="63" customWidth="1"/>
    <col min="781" max="781" width="7.42578125" style="63" bestFit="1" customWidth="1"/>
    <col min="782" max="1024" width="11.42578125" style="63"/>
    <col min="1025" max="1025" width="12.42578125" style="63" customWidth="1"/>
    <col min="1026" max="1033" width="9.42578125" style="63" customWidth="1"/>
    <col min="1034" max="1034" width="8.5703125" style="63" customWidth="1"/>
    <col min="1035" max="1035" width="9.42578125" style="63" customWidth="1"/>
    <col min="1036" max="1036" width="8.5703125" style="63" customWidth="1"/>
    <col min="1037" max="1037" width="7.42578125" style="63" bestFit="1" customWidth="1"/>
    <col min="1038" max="1280" width="11.42578125" style="63"/>
    <col min="1281" max="1281" width="12.42578125" style="63" customWidth="1"/>
    <col min="1282" max="1289" width="9.42578125" style="63" customWidth="1"/>
    <col min="1290" max="1290" width="8.5703125" style="63" customWidth="1"/>
    <col min="1291" max="1291" width="9.42578125" style="63" customWidth="1"/>
    <col min="1292" max="1292" width="8.5703125" style="63" customWidth="1"/>
    <col min="1293" max="1293" width="7.42578125" style="63" bestFit="1" customWidth="1"/>
    <col min="1294" max="1536" width="11.42578125" style="63"/>
    <col min="1537" max="1537" width="12.42578125" style="63" customWidth="1"/>
    <col min="1538" max="1545" width="9.42578125" style="63" customWidth="1"/>
    <col min="1546" max="1546" width="8.5703125" style="63" customWidth="1"/>
    <col min="1547" max="1547" width="9.42578125" style="63" customWidth="1"/>
    <col min="1548" max="1548" width="8.5703125" style="63" customWidth="1"/>
    <col min="1549" max="1549" width="7.42578125" style="63" bestFit="1" customWidth="1"/>
    <col min="1550" max="1792" width="11.42578125" style="63"/>
    <col min="1793" max="1793" width="12.42578125" style="63" customWidth="1"/>
    <col min="1794" max="1801" width="9.42578125" style="63" customWidth="1"/>
    <col min="1802" max="1802" width="8.5703125" style="63" customWidth="1"/>
    <col min="1803" max="1803" width="9.42578125" style="63" customWidth="1"/>
    <col min="1804" max="1804" width="8.5703125" style="63" customWidth="1"/>
    <col min="1805" max="1805" width="7.42578125" style="63" bestFit="1" customWidth="1"/>
    <col min="1806" max="2048" width="11.42578125" style="63"/>
    <col min="2049" max="2049" width="12.42578125" style="63" customWidth="1"/>
    <col min="2050" max="2057" width="9.42578125" style="63" customWidth="1"/>
    <col min="2058" max="2058" width="8.5703125" style="63" customWidth="1"/>
    <col min="2059" max="2059" width="9.42578125" style="63" customWidth="1"/>
    <col min="2060" max="2060" width="8.5703125" style="63" customWidth="1"/>
    <col min="2061" max="2061" width="7.42578125" style="63" bestFit="1" customWidth="1"/>
    <col min="2062" max="2304" width="11.42578125" style="63"/>
    <col min="2305" max="2305" width="12.42578125" style="63" customWidth="1"/>
    <col min="2306" max="2313" width="9.42578125" style="63" customWidth="1"/>
    <col min="2314" max="2314" width="8.5703125" style="63" customWidth="1"/>
    <col min="2315" max="2315" width="9.42578125" style="63" customWidth="1"/>
    <col min="2316" max="2316" width="8.5703125" style="63" customWidth="1"/>
    <col min="2317" max="2317" width="7.42578125" style="63" bestFit="1" customWidth="1"/>
    <col min="2318" max="2560" width="11.42578125" style="63"/>
    <col min="2561" max="2561" width="12.42578125" style="63" customWidth="1"/>
    <col min="2562" max="2569" width="9.42578125" style="63" customWidth="1"/>
    <col min="2570" max="2570" width="8.5703125" style="63" customWidth="1"/>
    <col min="2571" max="2571" width="9.42578125" style="63" customWidth="1"/>
    <col min="2572" max="2572" width="8.5703125" style="63" customWidth="1"/>
    <col min="2573" max="2573" width="7.42578125" style="63" bestFit="1" customWidth="1"/>
    <col min="2574" max="2816" width="11.42578125" style="63"/>
    <col min="2817" max="2817" width="12.42578125" style="63" customWidth="1"/>
    <col min="2818" max="2825" width="9.42578125" style="63" customWidth="1"/>
    <col min="2826" max="2826" width="8.5703125" style="63" customWidth="1"/>
    <col min="2827" max="2827" width="9.42578125" style="63" customWidth="1"/>
    <col min="2828" max="2828" width="8.5703125" style="63" customWidth="1"/>
    <col min="2829" max="2829" width="7.42578125" style="63" bestFit="1" customWidth="1"/>
    <col min="2830" max="3072" width="11.42578125" style="63"/>
    <col min="3073" max="3073" width="12.42578125" style="63" customWidth="1"/>
    <col min="3074" max="3081" width="9.42578125" style="63" customWidth="1"/>
    <col min="3082" max="3082" width="8.5703125" style="63" customWidth="1"/>
    <col min="3083" max="3083" width="9.42578125" style="63" customWidth="1"/>
    <col min="3084" max="3084" width="8.5703125" style="63" customWidth="1"/>
    <col min="3085" max="3085" width="7.42578125" style="63" bestFit="1" customWidth="1"/>
    <col min="3086" max="3328" width="11.42578125" style="63"/>
    <col min="3329" max="3329" width="12.42578125" style="63" customWidth="1"/>
    <col min="3330" max="3337" width="9.42578125" style="63" customWidth="1"/>
    <col min="3338" max="3338" width="8.5703125" style="63" customWidth="1"/>
    <col min="3339" max="3339" width="9.42578125" style="63" customWidth="1"/>
    <col min="3340" max="3340" width="8.5703125" style="63" customWidth="1"/>
    <col min="3341" max="3341" width="7.42578125" style="63" bestFit="1" customWidth="1"/>
    <col min="3342" max="3584" width="11.42578125" style="63"/>
    <col min="3585" max="3585" width="12.42578125" style="63" customWidth="1"/>
    <col min="3586" max="3593" width="9.42578125" style="63" customWidth="1"/>
    <col min="3594" max="3594" width="8.5703125" style="63" customWidth="1"/>
    <col min="3595" max="3595" width="9.42578125" style="63" customWidth="1"/>
    <col min="3596" max="3596" width="8.5703125" style="63" customWidth="1"/>
    <col min="3597" max="3597" width="7.42578125" style="63" bestFit="1" customWidth="1"/>
    <col min="3598" max="3840" width="11.42578125" style="63"/>
    <col min="3841" max="3841" width="12.42578125" style="63" customWidth="1"/>
    <col min="3842" max="3849" width="9.42578125" style="63" customWidth="1"/>
    <col min="3850" max="3850" width="8.5703125" style="63" customWidth="1"/>
    <col min="3851" max="3851" width="9.42578125" style="63" customWidth="1"/>
    <col min="3852" max="3852" width="8.5703125" style="63" customWidth="1"/>
    <col min="3853" max="3853" width="7.42578125" style="63" bestFit="1" customWidth="1"/>
    <col min="3854" max="4096" width="11.42578125" style="63"/>
    <col min="4097" max="4097" width="12.42578125" style="63" customWidth="1"/>
    <col min="4098" max="4105" width="9.42578125" style="63" customWidth="1"/>
    <col min="4106" max="4106" width="8.5703125" style="63" customWidth="1"/>
    <col min="4107" max="4107" width="9.42578125" style="63" customWidth="1"/>
    <col min="4108" max="4108" width="8.5703125" style="63" customWidth="1"/>
    <col min="4109" max="4109" width="7.42578125" style="63" bestFit="1" customWidth="1"/>
    <col min="4110" max="4352" width="11.42578125" style="63"/>
    <col min="4353" max="4353" width="12.42578125" style="63" customWidth="1"/>
    <col min="4354" max="4361" width="9.42578125" style="63" customWidth="1"/>
    <col min="4362" max="4362" width="8.5703125" style="63" customWidth="1"/>
    <col min="4363" max="4363" width="9.42578125" style="63" customWidth="1"/>
    <col min="4364" max="4364" width="8.5703125" style="63" customWidth="1"/>
    <col min="4365" max="4365" width="7.42578125" style="63" bestFit="1" customWidth="1"/>
    <col min="4366" max="4608" width="11.42578125" style="63"/>
    <col min="4609" max="4609" width="12.42578125" style="63" customWidth="1"/>
    <col min="4610" max="4617" width="9.42578125" style="63" customWidth="1"/>
    <col min="4618" max="4618" width="8.5703125" style="63" customWidth="1"/>
    <col min="4619" max="4619" width="9.42578125" style="63" customWidth="1"/>
    <col min="4620" max="4620" width="8.5703125" style="63" customWidth="1"/>
    <col min="4621" max="4621" width="7.42578125" style="63" bestFit="1" customWidth="1"/>
    <col min="4622" max="4864" width="11.42578125" style="63"/>
    <col min="4865" max="4865" width="12.42578125" style="63" customWidth="1"/>
    <col min="4866" max="4873" width="9.42578125" style="63" customWidth="1"/>
    <col min="4874" max="4874" width="8.5703125" style="63" customWidth="1"/>
    <col min="4875" max="4875" width="9.42578125" style="63" customWidth="1"/>
    <col min="4876" max="4876" width="8.5703125" style="63" customWidth="1"/>
    <col min="4877" max="4877" width="7.42578125" style="63" bestFit="1" customWidth="1"/>
    <col min="4878" max="5120" width="11.42578125" style="63"/>
    <col min="5121" max="5121" width="12.42578125" style="63" customWidth="1"/>
    <col min="5122" max="5129" width="9.42578125" style="63" customWidth="1"/>
    <col min="5130" max="5130" width="8.5703125" style="63" customWidth="1"/>
    <col min="5131" max="5131" width="9.42578125" style="63" customWidth="1"/>
    <col min="5132" max="5132" width="8.5703125" style="63" customWidth="1"/>
    <col min="5133" max="5133" width="7.42578125" style="63" bestFit="1" customWidth="1"/>
    <col min="5134" max="5376" width="11.42578125" style="63"/>
    <col min="5377" max="5377" width="12.42578125" style="63" customWidth="1"/>
    <col min="5378" max="5385" width="9.42578125" style="63" customWidth="1"/>
    <col min="5386" max="5386" width="8.5703125" style="63" customWidth="1"/>
    <col min="5387" max="5387" width="9.42578125" style="63" customWidth="1"/>
    <col min="5388" max="5388" width="8.5703125" style="63" customWidth="1"/>
    <col min="5389" max="5389" width="7.42578125" style="63" bestFit="1" customWidth="1"/>
    <col min="5390" max="5632" width="11.42578125" style="63"/>
    <col min="5633" max="5633" width="12.42578125" style="63" customWidth="1"/>
    <col min="5634" max="5641" width="9.42578125" style="63" customWidth="1"/>
    <col min="5642" max="5642" width="8.5703125" style="63" customWidth="1"/>
    <col min="5643" max="5643" width="9.42578125" style="63" customWidth="1"/>
    <col min="5644" max="5644" width="8.5703125" style="63" customWidth="1"/>
    <col min="5645" max="5645" width="7.42578125" style="63" bestFit="1" customWidth="1"/>
    <col min="5646" max="5888" width="11.42578125" style="63"/>
    <col min="5889" max="5889" width="12.42578125" style="63" customWidth="1"/>
    <col min="5890" max="5897" width="9.42578125" style="63" customWidth="1"/>
    <col min="5898" max="5898" width="8.5703125" style="63" customWidth="1"/>
    <col min="5899" max="5899" width="9.42578125" style="63" customWidth="1"/>
    <col min="5900" max="5900" width="8.5703125" style="63" customWidth="1"/>
    <col min="5901" max="5901" width="7.42578125" style="63" bestFit="1" customWidth="1"/>
    <col min="5902" max="6144" width="11.42578125" style="63"/>
    <col min="6145" max="6145" width="12.42578125" style="63" customWidth="1"/>
    <col min="6146" max="6153" width="9.42578125" style="63" customWidth="1"/>
    <col min="6154" max="6154" width="8.5703125" style="63" customWidth="1"/>
    <col min="6155" max="6155" width="9.42578125" style="63" customWidth="1"/>
    <col min="6156" max="6156" width="8.5703125" style="63" customWidth="1"/>
    <col min="6157" max="6157" width="7.42578125" style="63" bestFit="1" customWidth="1"/>
    <col min="6158" max="6400" width="11.42578125" style="63"/>
    <col min="6401" max="6401" width="12.42578125" style="63" customWidth="1"/>
    <col min="6402" max="6409" width="9.42578125" style="63" customWidth="1"/>
    <col min="6410" max="6410" width="8.5703125" style="63" customWidth="1"/>
    <col min="6411" max="6411" width="9.42578125" style="63" customWidth="1"/>
    <col min="6412" max="6412" width="8.5703125" style="63" customWidth="1"/>
    <col min="6413" max="6413" width="7.42578125" style="63" bestFit="1" customWidth="1"/>
    <col min="6414" max="6656" width="11.42578125" style="63"/>
    <col min="6657" max="6657" width="12.42578125" style="63" customWidth="1"/>
    <col min="6658" max="6665" width="9.42578125" style="63" customWidth="1"/>
    <col min="6666" max="6666" width="8.5703125" style="63" customWidth="1"/>
    <col min="6667" max="6667" width="9.42578125" style="63" customWidth="1"/>
    <col min="6668" max="6668" width="8.5703125" style="63" customWidth="1"/>
    <col min="6669" max="6669" width="7.42578125" style="63" bestFit="1" customWidth="1"/>
    <col min="6670" max="6912" width="11.42578125" style="63"/>
    <col min="6913" max="6913" width="12.42578125" style="63" customWidth="1"/>
    <col min="6914" max="6921" width="9.42578125" style="63" customWidth="1"/>
    <col min="6922" max="6922" width="8.5703125" style="63" customWidth="1"/>
    <col min="6923" max="6923" width="9.42578125" style="63" customWidth="1"/>
    <col min="6924" max="6924" width="8.5703125" style="63" customWidth="1"/>
    <col min="6925" max="6925" width="7.42578125" style="63" bestFit="1" customWidth="1"/>
    <col min="6926" max="7168" width="11.42578125" style="63"/>
    <col min="7169" max="7169" width="12.42578125" style="63" customWidth="1"/>
    <col min="7170" max="7177" width="9.42578125" style="63" customWidth="1"/>
    <col min="7178" max="7178" width="8.5703125" style="63" customWidth="1"/>
    <col min="7179" max="7179" width="9.42578125" style="63" customWidth="1"/>
    <col min="7180" max="7180" width="8.5703125" style="63" customWidth="1"/>
    <col min="7181" max="7181" width="7.42578125" style="63" bestFit="1" customWidth="1"/>
    <col min="7182" max="7424" width="11.42578125" style="63"/>
    <col min="7425" max="7425" width="12.42578125" style="63" customWidth="1"/>
    <col min="7426" max="7433" width="9.42578125" style="63" customWidth="1"/>
    <col min="7434" max="7434" width="8.5703125" style="63" customWidth="1"/>
    <col min="7435" max="7435" width="9.42578125" style="63" customWidth="1"/>
    <col min="7436" max="7436" width="8.5703125" style="63" customWidth="1"/>
    <col min="7437" max="7437" width="7.42578125" style="63" bestFit="1" customWidth="1"/>
    <col min="7438" max="7680" width="11.42578125" style="63"/>
    <col min="7681" max="7681" width="12.42578125" style="63" customWidth="1"/>
    <col min="7682" max="7689" width="9.42578125" style="63" customWidth="1"/>
    <col min="7690" max="7690" width="8.5703125" style="63" customWidth="1"/>
    <col min="7691" max="7691" width="9.42578125" style="63" customWidth="1"/>
    <col min="7692" max="7692" width="8.5703125" style="63" customWidth="1"/>
    <col min="7693" max="7693" width="7.42578125" style="63" bestFit="1" customWidth="1"/>
    <col min="7694" max="7936" width="11.42578125" style="63"/>
    <col min="7937" max="7937" width="12.42578125" style="63" customWidth="1"/>
    <col min="7938" max="7945" width="9.42578125" style="63" customWidth="1"/>
    <col min="7946" max="7946" width="8.5703125" style="63" customWidth="1"/>
    <col min="7947" max="7947" width="9.42578125" style="63" customWidth="1"/>
    <col min="7948" max="7948" width="8.5703125" style="63" customWidth="1"/>
    <col min="7949" max="7949" width="7.42578125" style="63" bestFit="1" customWidth="1"/>
    <col min="7950" max="8192" width="11.42578125" style="63"/>
    <col min="8193" max="8193" width="12.42578125" style="63" customWidth="1"/>
    <col min="8194" max="8201" width="9.42578125" style="63" customWidth="1"/>
    <col min="8202" max="8202" width="8.5703125" style="63" customWidth="1"/>
    <col min="8203" max="8203" width="9.42578125" style="63" customWidth="1"/>
    <col min="8204" max="8204" width="8.5703125" style="63" customWidth="1"/>
    <col min="8205" max="8205" width="7.42578125" style="63" bestFit="1" customWidth="1"/>
    <col min="8206" max="8448" width="11.42578125" style="63"/>
    <col min="8449" max="8449" width="12.42578125" style="63" customWidth="1"/>
    <col min="8450" max="8457" width="9.42578125" style="63" customWidth="1"/>
    <col min="8458" max="8458" width="8.5703125" style="63" customWidth="1"/>
    <col min="8459" max="8459" width="9.42578125" style="63" customWidth="1"/>
    <col min="8460" max="8460" width="8.5703125" style="63" customWidth="1"/>
    <col min="8461" max="8461" width="7.42578125" style="63" bestFit="1" customWidth="1"/>
    <col min="8462" max="8704" width="11.42578125" style="63"/>
    <col min="8705" max="8705" width="12.42578125" style="63" customWidth="1"/>
    <col min="8706" max="8713" width="9.42578125" style="63" customWidth="1"/>
    <col min="8714" max="8714" width="8.5703125" style="63" customWidth="1"/>
    <col min="8715" max="8715" width="9.42578125" style="63" customWidth="1"/>
    <col min="8716" max="8716" width="8.5703125" style="63" customWidth="1"/>
    <col min="8717" max="8717" width="7.42578125" style="63" bestFit="1" customWidth="1"/>
    <col min="8718" max="8960" width="11.42578125" style="63"/>
    <col min="8961" max="8961" width="12.42578125" style="63" customWidth="1"/>
    <col min="8962" max="8969" width="9.42578125" style="63" customWidth="1"/>
    <col min="8970" max="8970" width="8.5703125" style="63" customWidth="1"/>
    <col min="8971" max="8971" width="9.42578125" style="63" customWidth="1"/>
    <col min="8972" max="8972" width="8.5703125" style="63" customWidth="1"/>
    <col min="8973" max="8973" width="7.42578125" style="63" bestFit="1" customWidth="1"/>
    <col min="8974" max="9216" width="11.42578125" style="63"/>
    <col min="9217" max="9217" width="12.42578125" style="63" customWidth="1"/>
    <col min="9218" max="9225" width="9.42578125" style="63" customWidth="1"/>
    <col min="9226" max="9226" width="8.5703125" style="63" customWidth="1"/>
    <col min="9227" max="9227" width="9.42578125" style="63" customWidth="1"/>
    <col min="9228" max="9228" width="8.5703125" style="63" customWidth="1"/>
    <col min="9229" max="9229" width="7.42578125" style="63" bestFit="1" customWidth="1"/>
    <col min="9230" max="9472" width="11.42578125" style="63"/>
    <col min="9473" max="9473" width="12.42578125" style="63" customWidth="1"/>
    <col min="9474" max="9481" width="9.42578125" style="63" customWidth="1"/>
    <col min="9482" max="9482" width="8.5703125" style="63" customWidth="1"/>
    <col min="9483" max="9483" width="9.42578125" style="63" customWidth="1"/>
    <col min="9484" max="9484" width="8.5703125" style="63" customWidth="1"/>
    <col min="9485" max="9485" width="7.42578125" style="63" bestFit="1" customWidth="1"/>
    <col min="9486" max="9728" width="11.42578125" style="63"/>
    <col min="9729" max="9729" width="12.42578125" style="63" customWidth="1"/>
    <col min="9730" max="9737" width="9.42578125" style="63" customWidth="1"/>
    <col min="9738" max="9738" width="8.5703125" style="63" customWidth="1"/>
    <col min="9739" max="9739" width="9.42578125" style="63" customWidth="1"/>
    <col min="9740" max="9740" width="8.5703125" style="63" customWidth="1"/>
    <col min="9741" max="9741" width="7.42578125" style="63" bestFit="1" customWidth="1"/>
    <col min="9742" max="9984" width="11.42578125" style="63"/>
    <col min="9985" max="9985" width="12.42578125" style="63" customWidth="1"/>
    <col min="9986" max="9993" width="9.42578125" style="63" customWidth="1"/>
    <col min="9994" max="9994" width="8.5703125" style="63" customWidth="1"/>
    <col min="9995" max="9995" width="9.42578125" style="63" customWidth="1"/>
    <col min="9996" max="9996" width="8.5703125" style="63" customWidth="1"/>
    <col min="9997" max="9997" width="7.42578125" style="63" bestFit="1" customWidth="1"/>
    <col min="9998" max="10240" width="11.42578125" style="63"/>
    <col min="10241" max="10241" width="12.42578125" style="63" customWidth="1"/>
    <col min="10242" max="10249" width="9.42578125" style="63" customWidth="1"/>
    <col min="10250" max="10250" width="8.5703125" style="63" customWidth="1"/>
    <col min="10251" max="10251" width="9.42578125" style="63" customWidth="1"/>
    <col min="10252" max="10252" width="8.5703125" style="63" customWidth="1"/>
    <col min="10253" max="10253" width="7.42578125" style="63" bestFit="1" customWidth="1"/>
    <col min="10254" max="10496" width="11.42578125" style="63"/>
    <col min="10497" max="10497" width="12.42578125" style="63" customWidth="1"/>
    <col min="10498" max="10505" width="9.42578125" style="63" customWidth="1"/>
    <col min="10506" max="10506" width="8.5703125" style="63" customWidth="1"/>
    <col min="10507" max="10507" width="9.42578125" style="63" customWidth="1"/>
    <col min="10508" max="10508" width="8.5703125" style="63" customWidth="1"/>
    <col min="10509" max="10509" width="7.42578125" style="63" bestFit="1" customWidth="1"/>
    <col min="10510" max="10752" width="11.42578125" style="63"/>
    <col min="10753" max="10753" width="12.42578125" style="63" customWidth="1"/>
    <col min="10754" max="10761" width="9.42578125" style="63" customWidth="1"/>
    <col min="10762" max="10762" width="8.5703125" style="63" customWidth="1"/>
    <col min="10763" max="10763" width="9.42578125" style="63" customWidth="1"/>
    <col min="10764" max="10764" width="8.5703125" style="63" customWidth="1"/>
    <col min="10765" max="10765" width="7.42578125" style="63" bestFit="1" customWidth="1"/>
    <col min="10766" max="11008" width="11.42578125" style="63"/>
    <col min="11009" max="11009" width="12.42578125" style="63" customWidth="1"/>
    <col min="11010" max="11017" width="9.42578125" style="63" customWidth="1"/>
    <col min="11018" max="11018" width="8.5703125" style="63" customWidth="1"/>
    <col min="11019" max="11019" width="9.42578125" style="63" customWidth="1"/>
    <col min="11020" max="11020" width="8.5703125" style="63" customWidth="1"/>
    <col min="11021" max="11021" width="7.42578125" style="63" bestFit="1" customWidth="1"/>
    <col min="11022" max="11264" width="11.42578125" style="63"/>
    <col min="11265" max="11265" width="12.42578125" style="63" customWidth="1"/>
    <col min="11266" max="11273" width="9.42578125" style="63" customWidth="1"/>
    <col min="11274" max="11274" width="8.5703125" style="63" customWidth="1"/>
    <col min="11275" max="11275" width="9.42578125" style="63" customWidth="1"/>
    <col min="11276" max="11276" width="8.5703125" style="63" customWidth="1"/>
    <col min="11277" max="11277" width="7.42578125" style="63" bestFit="1" customWidth="1"/>
    <col min="11278" max="11520" width="11.42578125" style="63"/>
    <col min="11521" max="11521" width="12.42578125" style="63" customWidth="1"/>
    <col min="11522" max="11529" width="9.42578125" style="63" customWidth="1"/>
    <col min="11530" max="11530" width="8.5703125" style="63" customWidth="1"/>
    <col min="11531" max="11531" width="9.42578125" style="63" customWidth="1"/>
    <col min="11532" max="11532" width="8.5703125" style="63" customWidth="1"/>
    <col min="11533" max="11533" width="7.42578125" style="63" bestFit="1" customWidth="1"/>
    <col min="11534" max="11776" width="11.42578125" style="63"/>
    <col min="11777" max="11777" width="12.42578125" style="63" customWidth="1"/>
    <col min="11778" max="11785" width="9.42578125" style="63" customWidth="1"/>
    <col min="11786" max="11786" width="8.5703125" style="63" customWidth="1"/>
    <col min="11787" max="11787" width="9.42578125" style="63" customWidth="1"/>
    <col min="11788" max="11788" width="8.5703125" style="63" customWidth="1"/>
    <col min="11789" max="11789" width="7.42578125" style="63" bestFit="1" customWidth="1"/>
    <col min="11790" max="12032" width="11.42578125" style="63"/>
    <col min="12033" max="12033" width="12.42578125" style="63" customWidth="1"/>
    <col min="12034" max="12041" width="9.42578125" style="63" customWidth="1"/>
    <col min="12042" max="12042" width="8.5703125" style="63" customWidth="1"/>
    <col min="12043" max="12043" width="9.42578125" style="63" customWidth="1"/>
    <col min="12044" max="12044" width="8.5703125" style="63" customWidth="1"/>
    <col min="12045" max="12045" width="7.42578125" style="63" bestFit="1" customWidth="1"/>
    <col min="12046" max="12288" width="11.42578125" style="63"/>
    <col min="12289" max="12289" width="12.42578125" style="63" customWidth="1"/>
    <col min="12290" max="12297" width="9.42578125" style="63" customWidth="1"/>
    <col min="12298" max="12298" width="8.5703125" style="63" customWidth="1"/>
    <col min="12299" max="12299" width="9.42578125" style="63" customWidth="1"/>
    <col min="12300" max="12300" width="8.5703125" style="63" customWidth="1"/>
    <col min="12301" max="12301" width="7.42578125" style="63" bestFit="1" customWidth="1"/>
    <col min="12302" max="12544" width="11.42578125" style="63"/>
    <col min="12545" max="12545" width="12.42578125" style="63" customWidth="1"/>
    <col min="12546" max="12553" width="9.42578125" style="63" customWidth="1"/>
    <col min="12554" max="12554" width="8.5703125" style="63" customWidth="1"/>
    <col min="12555" max="12555" width="9.42578125" style="63" customWidth="1"/>
    <col min="12556" max="12556" width="8.5703125" style="63" customWidth="1"/>
    <col min="12557" max="12557" width="7.42578125" style="63" bestFit="1" customWidth="1"/>
    <col min="12558" max="12800" width="11.42578125" style="63"/>
    <col min="12801" max="12801" width="12.42578125" style="63" customWidth="1"/>
    <col min="12802" max="12809" width="9.42578125" style="63" customWidth="1"/>
    <col min="12810" max="12810" width="8.5703125" style="63" customWidth="1"/>
    <col min="12811" max="12811" width="9.42578125" style="63" customWidth="1"/>
    <col min="12812" max="12812" width="8.5703125" style="63" customWidth="1"/>
    <col min="12813" max="12813" width="7.42578125" style="63" bestFit="1" customWidth="1"/>
    <col min="12814" max="13056" width="11.42578125" style="63"/>
    <col min="13057" max="13057" width="12.42578125" style="63" customWidth="1"/>
    <col min="13058" max="13065" width="9.42578125" style="63" customWidth="1"/>
    <col min="13066" max="13066" width="8.5703125" style="63" customWidth="1"/>
    <col min="13067" max="13067" width="9.42578125" style="63" customWidth="1"/>
    <col min="13068" max="13068" width="8.5703125" style="63" customWidth="1"/>
    <col min="13069" max="13069" width="7.42578125" style="63" bestFit="1" customWidth="1"/>
    <col min="13070" max="13312" width="11.42578125" style="63"/>
    <col min="13313" max="13313" width="12.42578125" style="63" customWidth="1"/>
    <col min="13314" max="13321" width="9.42578125" style="63" customWidth="1"/>
    <col min="13322" max="13322" width="8.5703125" style="63" customWidth="1"/>
    <col min="13323" max="13323" width="9.42578125" style="63" customWidth="1"/>
    <col min="13324" max="13324" width="8.5703125" style="63" customWidth="1"/>
    <col min="13325" max="13325" width="7.42578125" style="63" bestFit="1" customWidth="1"/>
    <col min="13326" max="13568" width="11.42578125" style="63"/>
    <col min="13569" max="13569" width="12.42578125" style="63" customWidth="1"/>
    <col min="13570" max="13577" width="9.42578125" style="63" customWidth="1"/>
    <col min="13578" max="13578" width="8.5703125" style="63" customWidth="1"/>
    <col min="13579" max="13579" width="9.42578125" style="63" customWidth="1"/>
    <col min="13580" max="13580" width="8.5703125" style="63" customWidth="1"/>
    <col min="13581" max="13581" width="7.42578125" style="63" bestFit="1" customWidth="1"/>
    <col min="13582" max="13824" width="11.42578125" style="63"/>
    <col min="13825" max="13825" width="12.42578125" style="63" customWidth="1"/>
    <col min="13826" max="13833" width="9.42578125" style="63" customWidth="1"/>
    <col min="13834" max="13834" width="8.5703125" style="63" customWidth="1"/>
    <col min="13835" max="13835" width="9.42578125" style="63" customWidth="1"/>
    <col min="13836" max="13836" width="8.5703125" style="63" customWidth="1"/>
    <col min="13837" max="13837" width="7.42578125" style="63" bestFit="1" customWidth="1"/>
    <col min="13838" max="14080" width="11.42578125" style="63"/>
    <col min="14081" max="14081" width="12.42578125" style="63" customWidth="1"/>
    <col min="14082" max="14089" width="9.42578125" style="63" customWidth="1"/>
    <col min="14090" max="14090" width="8.5703125" style="63" customWidth="1"/>
    <col min="14091" max="14091" width="9.42578125" style="63" customWidth="1"/>
    <col min="14092" max="14092" width="8.5703125" style="63" customWidth="1"/>
    <col min="14093" max="14093" width="7.42578125" style="63" bestFit="1" customWidth="1"/>
    <col min="14094" max="14336" width="11.42578125" style="63"/>
    <col min="14337" max="14337" width="12.42578125" style="63" customWidth="1"/>
    <col min="14338" max="14345" width="9.42578125" style="63" customWidth="1"/>
    <col min="14346" max="14346" width="8.5703125" style="63" customWidth="1"/>
    <col min="14347" max="14347" width="9.42578125" style="63" customWidth="1"/>
    <col min="14348" max="14348" width="8.5703125" style="63" customWidth="1"/>
    <col min="14349" max="14349" width="7.42578125" style="63" bestFit="1" customWidth="1"/>
    <col min="14350" max="14592" width="11.42578125" style="63"/>
    <col min="14593" max="14593" width="12.42578125" style="63" customWidth="1"/>
    <col min="14594" max="14601" width="9.42578125" style="63" customWidth="1"/>
    <col min="14602" max="14602" width="8.5703125" style="63" customWidth="1"/>
    <col min="14603" max="14603" width="9.42578125" style="63" customWidth="1"/>
    <col min="14604" max="14604" width="8.5703125" style="63" customWidth="1"/>
    <col min="14605" max="14605" width="7.42578125" style="63" bestFit="1" customWidth="1"/>
    <col min="14606" max="14848" width="11.42578125" style="63"/>
    <col min="14849" max="14849" width="12.42578125" style="63" customWidth="1"/>
    <col min="14850" max="14857" width="9.42578125" style="63" customWidth="1"/>
    <col min="14858" max="14858" width="8.5703125" style="63" customWidth="1"/>
    <col min="14859" max="14859" width="9.42578125" style="63" customWidth="1"/>
    <col min="14860" max="14860" width="8.5703125" style="63" customWidth="1"/>
    <col min="14861" max="14861" width="7.42578125" style="63" bestFit="1" customWidth="1"/>
    <col min="14862" max="15104" width="11.42578125" style="63"/>
    <col min="15105" max="15105" width="12.42578125" style="63" customWidth="1"/>
    <col min="15106" max="15113" width="9.42578125" style="63" customWidth="1"/>
    <col min="15114" max="15114" width="8.5703125" style="63" customWidth="1"/>
    <col min="15115" max="15115" width="9.42578125" style="63" customWidth="1"/>
    <col min="15116" max="15116" width="8.5703125" style="63" customWidth="1"/>
    <col min="15117" max="15117" width="7.42578125" style="63" bestFit="1" customWidth="1"/>
    <col min="15118" max="15360" width="11.42578125" style="63"/>
    <col min="15361" max="15361" width="12.42578125" style="63" customWidth="1"/>
    <col min="15362" max="15369" width="9.42578125" style="63" customWidth="1"/>
    <col min="15370" max="15370" width="8.5703125" style="63" customWidth="1"/>
    <col min="15371" max="15371" width="9.42578125" style="63" customWidth="1"/>
    <col min="15372" max="15372" width="8.5703125" style="63" customWidth="1"/>
    <col min="15373" max="15373" width="7.42578125" style="63" bestFit="1" customWidth="1"/>
    <col min="15374" max="15616" width="11.42578125" style="63"/>
    <col min="15617" max="15617" width="12.42578125" style="63" customWidth="1"/>
    <col min="15618" max="15625" width="9.42578125" style="63" customWidth="1"/>
    <col min="15626" max="15626" width="8.5703125" style="63" customWidth="1"/>
    <col min="15627" max="15627" width="9.42578125" style="63" customWidth="1"/>
    <col min="15628" max="15628" width="8.5703125" style="63" customWidth="1"/>
    <col min="15629" max="15629" width="7.42578125" style="63" bestFit="1" customWidth="1"/>
    <col min="15630" max="15872" width="11.42578125" style="63"/>
    <col min="15873" max="15873" width="12.42578125" style="63" customWidth="1"/>
    <col min="15874" max="15881" width="9.42578125" style="63" customWidth="1"/>
    <col min="15882" max="15882" width="8.5703125" style="63" customWidth="1"/>
    <col min="15883" max="15883" width="9.42578125" style="63" customWidth="1"/>
    <col min="15884" max="15884" width="8.5703125" style="63" customWidth="1"/>
    <col min="15885" max="15885" width="7.42578125" style="63" bestFit="1" customWidth="1"/>
    <col min="15886" max="16128" width="11.42578125" style="63"/>
    <col min="16129" max="16129" width="12.42578125" style="63" customWidth="1"/>
    <col min="16130" max="16137" width="9.42578125" style="63" customWidth="1"/>
    <col min="16138" max="16138" width="8.5703125" style="63" customWidth="1"/>
    <col min="16139" max="16139" width="9.42578125" style="63" customWidth="1"/>
    <col min="16140" max="16140" width="8.5703125" style="63" customWidth="1"/>
    <col min="16141" max="16141" width="7.42578125" style="63" bestFit="1" customWidth="1"/>
    <col min="16142" max="16384" width="11.42578125" style="63"/>
  </cols>
  <sheetData>
    <row r="1" spans="1:13" ht="20.25" customHeight="1">
      <c r="A1" s="1"/>
      <c r="B1" s="62"/>
    </row>
    <row r="2" spans="1:13" ht="30.75">
      <c r="A2" s="6" t="s">
        <v>29</v>
      </c>
      <c r="B2" s="6"/>
      <c r="C2" s="6"/>
      <c r="D2" s="64"/>
      <c r="E2" s="64"/>
      <c r="F2" s="64"/>
      <c r="G2" s="64"/>
      <c r="H2" s="64"/>
      <c r="I2" s="64"/>
      <c r="J2" s="64"/>
      <c r="K2" s="64"/>
      <c r="L2" s="64"/>
      <c r="M2" s="64"/>
    </row>
    <row r="3" spans="1:13" ht="16.5">
      <c r="A3" s="8">
        <v>45077</v>
      </c>
      <c r="B3" s="8"/>
      <c r="C3" s="8"/>
      <c r="D3" s="64"/>
      <c r="E3" s="64"/>
      <c r="F3" s="64"/>
      <c r="G3" s="64"/>
      <c r="H3" s="64"/>
      <c r="I3" s="64"/>
      <c r="J3" s="64"/>
      <c r="K3" s="64"/>
      <c r="L3" s="64"/>
      <c r="M3" s="64"/>
    </row>
    <row r="4" spans="1:13" ht="12" customHeight="1" thickBot="1"/>
    <row r="5" spans="1:13" s="66" customFormat="1">
      <c r="A5" s="1914" t="s">
        <v>30</v>
      </c>
      <c r="B5" s="65" t="s">
        <v>17</v>
      </c>
      <c r="C5" s="65"/>
      <c r="D5" s="65" t="s">
        <v>20</v>
      </c>
      <c r="E5" s="65"/>
      <c r="F5" s="65" t="s">
        <v>21</v>
      </c>
      <c r="G5" s="65"/>
      <c r="H5" s="65" t="s">
        <v>22</v>
      </c>
      <c r="I5" s="65"/>
      <c r="J5" s="65" t="s">
        <v>23</v>
      </c>
      <c r="K5" s="65"/>
      <c r="L5" s="65"/>
      <c r="M5" s="65"/>
    </row>
    <row r="6" spans="1:13" s="66" customFormat="1">
      <c r="A6" s="1915"/>
      <c r="B6" s="67" t="s">
        <v>18</v>
      </c>
      <c r="C6" s="67" t="s">
        <v>19</v>
      </c>
      <c r="D6" s="67" t="s">
        <v>18</v>
      </c>
      <c r="E6" s="67" t="s">
        <v>19</v>
      </c>
      <c r="F6" s="67" t="s">
        <v>18</v>
      </c>
      <c r="G6" s="67" t="s">
        <v>19</v>
      </c>
      <c r="H6" s="67" t="s">
        <v>18</v>
      </c>
      <c r="I6" s="67" t="s">
        <v>19</v>
      </c>
      <c r="J6" s="67" t="s">
        <v>18</v>
      </c>
      <c r="K6" s="67" t="s">
        <v>19</v>
      </c>
      <c r="L6" s="67" t="s">
        <v>31</v>
      </c>
      <c r="M6" s="67" t="s">
        <v>32</v>
      </c>
    </row>
    <row r="7" spans="1:13" s="66" customFormat="1">
      <c r="A7" s="68" t="s">
        <v>33</v>
      </c>
      <c r="B7" s="69">
        <v>3834</v>
      </c>
      <c r="C7" s="69">
        <v>1948</v>
      </c>
      <c r="D7" s="69">
        <v>16261</v>
      </c>
      <c r="E7" s="69">
        <v>8427</v>
      </c>
      <c r="F7" s="69">
        <v>6255</v>
      </c>
      <c r="G7" s="69">
        <v>2604</v>
      </c>
      <c r="H7" s="69">
        <v>7478</v>
      </c>
      <c r="I7" s="69">
        <v>2043</v>
      </c>
      <c r="J7" s="69">
        <v>33828</v>
      </c>
      <c r="K7" s="69">
        <v>15022</v>
      </c>
      <c r="L7" s="69">
        <v>48850</v>
      </c>
      <c r="M7" s="70">
        <v>0.54129894904897602</v>
      </c>
    </row>
    <row r="8" spans="1:13" s="66" customFormat="1">
      <c r="A8" s="68" t="s">
        <v>34</v>
      </c>
      <c r="B8" s="69">
        <v>11039</v>
      </c>
      <c r="C8" s="69">
        <v>7650</v>
      </c>
      <c r="D8" s="69">
        <v>72758</v>
      </c>
      <c r="E8" s="69">
        <v>48611</v>
      </c>
      <c r="F8" s="69">
        <v>31423</v>
      </c>
      <c r="G8" s="69">
        <v>19090</v>
      </c>
      <c r="H8" s="69">
        <v>34494</v>
      </c>
      <c r="I8" s="69">
        <v>13368</v>
      </c>
      <c r="J8" s="69">
        <v>149714</v>
      </c>
      <c r="K8" s="69">
        <v>88719</v>
      </c>
      <c r="L8" s="69">
        <v>238433</v>
      </c>
      <c r="M8" s="70">
        <v>2.6420375090807466</v>
      </c>
    </row>
    <row r="9" spans="1:13" s="66" customFormat="1">
      <c r="A9" s="68" t="s">
        <v>35</v>
      </c>
      <c r="B9" s="69">
        <v>8533</v>
      </c>
      <c r="C9" s="69">
        <v>5185</v>
      </c>
      <c r="D9" s="69">
        <v>16605</v>
      </c>
      <c r="E9" s="69">
        <v>9950</v>
      </c>
      <c r="F9" s="69">
        <v>7809</v>
      </c>
      <c r="G9" s="69">
        <v>4179</v>
      </c>
      <c r="H9" s="69">
        <v>6192</v>
      </c>
      <c r="I9" s="69">
        <v>1977</v>
      </c>
      <c r="J9" s="69">
        <v>39139</v>
      </c>
      <c r="K9" s="69">
        <v>21291</v>
      </c>
      <c r="L9" s="69">
        <v>60430</v>
      </c>
      <c r="M9" s="70">
        <v>0.6696150561111488</v>
      </c>
    </row>
    <row r="10" spans="1:13" s="66" customFormat="1">
      <c r="A10" s="68" t="s">
        <v>36</v>
      </c>
      <c r="B10" s="69">
        <v>25733</v>
      </c>
      <c r="C10" s="69">
        <v>21005</v>
      </c>
      <c r="D10" s="69">
        <v>98292</v>
      </c>
      <c r="E10" s="69">
        <v>68788</v>
      </c>
      <c r="F10" s="69">
        <v>54888</v>
      </c>
      <c r="G10" s="69">
        <v>37650</v>
      </c>
      <c r="H10" s="69">
        <v>50762</v>
      </c>
      <c r="I10" s="69">
        <v>27338</v>
      </c>
      <c r="J10" s="69">
        <v>229675</v>
      </c>
      <c r="K10" s="69">
        <v>154781</v>
      </c>
      <c r="L10" s="69">
        <v>384456</v>
      </c>
      <c r="M10" s="70">
        <v>4.260094754464137</v>
      </c>
    </row>
    <row r="11" spans="1:13" s="66" customFormat="1">
      <c r="A11" s="68" t="s">
        <v>37</v>
      </c>
      <c r="B11" s="69">
        <v>5556</v>
      </c>
      <c r="C11" s="69">
        <v>4631</v>
      </c>
      <c r="D11" s="69">
        <v>35174</v>
      </c>
      <c r="E11" s="69">
        <v>19753</v>
      </c>
      <c r="F11" s="69">
        <v>10392</v>
      </c>
      <c r="G11" s="69">
        <v>5450</v>
      </c>
      <c r="H11" s="69">
        <v>15847</v>
      </c>
      <c r="I11" s="69">
        <v>4457</v>
      </c>
      <c r="J11" s="69">
        <v>66969</v>
      </c>
      <c r="K11" s="69">
        <v>34291</v>
      </c>
      <c r="L11" s="69">
        <v>101260</v>
      </c>
      <c r="M11" s="70">
        <v>1.1220456823070482</v>
      </c>
    </row>
    <row r="12" spans="1:13" s="66" customFormat="1">
      <c r="A12" s="68" t="s">
        <v>38</v>
      </c>
      <c r="B12" s="69">
        <v>16246</v>
      </c>
      <c r="C12" s="69">
        <v>9401</v>
      </c>
      <c r="D12" s="69">
        <v>73030</v>
      </c>
      <c r="E12" s="69">
        <v>37849</v>
      </c>
      <c r="F12" s="69">
        <v>37313</v>
      </c>
      <c r="G12" s="69">
        <v>20518</v>
      </c>
      <c r="H12" s="69">
        <v>37216</v>
      </c>
      <c r="I12" s="69">
        <v>11168</v>
      </c>
      <c r="J12" s="69">
        <v>163805</v>
      </c>
      <c r="K12" s="69">
        <v>78936</v>
      </c>
      <c r="L12" s="69">
        <v>242741</v>
      </c>
      <c r="M12" s="70">
        <v>2.6897737603090577</v>
      </c>
    </row>
    <row r="13" spans="1:13" s="66" customFormat="1">
      <c r="A13" s="68" t="s">
        <v>39</v>
      </c>
      <c r="B13" s="69">
        <v>23888</v>
      </c>
      <c r="C13" s="69">
        <v>21424</v>
      </c>
      <c r="D13" s="69">
        <v>91762</v>
      </c>
      <c r="E13" s="69">
        <v>70394</v>
      </c>
      <c r="F13" s="69">
        <v>61291</v>
      </c>
      <c r="G13" s="69">
        <v>43277</v>
      </c>
      <c r="H13" s="69">
        <v>51800</v>
      </c>
      <c r="I13" s="69">
        <v>29997</v>
      </c>
      <c r="J13" s="69">
        <v>228741</v>
      </c>
      <c r="K13" s="69">
        <v>165092</v>
      </c>
      <c r="L13" s="69">
        <v>393833</v>
      </c>
      <c r="M13" s="70">
        <v>4.3639997748373665</v>
      </c>
    </row>
    <row r="14" spans="1:13" s="66" customFormat="1">
      <c r="A14" s="68" t="s">
        <v>40</v>
      </c>
      <c r="B14" s="69">
        <v>25925</v>
      </c>
      <c r="C14" s="69">
        <v>19423</v>
      </c>
      <c r="D14" s="69">
        <v>86297</v>
      </c>
      <c r="E14" s="69">
        <v>50446</v>
      </c>
      <c r="F14" s="69">
        <v>51516</v>
      </c>
      <c r="G14" s="69">
        <v>28478</v>
      </c>
      <c r="H14" s="69">
        <v>50486</v>
      </c>
      <c r="I14" s="69">
        <v>14814</v>
      </c>
      <c r="J14" s="69">
        <v>214224</v>
      </c>
      <c r="K14" s="69">
        <v>113161</v>
      </c>
      <c r="L14" s="69">
        <v>327385</v>
      </c>
      <c r="M14" s="70">
        <v>3.6277002340716278</v>
      </c>
    </row>
    <row r="15" spans="1:13" s="66" customFormat="1">
      <c r="A15" s="68" t="s">
        <v>41</v>
      </c>
      <c r="B15" s="69">
        <v>3698</v>
      </c>
      <c r="C15" s="69">
        <v>2836</v>
      </c>
      <c r="D15" s="69">
        <v>18794</v>
      </c>
      <c r="E15" s="69">
        <v>9125</v>
      </c>
      <c r="F15" s="69">
        <v>6774</v>
      </c>
      <c r="G15" s="69">
        <v>3828</v>
      </c>
      <c r="H15" s="69">
        <v>11456</v>
      </c>
      <c r="I15" s="69">
        <v>2547</v>
      </c>
      <c r="J15" s="69">
        <v>40722</v>
      </c>
      <c r="K15" s="69">
        <v>18336</v>
      </c>
      <c r="L15" s="69">
        <v>59058</v>
      </c>
      <c r="M15" s="70">
        <v>0.65441214601708142</v>
      </c>
    </row>
    <row r="16" spans="1:13" s="66" customFormat="1">
      <c r="A16" s="68" t="s">
        <v>42</v>
      </c>
      <c r="B16" s="69">
        <v>7720</v>
      </c>
      <c r="C16" s="69">
        <v>5245</v>
      </c>
      <c r="D16" s="69">
        <v>32384</v>
      </c>
      <c r="E16" s="69">
        <v>19402</v>
      </c>
      <c r="F16" s="69">
        <v>14524</v>
      </c>
      <c r="G16" s="69">
        <v>9409</v>
      </c>
      <c r="H16" s="69">
        <v>23078</v>
      </c>
      <c r="I16" s="69">
        <v>9209</v>
      </c>
      <c r="J16" s="69">
        <v>77706</v>
      </c>
      <c r="K16" s="69">
        <v>43265</v>
      </c>
      <c r="L16" s="69">
        <v>120971</v>
      </c>
      <c r="M16" s="70">
        <v>1.3404600852692665</v>
      </c>
    </row>
    <row r="17" spans="1:13" s="66" customFormat="1">
      <c r="A17" s="68" t="s">
        <v>43</v>
      </c>
      <c r="B17" s="69">
        <v>15000</v>
      </c>
      <c r="C17" s="69">
        <v>12889</v>
      </c>
      <c r="D17" s="69">
        <v>81392</v>
      </c>
      <c r="E17" s="69">
        <v>71901</v>
      </c>
      <c r="F17" s="69">
        <v>37529</v>
      </c>
      <c r="G17" s="69">
        <v>34197</v>
      </c>
      <c r="H17" s="69">
        <v>40111</v>
      </c>
      <c r="I17" s="69">
        <v>29804</v>
      </c>
      <c r="J17" s="69">
        <v>174032</v>
      </c>
      <c r="K17" s="69">
        <v>148791</v>
      </c>
      <c r="L17" s="69">
        <v>322823</v>
      </c>
      <c r="M17" s="70">
        <v>3.5771494499250265</v>
      </c>
    </row>
    <row r="18" spans="1:13" s="66" customFormat="1">
      <c r="A18" s="68" t="s">
        <v>44</v>
      </c>
      <c r="B18" s="69">
        <v>12429</v>
      </c>
      <c r="C18" s="69">
        <v>10238</v>
      </c>
      <c r="D18" s="69">
        <v>63862</v>
      </c>
      <c r="E18" s="69">
        <v>38702</v>
      </c>
      <c r="F18" s="69">
        <v>36320</v>
      </c>
      <c r="G18" s="69">
        <v>24643</v>
      </c>
      <c r="H18" s="69">
        <v>39613</v>
      </c>
      <c r="I18" s="69">
        <v>17309</v>
      </c>
      <c r="J18" s="69">
        <v>152224</v>
      </c>
      <c r="K18" s="69">
        <v>90892</v>
      </c>
      <c r="L18" s="69">
        <v>243116</v>
      </c>
      <c r="M18" s="70">
        <v>2.6939290746569262</v>
      </c>
    </row>
    <row r="19" spans="1:13" s="66" customFormat="1">
      <c r="A19" s="68" t="s">
        <v>45</v>
      </c>
      <c r="B19" s="69">
        <v>29971</v>
      </c>
      <c r="C19" s="69">
        <v>24457</v>
      </c>
      <c r="D19" s="69">
        <v>159740</v>
      </c>
      <c r="E19" s="69">
        <v>115789</v>
      </c>
      <c r="F19" s="69">
        <v>98308</v>
      </c>
      <c r="G19" s="69">
        <v>70043</v>
      </c>
      <c r="H19" s="69">
        <v>62511</v>
      </c>
      <c r="I19" s="69">
        <v>30105</v>
      </c>
      <c r="J19" s="69">
        <v>350530</v>
      </c>
      <c r="K19" s="69">
        <v>240394</v>
      </c>
      <c r="L19" s="69">
        <v>590924</v>
      </c>
      <c r="M19" s="70">
        <v>6.5479332685325904</v>
      </c>
    </row>
    <row r="20" spans="1:13" s="66" customFormat="1">
      <c r="A20" s="68" t="s">
        <v>46</v>
      </c>
      <c r="B20" s="69">
        <v>20214</v>
      </c>
      <c r="C20" s="69">
        <v>16176</v>
      </c>
      <c r="D20" s="69">
        <v>82076</v>
      </c>
      <c r="E20" s="69">
        <v>64688</v>
      </c>
      <c r="F20" s="69">
        <v>60459</v>
      </c>
      <c r="G20" s="69">
        <v>47100</v>
      </c>
      <c r="H20" s="69">
        <v>30877</v>
      </c>
      <c r="I20" s="69">
        <v>13992</v>
      </c>
      <c r="J20" s="69">
        <v>193626</v>
      </c>
      <c r="K20" s="69">
        <v>141956</v>
      </c>
      <c r="L20" s="69">
        <v>335582</v>
      </c>
      <c r="M20" s="70">
        <v>3.7185298652968974</v>
      </c>
    </row>
    <row r="21" spans="1:13" s="66" customFormat="1">
      <c r="A21" s="68" t="s">
        <v>47</v>
      </c>
      <c r="B21" s="69">
        <v>256286</v>
      </c>
      <c r="C21" s="69">
        <v>227155</v>
      </c>
      <c r="D21" s="69">
        <v>930887</v>
      </c>
      <c r="E21" s="69">
        <v>765011</v>
      </c>
      <c r="F21" s="69">
        <v>608444</v>
      </c>
      <c r="G21" s="69">
        <v>476251</v>
      </c>
      <c r="H21" s="69">
        <v>463810</v>
      </c>
      <c r="I21" s="69">
        <v>282996</v>
      </c>
      <c r="J21" s="69">
        <v>2259427</v>
      </c>
      <c r="K21" s="69">
        <v>1751413</v>
      </c>
      <c r="L21" s="69">
        <v>4010840</v>
      </c>
      <c r="M21" s="70">
        <v>44.443469330677473</v>
      </c>
    </row>
    <row r="22" spans="1:13" s="66" customFormat="1">
      <c r="A22" s="68" t="s">
        <v>48</v>
      </c>
      <c r="B22" s="69">
        <v>17496</v>
      </c>
      <c r="C22" s="69">
        <v>7200</v>
      </c>
      <c r="D22" s="69">
        <v>58129</v>
      </c>
      <c r="E22" s="69">
        <v>27623</v>
      </c>
      <c r="F22" s="69">
        <v>35942</v>
      </c>
      <c r="G22" s="69">
        <v>16515</v>
      </c>
      <c r="H22" s="69">
        <v>35279</v>
      </c>
      <c r="I22" s="69">
        <v>15700</v>
      </c>
      <c r="J22" s="69">
        <v>146846</v>
      </c>
      <c r="K22" s="69">
        <v>67038</v>
      </c>
      <c r="L22" s="69">
        <v>213884</v>
      </c>
      <c r="M22" s="70">
        <v>2.3700140106118974</v>
      </c>
    </row>
    <row r="23" spans="1:13" s="66" customFormat="1">
      <c r="A23" s="68" t="s">
        <v>49</v>
      </c>
      <c r="B23" s="69">
        <v>2252</v>
      </c>
      <c r="C23" s="69">
        <v>1688</v>
      </c>
      <c r="D23" s="69">
        <v>7274</v>
      </c>
      <c r="E23" s="69">
        <v>5648</v>
      </c>
      <c r="F23" s="69">
        <v>4361</v>
      </c>
      <c r="G23" s="69">
        <v>2540</v>
      </c>
      <c r="H23" s="69">
        <v>4886</v>
      </c>
      <c r="I23" s="69">
        <v>2083</v>
      </c>
      <c r="J23" s="69">
        <v>18773</v>
      </c>
      <c r="K23" s="69">
        <v>11959</v>
      </c>
      <c r="L23" s="69">
        <v>30732</v>
      </c>
      <c r="M23" s="70">
        <v>0.34053632143650214</v>
      </c>
    </row>
    <row r="24" spans="1:13" s="66" customFormat="1">
      <c r="A24" s="68" t="s">
        <v>50</v>
      </c>
      <c r="B24" s="69">
        <v>2465</v>
      </c>
      <c r="C24" s="69">
        <v>2355</v>
      </c>
      <c r="D24" s="69">
        <v>22965</v>
      </c>
      <c r="E24" s="69">
        <v>15454</v>
      </c>
      <c r="F24" s="69">
        <v>9427</v>
      </c>
      <c r="G24" s="69">
        <v>5927</v>
      </c>
      <c r="H24" s="69">
        <v>9707</v>
      </c>
      <c r="I24" s="69">
        <v>4910</v>
      </c>
      <c r="J24" s="69">
        <v>44564</v>
      </c>
      <c r="K24" s="69">
        <v>28646</v>
      </c>
      <c r="L24" s="69">
        <v>73210</v>
      </c>
      <c r="M24" s="70">
        <v>0.81122816908650008</v>
      </c>
    </row>
    <row r="25" spans="1:13" s="66" customFormat="1">
      <c r="A25" s="68" t="s">
        <v>51</v>
      </c>
      <c r="B25" s="69">
        <v>2252</v>
      </c>
      <c r="C25" s="69">
        <v>1427</v>
      </c>
      <c r="D25" s="69">
        <v>9827</v>
      </c>
      <c r="E25" s="69">
        <v>4682</v>
      </c>
      <c r="F25" s="69">
        <v>7869</v>
      </c>
      <c r="G25" s="69">
        <v>5191</v>
      </c>
      <c r="H25" s="69">
        <v>8744</v>
      </c>
      <c r="I25" s="69">
        <v>2208</v>
      </c>
      <c r="J25" s="69">
        <v>28692</v>
      </c>
      <c r="K25" s="69">
        <v>13508</v>
      </c>
      <c r="L25" s="69">
        <v>42200</v>
      </c>
      <c r="M25" s="70">
        <v>0.46761137461344493</v>
      </c>
    </row>
    <row r="26" spans="1:13" s="66" customFormat="1">
      <c r="A26" s="68" t="s">
        <v>52</v>
      </c>
      <c r="B26" s="69">
        <v>27009</v>
      </c>
      <c r="C26" s="69">
        <v>21914</v>
      </c>
      <c r="D26" s="69">
        <v>125454</v>
      </c>
      <c r="E26" s="69">
        <v>93735</v>
      </c>
      <c r="F26" s="69">
        <v>86244</v>
      </c>
      <c r="G26" s="69">
        <v>61345</v>
      </c>
      <c r="H26" s="69">
        <v>64272</v>
      </c>
      <c r="I26" s="69">
        <v>33330</v>
      </c>
      <c r="J26" s="69">
        <v>302979</v>
      </c>
      <c r="K26" s="69">
        <v>210324</v>
      </c>
      <c r="L26" s="69">
        <v>513303</v>
      </c>
      <c r="M26" s="70">
        <v>5.6878275218768986</v>
      </c>
    </row>
    <row r="27" spans="1:13" s="66" customFormat="1">
      <c r="A27" s="68" t="s">
        <v>53</v>
      </c>
      <c r="B27" s="69">
        <v>13087</v>
      </c>
      <c r="C27" s="69">
        <v>8744</v>
      </c>
      <c r="D27" s="69">
        <v>56675</v>
      </c>
      <c r="E27" s="69">
        <v>27725</v>
      </c>
      <c r="F27" s="69">
        <v>21363</v>
      </c>
      <c r="G27" s="69">
        <v>10648</v>
      </c>
      <c r="H27" s="69">
        <v>35261</v>
      </c>
      <c r="I27" s="69">
        <v>9831</v>
      </c>
      <c r="J27" s="69">
        <v>126386</v>
      </c>
      <c r="K27" s="69">
        <v>56948</v>
      </c>
      <c r="L27" s="69">
        <v>183334</v>
      </c>
      <c r="M27" s="70">
        <v>2.0314944017388941</v>
      </c>
    </row>
    <row r="28" spans="1:13" s="66" customFormat="1">
      <c r="A28" s="68" t="s">
        <v>54</v>
      </c>
      <c r="B28" s="69">
        <v>13997</v>
      </c>
      <c r="C28" s="69">
        <v>7612</v>
      </c>
      <c r="D28" s="69">
        <v>46341</v>
      </c>
      <c r="E28" s="69">
        <v>26362</v>
      </c>
      <c r="F28" s="69">
        <v>40373</v>
      </c>
      <c r="G28" s="69">
        <v>14271</v>
      </c>
      <c r="H28" s="69">
        <v>25152</v>
      </c>
      <c r="I28" s="69">
        <v>8894</v>
      </c>
      <c r="J28" s="69">
        <v>125863</v>
      </c>
      <c r="K28" s="69">
        <v>57139</v>
      </c>
      <c r="L28" s="69">
        <v>183002</v>
      </c>
      <c r="M28" s="70">
        <v>2.0278155634362478</v>
      </c>
    </row>
    <row r="29" spans="1:13" s="66" customFormat="1">
      <c r="A29" s="68" t="s">
        <v>55</v>
      </c>
      <c r="B29" s="69">
        <v>4473</v>
      </c>
      <c r="C29" s="69">
        <v>4369</v>
      </c>
      <c r="D29" s="69">
        <v>32754</v>
      </c>
      <c r="E29" s="69">
        <v>21405</v>
      </c>
      <c r="F29" s="69">
        <v>10420</v>
      </c>
      <c r="G29" s="69">
        <v>7488</v>
      </c>
      <c r="H29" s="69">
        <v>19226</v>
      </c>
      <c r="I29" s="69">
        <v>9311</v>
      </c>
      <c r="J29" s="69">
        <v>66873</v>
      </c>
      <c r="K29" s="69">
        <v>42573</v>
      </c>
      <c r="L29" s="69">
        <v>109446</v>
      </c>
      <c r="M29" s="70">
        <v>1.2127534243114479</v>
      </c>
    </row>
    <row r="30" spans="1:13" s="66" customFormat="1">
      <c r="A30" s="68" t="s">
        <v>56</v>
      </c>
      <c r="B30" s="69">
        <v>3073</v>
      </c>
      <c r="C30" s="69">
        <v>2774</v>
      </c>
      <c r="D30" s="69">
        <v>13436</v>
      </c>
      <c r="E30" s="69">
        <v>8247</v>
      </c>
      <c r="F30" s="69">
        <v>7218</v>
      </c>
      <c r="G30" s="69">
        <v>5257</v>
      </c>
      <c r="H30" s="69">
        <v>8272</v>
      </c>
      <c r="I30" s="69">
        <v>3911</v>
      </c>
      <c r="J30" s="69">
        <v>31999</v>
      </c>
      <c r="K30" s="69">
        <v>20189</v>
      </c>
      <c r="L30" s="69">
        <v>52188</v>
      </c>
      <c r="M30" s="70">
        <v>0.57828678716413418</v>
      </c>
    </row>
    <row r="31" spans="1:13" s="66" customFormat="1">
      <c r="A31" s="68" t="s">
        <v>57</v>
      </c>
      <c r="B31" s="69">
        <v>9049</v>
      </c>
      <c r="C31" s="69">
        <v>5426</v>
      </c>
      <c r="D31" s="69">
        <v>34608</v>
      </c>
      <c r="E31" s="69">
        <v>19438</v>
      </c>
      <c r="F31" s="69">
        <v>22657</v>
      </c>
      <c r="G31" s="69">
        <v>10299</v>
      </c>
      <c r="H31" s="69">
        <v>14780</v>
      </c>
      <c r="I31" s="69">
        <v>5306</v>
      </c>
      <c r="J31" s="69">
        <v>81094</v>
      </c>
      <c r="K31" s="69">
        <v>40469</v>
      </c>
      <c r="L31" s="69">
        <v>121563</v>
      </c>
      <c r="M31" s="70">
        <v>1.3470199415197681</v>
      </c>
    </row>
    <row r="32" spans="1:13" s="66" customFormat="1">
      <c r="A32" s="68" t="s">
        <v>58</v>
      </c>
      <c r="B32" s="69">
        <v>12</v>
      </c>
      <c r="C32" s="69">
        <v>8</v>
      </c>
      <c r="D32" s="69">
        <v>908</v>
      </c>
      <c r="E32" s="69">
        <v>700</v>
      </c>
      <c r="F32" s="69">
        <v>89</v>
      </c>
      <c r="G32" s="69">
        <v>32</v>
      </c>
      <c r="H32" s="69">
        <v>164</v>
      </c>
      <c r="I32" s="69">
        <v>110</v>
      </c>
      <c r="J32" s="69">
        <v>1173</v>
      </c>
      <c r="K32" s="69">
        <v>850</v>
      </c>
      <c r="L32" s="69">
        <v>2023</v>
      </c>
      <c r="M32" s="70">
        <v>2.2416535801966803E-2</v>
      </c>
    </row>
    <row r="33" spans="1:13" s="66" customFormat="1">
      <c r="A33" s="68" t="s">
        <v>59</v>
      </c>
      <c r="B33" s="69">
        <v>24</v>
      </c>
      <c r="C33" s="69">
        <v>21</v>
      </c>
      <c r="D33" s="69">
        <v>6991</v>
      </c>
      <c r="E33" s="69">
        <v>5409</v>
      </c>
      <c r="F33" s="69">
        <v>3402</v>
      </c>
      <c r="G33" s="69">
        <v>3138</v>
      </c>
      <c r="H33" s="69">
        <v>12</v>
      </c>
      <c r="I33" s="69">
        <v>4</v>
      </c>
      <c r="J33" s="69">
        <v>10429</v>
      </c>
      <c r="K33" s="69">
        <v>8572</v>
      </c>
      <c r="L33" s="69">
        <v>19001</v>
      </c>
      <c r="M33" s="70">
        <v>0.21054700779692104</v>
      </c>
    </row>
    <row r="34" spans="1:13" s="66" customFormat="1" ht="13.5" thickBot="1">
      <c r="A34" s="71" t="s">
        <v>31</v>
      </c>
      <c r="B34" s="72">
        <v>561261</v>
      </c>
      <c r="C34" s="72">
        <v>453201</v>
      </c>
      <c r="D34" s="72">
        <v>2274676</v>
      </c>
      <c r="E34" s="72">
        <v>1655264</v>
      </c>
      <c r="F34" s="72">
        <v>1372610</v>
      </c>
      <c r="G34" s="72">
        <v>969368</v>
      </c>
      <c r="H34" s="72">
        <v>1151486</v>
      </c>
      <c r="I34" s="72">
        <v>586722</v>
      </c>
      <c r="J34" s="72">
        <v>5360033</v>
      </c>
      <c r="K34" s="72">
        <v>3664555</v>
      </c>
      <c r="L34" s="72">
        <v>9024588</v>
      </c>
      <c r="M34" s="73">
        <v>100</v>
      </c>
    </row>
    <row r="35" spans="1:13" s="66" customFormat="1">
      <c r="A35" s="68" t="s">
        <v>60</v>
      </c>
      <c r="B35" s="68"/>
      <c r="C35" s="68"/>
      <c r="D35" s="68"/>
      <c r="E35" s="68"/>
      <c r="F35" s="68"/>
      <c r="G35" s="68"/>
      <c r="H35" s="68"/>
      <c r="I35" s="68"/>
      <c r="J35" s="68"/>
      <c r="K35" s="68"/>
      <c r="L35" s="69"/>
      <c r="M35" s="68"/>
    </row>
    <row r="36" spans="1:13" s="66" customFormat="1" ht="24" customHeight="1">
      <c r="A36" s="1916" t="s">
        <v>61</v>
      </c>
      <c r="B36" s="1916"/>
      <c r="C36" s="1916"/>
      <c r="D36" s="1917"/>
      <c r="E36" s="1917"/>
      <c r="F36" s="1917"/>
      <c r="G36" s="1917"/>
      <c r="H36" s="1917"/>
      <c r="I36" s="1917"/>
      <c r="J36" s="1917"/>
      <c r="K36" s="1917"/>
      <c r="L36" s="1917"/>
      <c r="M36" s="1917"/>
    </row>
    <row r="37" spans="1:13" s="66" customFormat="1" ht="6.75" customHeight="1">
      <c r="A37" s="1918"/>
      <c r="B37" s="1918"/>
      <c r="C37" s="1918"/>
      <c r="D37" s="1918"/>
      <c r="E37" s="1918"/>
      <c r="F37" s="1918"/>
      <c r="G37" s="1918"/>
      <c r="H37" s="1918"/>
      <c r="I37" s="1918"/>
      <c r="J37" s="1918"/>
      <c r="K37" s="1918"/>
      <c r="L37" s="1918"/>
      <c r="M37" s="74"/>
    </row>
  </sheetData>
  <mergeCells count="3">
    <mergeCell ref="A5:A6"/>
    <mergeCell ref="A36:M36"/>
    <mergeCell ref="A37:L37"/>
  </mergeCells>
  <printOptions horizontalCentered="1" verticalCentered="1"/>
  <pageMargins left="0.78740157480314965" right="0.78740157480314965" top="0.78740157480314965" bottom="0.78740157480314965" header="0" footer="0"/>
  <pageSetup scale="1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17"/>
  <sheetViews>
    <sheetView zoomScale="80" zoomScaleNormal="80" workbookViewId="0"/>
  </sheetViews>
  <sheetFormatPr baseColWidth="10" defaultColWidth="11.42578125" defaultRowHeight="15"/>
  <cols>
    <col min="1" max="1" width="4.42578125" style="75" customWidth="1"/>
    <col min="2" max="2" width="15.42578125" style="75" customWidth="1"/>
    <col min="3" max="3" width="7.5703125" style="75" customWidth="1"/>
    <col min="4" max="13" width="11.5703125" style="75" customWidth="1"/>
    <col min="14" max="14" width="11.85546875" style="75" customWidth="1"/>
    <col min="15" max="15" width="13.42578125" style="75" customWidth="1"/>
    <col min="16" max="16" width="7.5703125" style="75" customWidth="1"/>
    <col min="17" max="17" width="13.85546875" style="76" bestFit="1" customWidth="1"/>
    <col min="18" max="18" width="13.5703125" style="75" customWidth="1"/>
    <col min="19" max="20" width="13.85546875" style="75" customWidth="1"/>
    <col min="21" max="22" width="11.5703125" style="75" bestFit="1" customWidth="1"/>
    <col min="23" max="24" width="13.5703125" style="75" bestFit="1" customWidth="1"/>
    <col min="25" max="256" width="11.42578125" style="75"/>
    <col min="257" max="257" width="4.42578125" style="75" customWidth="1"/>
    <col min="258" max="258" width="15.42578125" style="75" customWidth="1"/>
    <col min="259" max="259" width="7.5703125" style="75" customWidth="1"/>
    <col min="260" max="269" width="11.5703125" style="75" customWidth="1"/>
    <col min="270" max="270" width="11.85546875" style="75" customWidth="1"/>
    <col min="271" max="271" width="13.42578125" style="75" customWidth="1"/>
    <col min="272" max="272" width="7.5703125" style="75" customWidth="1"/>
    <col min="273" max="273" width="13.85546875" style="75" bestFit="1" customWidth="1"/>
    <col min="274" max="274" width="13.5703125" style="75" customWidth="1"/>
    <col min="275" max="276" width="13.85546875" style="75" customWidth="1"/>
    <col min="277" max="278" width="11.5703125" style="75" bestFit="1" customWidth="1"/>
    <col min="279" max="280" width="13.5703125" style="75" bestFit="1" customWidth="1"/>
    <col min="281" max="512" width="11.42578125" style="75"/>
    <col min="513" max="513" width="4.42578125" style="75" customWidth="1"/>
    <col min="514" max="514" width="15.42578125" style="75" customWidth="1"/>
    <col min="515" max="515" width="7.5703125" style="75" customWidth="1"/>
    <col min="516" max="525" width="11.5703125" style="75" customWidth="1"/>
    <col min="526" max="526" width="11.85546875" style="75" customWidth="1"/>
    <col min="527" max="527" width="13.42578125" style="75" customWidth="1"/>
    <col min="528" max="528" width="7.5703125" style="75" customWidth="1"/>
    <col min="529" max="529" width="13.85546875" style="75" bestFit="1" customWidth="1"/>
    <col min="530" max="530" width="13.5703125" style="75" customWidth="1"/>
    <col min="531" max="532" width="13.85546875" style="75" customWidth="1"/>
    <col min="533" max="534" width="11.5703125" style="75" bestFit="1" customWidth="1"/>
    <col min="535" max="536" width="13.5703125" style="75" bestFit="1" customWidth="1"/>
    <col min="537" max="768" width="11.42578125" style="75"/>
    <col min="769" max="769" width="4.42578125" style="75" customWidth="1"/>
    <col min="770" max="770" width="15.42578125" style="75" customWidth="1"/>
    <col min="771" max="771" width="7.5703125" style="75" customWidth="1"/>
    <col min="772" max="781" width="11.5703125" style="75" customWidth="1"/>
    <col min="782" max="782" width="11.85546875" style="75" customWidth="1"/>
    <col min="783" max="783" width="13.42578125" style="75" customWidth="1"/>
    <col min="784" max="784" width="7.5703125" style="75" customWidth="1"/>
    <col min="785" max="785" width="13.85546875" style="75" bestFit="1" customWidth="1"/>
    <col min="786" max="786" width="13.5703125" style="75" customWidth="1"/>
    <col min="787" max="788" width="13.85546875" style="75" customWidth="1"/>
    <col min="789" max="790" width="11.5703125" style="75" bestFit="1" customWidth="1"/>
    <col min="791" max="792" width="13.5703125" style="75" bestFit="1" customWidth="1"/>
    <col min="793" max="1024" width="11.42578125" style="75"/>
    <col min="1025" max="1025" width="4.42578125" style="75" customWidth="1"/>
    <col min="1026" max="1026" width="15.42578125" style="75" customWidth="1"/>
    <col min="1027" max="1027" width="7.5703125" style="75" customWidth="1"/>
    <col min="1028" max="1037" width="11.5703125" style="75" customWidth="1"/>
    <col min="1038" max="1038" width="11.85546875" style="75" customWidth="1"/>
    <col min="1039" max="1039" width="13.42578125" style="75" customWidth="1"/>
    <col min="1040" max="1040" width="7.5703125" style="75" customWidth="1"/>
    <col min="1041" max="1041" width="13.85546875" style="75" bestFit="1" customWidth="1"/>
    <col min="1042" max="1042" width="13.5703125" style="75" customWidth="1"/>
    <col min="1043" max="1044" width="13.85546875" style="75" customWidth="1"/>
    <col min="1045" max="1046" width="11.5703125" style="75" bestFit="1" customWidth="1"/>
    <col min="1047" max="1048" width="13.5703125" style="75" bestFit="1" customWidth="1"/>
    <col min="1049" max="1280" width="11.42578125" style="75"/>
    <col min="1281" max="1281" width="4.42578125" style="75" customWidth="1"/>
    <col min="1282" max="1282" width="15.42578125" style="75" customWidth="1"/>
    <col min="1283" max="1283" width="7.5703125" style="75" customWidth="1"/>
    <col min="1284" max="1293" width="11.5703125" style="75" customWidth="1"/>
    <col min="1294" max="1294" width="11.85546875" style="75" customWidth="1"/>
    <col min="1295" max="1295" width="13.42578125" style="75" customWidth="1"/>
    <col min="1296" max="1296" width="7.5703125" style="75" customWidth="1"/>
    <col min="1297" max="1297" width="13.85546875" style="75" bestFit="1" customWidth="1"/>
    <col min="1298" max="1298" width="13.5703125" style="75" customWidth="1"/>
    <col min="1299" max="1300" width="13.85546875" style="75" customWidth="1"/>
    <col min="1301" max="1302" width="11.5703125" style="75" bestFit="1" customWidth="1"/>
    <col min="1303" max="1304" width="13.5703125" style="75" bestFit="1" customWidth="1"/>
    <col min="1305" max="1536" width="11.42578125" style="75"/>
    <col min="1537" max="1537" width="4.42578125" style="75" customWidth="1"/>
    <col min="1538" max="1538" width="15.42578125" style="75" customWidth="1"/>
    <col min="1539" max="1539" width="7.5703125" style="75" customWidth="1"/>
    <col min="1540" max="1549" width="11.5703125" style="75" customWidth="1"/>
    <col min="1550" max="1550" width="11.85546875" style="75" customWidth="1"/>
    <col min="1551" max="1551" width="13.42578125" style="75" customWidth="1"/>
    <col min="1552" max="1552" width="7.5703125" style="75" customWidth="1"/>
    <col min="1553" max="1553" width="13.85546875" style="75" bestFit="1" customWidth="1"/>
    <col min="1554" max="1554" width="13.5703125" style="75" customWidth="1"/>
    <col min="1555" max="1556" width="13.85546875" style="75" customWidth="1"/>
    <col min="1557" max="1558" width="11.5703125" style="75" bestFit="1" customWidth="1"/>
    <col min="1559" max="1560" width="13.5703125" style="75" bestFit="1" customWidth="1"/>
    <col min="1561" max="1792" width="11.42578125" style="75"/>
    <col min="1793" max="1793" width="4.42578125" style="75" customWidth="1"/>
    <col min="1794" max="1794" width="15.42578125" style="75" customWidth="1"/>
    <col min="1795" max="1795" width="7.5703125" style="75" customWidth="1"/>
    <col min="1796" max="1805" width="11.5703125" style="75" customWidth="1"/>
    <col min="1806" max="1806" width="11.85546875" style="75" customWidth="1"/>
    <col min="1807" max="1807" width="13.42578125" style="75" customWidth="1"/>
    <col min="1808" max="1808" width="7.5703125" style="75" customWidth="1"/>
    <col min="1809" max="1809" width="13.85546875" style="75" bestFit="1" customWidth="1"/>
    <col min="1810" max="1810" width="13.5703125" style="75" customWidth="1"/>
    <col min="1811" max="1812" width="13.85546875" style="75" customWidth="1"/>
    <col min="1813" max="1814" width="11.5703125" style="75" bestFit="1" customWidth="1"/>
    <col min="1815" max="1816" width="13.5703125" style="75" bestFit="1" customWidth="1"/>
    <col min="1817" max="2048" width="11.42578125" style="75"/>
    <col min="2049" max="2049" width="4.42578125" style="75" customWidth="1"/>
    <col min="2050" max="2050" width="15.42578125" style="75" customWidth="1"/>
    <col min="2051" max="2051" width="7.5703125" style="75" customWidth="1"/>
    <col min="2052" max="2061" width="11.5703125" style="75" customWidth="1"/>
    <col min="2062" max="2062" width="11.85546875" style="75" customWidth="1"/>
    <col min="2063" max="2063" width="13.42578125" style="75" customWidth="1"/>
    <col min="2064" max="2064" width="7.5703125" style="75" customWidth="1"/>
    <col min="2065" max="2065" width="13.85546875" style="75" bestFit="1" customWidth="1"/>
    <col min="2066" max="2066" width="13.5703125" style="75" customWidth="1"/>
    <col min="2067" max="2068" width="13.85546875" style="75" customWidth="1"/>
    <col min="2069" max="2070" width="11.5703125" style="75" bestFit="1" customWidth="1"/>
    <col min="2071" max="2072" width="13.5703125" style="75" bestFit="1" customWidth="1"/>
    <col min="2073" max="2304" width="11.42578125" style="75"/>
    <col min="2305" max="2305" width="4.42578125" style="75" customWidth="1"/>
    <col min="2306" max="2306" width="15.42578125" style="75" customWidth="1"/>
    <col min="2307" max="2307" width="7.5703125" style="75" customWidth="1"/>
    <col min="2308" max="2317" width="11.5703125" style="75" customWidth="1"/>
    <col min="2318" max="2318" width="11.85546875" style="75" customWidth="1"/>
    <col min="2319" max="2319" width="13.42578125" style="75" customWidth="1"/>
    <col min="2320" max="2320" width="7.5703125" style="75" customWidth="1"/>
    <col min="2321" max="2321" width="13.85546875" style="75" bestFit="1" customWidth="1"/>
    <col min="2322" max="2322" width="13.5703125" style="75" customWidth="1"/>
    <col min="2323" max="2324" width="13.85546875" style="75" customWidth="1"/>
    <col min="2325" max="2326" width="11.5703125" style="75" bestFit="1" customWidth="1"/>
    <col min="2327" max="2328" width="13.5703125" style="75" bestFit="1" customWidth="1"/>
    <col min="2329" max="2560" width="11.42578125" style="75"/>
    <col min="2561" max="2561" width="4.42578125" style="75" customWidth="1"/>
    <col min="2562" max="2562" width="15.42578125" style="75" customWidth="1"/>
    <col min="2563" max="2563" width="7.5703125" style="75" customWidth="1"/>
    <col min="2564" max="2573" width="11.5703125" style="75" customWidth="1"/>
    <col min="2574" max="2574" width="11.85546875" style="75" customWidth="1"/>
    <col min="2575" max="2575" width="13.42578125" style="75" customWidth="1"/>
    <col min="2576" max="2576" width="7.5703125" style="75" customWidth="1"/>
    <col min="2577" max="2577" width="13.85546875" style="75" bestFit="1" customWidth="1"/>
    <col min="2578" max="2578" width="13.5703125" style="75" customWidth="1"/>
    <col min="2579" max="2580" width="13.85546875" style="75" customWidth="1"/>
    <col min="2581" max="2582" width="11.5703125" style="75" bestFit="1" customWidth="1"/>
    <col min="2583" max="2584" width="13.5703125" style="75" bestFit="1" customWidth="1"/>
    <col min="2585" max="2816" width="11.42578125" style="75"/>
    <col min="2817" max="2817" width="4.42578125" style="75" customWidth="1"/>
    <col min="2818" max="2818" width="15.42578125" style="75" customWidth="1"/>
    <col min="2819" max="2819" width="7.5703125" style="75" customWidth="1"/>
    <col min="2820" max="2829" width="11.5703125" style="75" customWidth="1"/>
    <col min="2830" max="2830" width="11.85546875" style="75" customWidth="1"/>
    <col min="2831" max="2831" width="13.42578125" style="75" customWidth="1"/>
    <col min="2832" max="2832" width="7.5703125" style="75" customWidth="1"/>
    <col min="2833" max="2833" width="13.85546875" style="75" bestFit="1" customWidth="1"/>
    <col min="2834" max="2834" width="13.5703125" style="75" customWidth="1"/>
    <col min="2835" max="2836" width="13.85546875" style="75" customWidth="1"/>
    <col min="2837" max="2838" width="11.5703125" style="75" bestFit="1" customWidth="1"/>
    <col min="2839" max="2840" width="13.5703125" style="75" bestFit="1" customWidth="1"/>
    <col min="2841" max="3072" width="11.42578125" style="75"/>
    <col min="3073" max="3073" width="4.42578125" style="75" customWidth="1"/>
    <col min="3074" max="3074" width="15.42578125" style="75" customWidth="1"/>
    <col min="3075" max="3075" width="7.5703125" style="75" customWidth="1"/>
    <col min="3076" max="3085" width="11.5703125" style="75" customWidth="1"/>
    <col min="3086" max="3086" width="11.85546875" style="75" customWidth="1"/>
    <col min="3087" max="3087" width="13.42578125" style="75" customWidth="1"/>
    <col min="3088" max="3088" width="7.5703125" style="75" customWidth="1"/>
    <col min="3089" max="3089" width="13.85546875" style="75" bestFit="1" customWidth="1"/>
    <col min="3090" max="3090" width="13.5703125" style="75" customWidth="1"/>
    <col min="3091" max="3092" width="13.85546875" style="75" customWidth="1"/>
    <col min="3093" max="3094" width="11.5703125" style="75" bestFit="1" customWidth="1"/>
    <col min="3095" max="3096" width="13.5703125" style="75" bestFit="1" customWidth="1"/>
    <col min="3097" max="3328" width="11.42578125" style="75"/>
    <col min="3329" max="3329" width="4.42578125" style="75" customWidth="1"/>
    <col min="3330" max="3330" width="15.42578125" style="75" customWidth="1"/>
    <col min="3331" max="3331" width="7.5703125" style="75" customWidth="1"/>
    <col min="3332" max="3341" width="11.5703125" style="75" customWidth="1"/>
    <col min="3342" max="3342" width="11.85546875" style="75" customWidth="1"/>
    <col min="3343" max="3343" width="13.42578125" style="75" customWidth="1"/>
    <col min="3344" max="3344" width="7.5703125" style="75" customWidth="1"/>
    <col min="3345" max="3345" width="13.85546875" style="75" bestFit="1" customWidth="1"/>
    <col min="3346" max="3346" width="13.5703125" style="75" customWidth="1"/>
    <col min="3347" max="3348" width="13.85546875" style="75" customWidth="1"/>
    <col min="3349" max="3350" width="11.5703125" style="75" bestFit="1" customWidth="1"/>
    <col min="3351" max="3352" width="13.5703125" style="75" bestFit="1" customWidth="1"/>
    <col min="3353" max="3584" width="11.42578125" style="75"/>
    <col min="3585" max="3585" width="4.42578125" style="75" customWidth="1"/>
    <col min="3586" max="3586" width="15.42578125" style="75" customWidth="1"/>
    <col min="3587" max="3587" width="7.5703125" style="75" customWidth="1"/>
    <col min="3588" max="3597" width="11.5703125" style="75" customWidth="1"/>
    <col min="3598" max="3598" width="11.85546875" style="75" customWidth="1"/>
    <col min="3599" max="3599" width="13.42578125" style="75" customWidth="1"/>
    <col min="3600" max="3600" width="7.5703125" style="75" customWidth="1"/>
    <col min="3601" max="3601" width="13.85546875" style="75" bestFit="1" customWidth="1"/>
    <col min="3602" max="3602" width="13.5703125" style="75" customWidth="1"/>
    <col min="3603" max="3604" width="13.85546875" style="75" customWidth="1"/>
    <col min="3605" max="3606" width="11.5703125" style="75" bestFit="1" customWidth="1"/>
    <col min="3607" max="3608" width="13.5703125" style="75" bestFit="1" customWidth="1"/>
    <col min="3609" max="3840" width="11.42578125" style="75"/>
    <col min="3841" max="3841" width="4.42578125" style="75" customWidth="1"/>
    <col min="3842" max="3842" width="15.42578125" style="75" customWidth="1"/>
    <col min="3843" max="3843" width="7.5703125" style="75" customWidth="1"/>
    <col min="3844" max="3853" width="11.5703125" style="75" customWidth="1"/>
    <col min="3854" max="3854" width="11.85546875" style="75" customWidth="1"/>
    <col min="3855" max="3855" width="13.42578125" style="75" customWidth="1"/>
    <col min="3856" max="3856" width="7.5703125" style="75" customWidth="1"/>
    <col min="3857" max="3857" width="13.85546875" style="75" bestFit="1" customWidth="1"/>
    <col min="3858" max="3858" width="13.5703125" style="75" customWidth="1"/>
    <col min="3859" max="3860" width="13.85546875" style="75" customWidth="1"/>
    <col min="3861" max="3862" width="11.5703125" style="75" bestFit="1" customWidth="1"/>
    <col min="3863" max="3864" width="13.5703125" style="75" bestFit="1" customWidth="1"/>
    <col min="3865" max="4096" width="11.42578125" style="75"/>
    <col min="4097" max="4097" width="4.42578125" style="75" customWidth="1"/>
    <col min="4098" max="4098" width="15.42578125" style="75" customWidth="1"/>
    <col min="4099" max="4099" width="7.5703125" style="75" customWidth="1"/>
    <col min="4100" max="4109" width="11.5703125" style="75" customWidth="1"/>
    <col min="4110" max="4110" width="11.85546875" style="75" customWidth="1"/>
    <col min="4111" max="4111" width="13.42578125" style="75" customWidth="1"/>
    <col min="4112" max="4112" width="7.5703125" style="75" customWidth="1"/>
    <col min="4113" max="4113" width="13.85546875" style="75" bestFit="1" customWidth="1"/>
    <col min="4114" max="4114" width="13.5703125" style="75" customWidth="1"/>
    <col min="4115" max="4116" width="13.85546875" style="75" customWidth="1"/>
    <col min="4117" max="4118" width="11.5703125" style="75" bestFit="1" customWidth="1"/>
    <col min="4119" max="4120" width="13.5703125" style="75" bestFit="1" customWidth="1"/>
    <col min="4121" max="4352" width="11.42578125" style="75"/>
    <col min="4353" max="4353" width="4.42578125" style="75" customWidth="1"/>
    <col min="4354" max="4354" width="15.42578125" style="75" customWidth="1"/>
    <col min="4355" max="4355" width="7.5703125" style="75" customWidth="1"/>
    <col min="4356" max="4365" width="11.5703125" style="75" customWidth="1"/>
    <col min="4366" max="4366" width="11.85546875" style="75" customWidth="1"/>
    <col min="4367" max="4367" width="13.42578125" style="75" customWidth="1"/>
    <col min="4368" max="4368" width="7.5703125" style="75" customWidth="1"/>
    <col min="4369" max="4369" width="13.85546875" style="75" bestFit="1" customWidth="1"/>
    <col min="4370" max="4370" width="13.5703125" style="75" customWidth="1"/>
    <col min="4371" max="4372" width="13.85546875" style="75" customWidth="1"/>
    <col min="4373" max="4374" width="11.5703125" style="75" bestFit="1" customWidth="1"/>
    <col min="4375" max="4376" width="13.5703125" style="75" bestFit="1" customWidth="1"/>
    <col min="4377" max="4608" width="11.42578125" style="75"/>
    <col min="4609" max="4609" width="4.42578125" style="75" customWidth="1"/>
    <col min="4610" max="4610" width="15.42578125" style="75" customWidth="1"/>
    <col min="4611" max="4611" width="7.5703125" style="75" customWidth="1"/>
    <col min="4612" max="4621" width="11.5703125" style="75" customWidth="1"/>
    <col min="4622" max="4622" width="11.85546875" style="75" customWidth="1"/>
    <col min="4623" max="4623" width="13.42578125" style="75" customWidth="1"/>
    <col min="4624" max="4624" width="7.5703125" style="75" customWidth="1"/>
    <col min="4625" max="4625" width="13.85546875" style="75" bestFit="1" customWidth="1"/>
    <col min="4626" max="4626" width="13.5703125" style="75" customWidth="1"/>
    <col min="4627" max="4628" width="13.85546875" style="75" customWidth="1"/>
    <col min="4629" max="4630" width="11.5703125" style="75" bestFit="1" customWidth="1"/>
    <col min="4631" max="4632" width="13.5703125" style="75" bestFit="1" customWidth="1"/>
    <col min="4633" max="4864" width="11.42578125" style="75"/>
    <col min="4865" max="4865" width="4.42578125" style="75" customWidth="1"/>
    <col min="4866" max="4866" width="15.42578125" style="75" customWidth="1"/>
    <col min="4867" max="4867" width="7.5703125" style="75" customWidth="1"/>
    <col min="4868" max="4877" width="11.5703125" style="75" customWidth="1"/>
    <col min="4878" max="4878" width="11.85546875" style="75" customWidth="1"/>
    <col min="4879" max="4879" width="13.42578125" style="75" customWidth="1"/>
    <col min="4880" max="4880" width="7.5703125" style="75" customWidth="1"/>
    <col min="4881" max="4881" width="13.85546875" style="75" bestFit="1" customWidth="1"/>
    <col min="4882" max="4882" width="13.5703125" style="75" customWidth="1"/>
    <col min="4883" max="4884" width="13.85546875" style="75" customWidth="1"/>
    <col min="4885" max="4886" width="11.5703125" style="75" bestFit="1" customWidth="1"/>
    <col min="4887" max="4888" width="13.5703125" style="75" bestFit="1" customWidth="1"/>
    <col min="4889" max="5120" width="11.42578125" style="75"/>
    <col min="5121" max="5121" width="4.42578125" style="75" customWidth="1"/>
    <col min="5122" max="5122" width="15.42578125" style="75" customWidth="1"/>
    <col min="5123" max="5123" width="7.5703125" style="75" customWidth="1"/>
    <col min="5124" max="5133" width="11.5703125" style="75" customWidth="1"/>
    <col min="5134" max="5134" width="11.85546875" style="75" customWidth="1"/>
    <col min="5135" max="5135" width="13.42578125" style="75" customWidth="1"/>
    <col min="5136" max="5136" width="7.5703125" style="75" customWidth="1"/>
    <col min="5137" max="5137" width="13.85546875" style="75" bestFit="1" customWidth="1"/>
    <col min="5138" max="5138" width="13.5703125" style="75" customWidth="1"/>
    <col min="5139" max="5140" width="13.85546875" style="75" customWidth="1"/>
    <col min="5141" max="5142" width="11.5703125" style="75" bestFit="1" customWidth="1"/>
    <col min="5143" max="5144" width="13.5703125" style="75" bestFit="1" customWidth="1"/>
    <col min="5145" max="5376" width="11.42578125" style="75"/>
    <col min="5377" max="5377" width="4.42578125" style="75" customWidth="1"/>
    <col min="5378" max="5378" width="15.42578125" style="75" customWidth="1"/>
    <col min="5379" max="5379" width="7.5703125" style="75" customWidth="1"/>
    <col min="5380" max="5389" width="11.5703125" style="75" customWidth="1"/>
    <col min="5390" max="5390" width="11.85546875" style="75" customWidth="1"/>
    <col min="5391" max="5391" width="13.42578125" style="75" customWidth="1"/>
    <col min="5392" max="5392" width="7.5703125" style="75" customWidth="1"/>
    <col min="5393" max="5393" width="13.85546875" style="75" bestFit="1" customWidth="1"/>
    <col min="5394" max="5394" width="13.5703125" style="75" customWidth="1"/>
    <col min="5395" max="5396" width="13.85546875" style="75" customWidth="1"/>
    <col min="5397" max="5398" width="11.5703125" style="75" bestFit="1" customWidth="1"/>
    <col min="5399" max="5400" width="13.5703125" style="75" bestFit="1" customWidth="1"/>
    <col min="5401" max="5632" width="11.42578125" style="75"/>
    <col min="5633" max="5633" width="4.42578125" style="75" customWidth="1"/>
    <col min="5634" max="5634" width="15.42578125" style="75" customWidth="1"/>
    <col min="5635" max="5635" width="7.5703125" style="75" customWidth="1"/>
    <col min="5636" max="5645" width="11.5703125" style="75" customWidth="1"/>
    <col min="5646" max="5646" width="11.85546875" style="75" customWidth="1"/>
    <col min="5647" max="5647" width="13.42578125" style="75" customWidth="1"/>
    <col min="5648" max="5648" width="7.5703125" style="75" customWidth="1"/>
    <col min="5649" max="5649" width="13.85546875" style="75" bestFit="1" customWidth="1"/>
    <col min="5650" max="5650" width="13.5703125" style="75" customWidth="1"/>
    <col min="5651" max="5652" width="13.85546875" style="75" customWidth="1"/>
    <col min="5653" max="5654" width="11.5703125" style="75" bestFit="1" customWidth="1"/>
    <col min="5655" max="5656" width="13.5703125" style="75" bestFit="1" customWidth="1"/>
    <col min="5657" max="5888" width="11.42578125" style="75"/>
    <col min="5889" max="5889" width="4.42578125" style="75" customWidth="1"/>
    <col min="5890" max="5890" width="15.42578125" style="75" customWidth="1"/>
    <col min="5891" max="5891" width="7.5703125" style="75" customWidth="1"/>
    <col min="5892" max="5901" width="11.5703125" style="75" customWidth="1"/>
    <col min="5902" max="5902" width="11.85546875" style="75" customWidth="1"/>
    <col min="5903" max="5903" width="13.42578125" style="75" customWidth="1"/>
    <col min="5904" max="5904" width="7.5703125" style="75" customWidth="1"/>
    <col min="5905" max="5905" width="13.85546875" style="75" bestFit="1" customWidth="1"/>
    <col min="5906" max="5906" width="13.5703125" style="75" customWidth="1"/>
    <col min="5907" max="5908" width="13.85546875" style="75" customWidth="1"/>
    <col min="5909" max="5910" width="11.5703125" style="75" bestFit="1" customWidth="1"/>
    <col min="5911" max="5912" width="13.5703125" style="75" bestFit="1" customWidth="1"/>
    <col min="5913" max="6144" width="11.42578125" style="75"/>
    <col min="6145" max="6145" width="4.42578125" style="75" customWidth="1"/>
    <col min="6146" max="6146" width="15.42578125" style="75" customWidth="1"/>
    <col min="6147" max="6147" width="7.5703125" style="75" customWidth="1"/>
    <col min="6148" max="6157" width="11.5703125" style="75" customWidth="1"/>
    <col min="6158" max="6158" width="11.85546875" style="75" customWidth="1"/>
    <col min="6159" max="6159" width="13.42578125" style="75" customWidth="1"/>
    <col min="6160" max="6160" width="7.5703125" style="75" customWidth="1"/>
    <col min="6161" max="6161" width="13.85546875" style="75" bestFit="1" customWidth="1"/>
    <col min="6162" max="6162" width="13.5703125" style="75" customWidth="1"/>
    <col min="6163" max="6164" width="13.85546875" style="75" customWidth="1"/>
    <col min="6165" max="6166" width="11.5703125" style="75" bestFit="1" customWidth="1"/>
    <col min="6167" max="6168" width="13.5703125" style="75" bestFit="1" customWidth="1"/>
    <col min="6169" max="6400" width="11.42578125" style="75"/>
    <col min="6401" max="6401" width="4.42578125" style="75" customWidth="1"/>
    <col min="6402" max="6402" width="15.42578125" style="75" customWidth="1"/>
    <col min="6403" max="6403" width="7.5703125" style="75" customWidth="1"/>
    <col min="6404" max="6413" width="11.5703125" style="75" customWidth="1"/>
    <col min="6414" max="6414" width="11.85546875" style="75" customWidth="1"/>
    <col min="6415" max="6415" width="13.42578125" style="75" customWidth="1"/>
    <col min="6416" max="6416" width="7.5703125" style="75" customWidth="1"/>
    <col min="6417" max="6417" width="13.85546875" style="75" bestFit="1" customWidth="1"/>
    <col min="6418" max="6418" width="13.5703125" style="75" customWidth="1"/>
    <col min="6419" max="6420" width="13.85546875" style="75" customWidth="1"/>
    <col min="6421" max="6422" width="11.5703125" style="75" bestFit="1" customWidth="1"/>
    <col min="6423" max="6424" width="13.5703125" style="75" bestFit="1" customWidth="1"/>
    <col min="6425" max="6656" width="11.42578125" style="75"/>
    <col min="6657" max="6657" width="4.42578125" style="75" customWidth="1"/>
    <col min="6658" max="6658" width="15.42578125" style="75" customWidth="1"/>
    <col min="6659" max="6659" width="7.5703125" style="75" customWidth="1"/>
    <col min="6660" max="6669" width="11.5703125" style="75" customWidth="1"/>
    <col min="6670" max="6670" width="11.85546875" style="75" customWidth="1"/>
    <col min="6671" max="6671" width="13.42578125" style="75" customWidth="1"/>
    <col min="6672" max="6672" width="7.5703125" style="75" customWidth="1"/>
    <col min="6673" max="6673" width="13.85546875" style="75" bestFit="1" customWidth="1"/>
    <col min="6674" max="6674" width="13.5703125" style="75" customWidth="1"/>
    <col min="6675" max="6676" width="13.85546875" style="75" customWidth="1"/>
    <col min="6677" max="6678" width="11.5703125" style="75" bestFit="1" customWidth="1"/>
    <col min="6679" max="6680" width="13.5703125" style="75" bestFit="1" customWidth="1"/>
    <col min="6681" max="6912" width="11.42578125" style="75"/>
    <col min="6913" max="6913" width="4.42578125" style="75" customWidth="1"/>
    <col min="6914" max="6914" width="15.42578125" style="75" customWidth="1"/>
    <col min="6915" max="6915" width="7.5703125" style="75" customWidth="1"/>
    <col min="6916" max="6925" width="11.5703125" style="75" customWidth="1"/>
    <col min="6926" max="6926" width="11.85546875" style="75" customWidth="1"/>
    <col min="6927" max="6927" width="13.42578125" style="75" customWidth="1"/>
    <col min="6928" max="6928" width="7.5703125" style="75" customWidth="1"/>
    <col min="6929" max="6929" width="13.85546875" style="75" bestFit="1" customWidth="1"/>
    <col min="6930" max="6930" width="13.5703125" style="75" customWidth="1"/>
    <col min="6931" max="6932" width="13.85546875" style="75" customWidth="1"/>
    <col min="6933" max="6934" width="11.5703125" style="75" bestFit="1" customWidth="1"/>
    <col min="6935" max="6936" width="13.5703125" style="75" bestFit="1" customWidth="1"/>
    <col min="6937" max="7168" width="11.42578125" style="75"/>
    <col min="7169" max="7169" width="4.42578125" style="75" customWidth="1"/>
    <col min="7170" max="7170" width="15.42578125" style="75" customWidth="1"/>
    <col min="7171" max="7171" width="7.5703125" style="75" customWidth="1"/>
    <col min="7172" max="7181" width="11.5703125" style="75" customWidth="1"/>
    <col min="7182" max="7182" width="11.85546875" style="75" customWidth="1"/>
    <col min="7183" max="7183" width="13.42578125" style="75" customWidth="1"/>
    <col min="7184" max="7184" width="7.5703125" style="75" customWidth="1"/>
    <col min="7185" max="7185" width="13.85546875" style="75" bestFit="1" customWidth="1"/>
    <col min="7186" max="7186" width="13.5703125" style="75" customWidth="1"/>
    <col min="7187" max="7188" width="13.85546875" style="75" customWidth="1"/>
    <col min="7189" max="7190" width="11.5703125" style="75" bestFit="1" customWidth="1"/>
    <col min="7191" max="7192" width="13.5703125" style="75" bestFit="1" customWidth="1"/>
    <col min="7193" max="7424" width="11.42578125" style="75"/>
    <col min="7425" max="7425" width="4.42578125" style="75" customWidth="1"/>
    <col min="7426" max="7426" width="15.42578125" style="75" customWidth="1"/>
    <col min="7427" max="7427" width="7.5703125" style="75" customWidth="1"/>
    <col min="7428" max="7437" width="11.5703125" style="75" customWidth="1"/>
    <col min="7438" max="7438" width="11.85546875" style="75" customWidth="1"/>
    <col min="7439" max="7439" width="13.42578125" style="75" customWidth="1"/>
    <col min="7440" max="7440" width="7.5703125" style="75" customWidth="1"/>
    <col min="7441" max="7441" width="13.85546875" style="75" bestFit="1" customWidth="1"/>
    <col min="7442" max="7442" width="13.5703125" style="75" customWidth="1"/>
    <col min="7443" max="7444" width="13.85546875" style="75" customWidth="1"/>
    <col min="7445" max="7446" width="11.5703125" style="75" bestFit="1" customWidth="1"/>
    <col min="7447" max="7448" width="13.5703125" style="75" bestFit="1" customWidth="1"/>
    <col min="7449" max="7680" width="11.42578125" style="75"/>
    <col min="7681" max="7681" width="4.42578125" style="75" customWidth="1"/>
    <col min="7682" max="7682" width="15.42578125" style="75" customWidth="1"/>
    <col min="7683" max="7683" width="7.5703125" style="75" customWidth="1"/>
    <col min="7684" max="7693" width="11.5703125" style="75" customWidth="1"/>
    <col min="7694" max="7694" width="11.85546875" style="75" customWidth="1"/>
    <col min="7695" max="7695" width="13.42578125" style="75" customWidth="1"/>
    <col min="7696" max="7696" width="7.5703125" style="75" customWidth="1"/>
    <col min="7697" max="7697" width="13.85546875" style="75" bestFit="1" customWidth="1"/>
    <col min="7698" max="7698" width="13.5703125" style="75" customWidth="1"/>
    <col min="7699" max="7700" width="13.85546875" style="75" customWidth="1"/>
    <col min="7701" max="7702" width="11.5703125" style="75" bestFit="1" customWidth="1"/>
    <col min="7703" max="7704" width="13.5703125" style="75" bestFit="1" customWidth="1"/>
    <col min="7705" max="7936" width="11.42578125" style="75"/>
    <col min="7937" max="7937" width="4.42578125" style="75" customWidth="1"/>
    <col min="7938" max="7938" width="15.42578125" style="75" customWidth="1"/>
    <col min="7939" max="7939" width="7.5703125" style="75" customWidth="1"/>
    <col min="7940" max="7949" width="11.5703125" style="75" customWidth="1"/>
    <col min="7950" max="7950" width="11.85546875" style="75" customWidth="1"/>
    <col min="7951" max="7951" width="13.42578125" style="75" customWidth="1"/>
    <col min="7952" max="7952" width="7.5703125" style="75" customWidth="1"/>
    <col min="7953" max="7953" width="13.85546875" style="75" bestFit="1" customWidth="1"/>
    <col min="7954" max="7954" width="13.5703125" style="75" customWidth="1"/>
    <col min="7955" max="7956" width="13.85546875" style="75" customWidth="1"/>
    <col min="7957" max="7958" width="11.5703125" style="75" bestFit="1" customWidth="1"/>
    <col min="7959" max="7960" width="13.5703125" style="75" bestFit="1" customWidth="1"/>
    <col min="7961" max="8192" width="11.42578125" style="75"/>
    <col min="8193" max="8193" width="4.42578125" style="75" customWidth="1"/>
    <col min="8194" max="8194" width="15.42578125" style="75" customWidth="1"/>
    <col min="8195" max="8195" width="7.5703125" style="75" customWidth="1"/>
    <col min="8196" max="8205" width="11.5703125" style="75" customWidth="1"/>
    <col min="8206" max="8206" width="11.85546875" style="75" customWidth="1"/>
    <col min="8207" max="8207" width="13.42578125" style="75" customWidth="1"/>
    <col min="8208" max="8208" width="7.5703125" style="75" customWidth="1"/>
    <col min="8209" max="8209" width="13.85546875" style="75" bestFit="1" customWidth="1"/>
    <col min="8210" max="8210" width="13.5703125" style="75" customWidth="1"/>
    <col min="8211" max="8212" width="13.85546875" style="75" customWidth="1"/>
    <col min="8213" max="8214" width="11.5703125" style="75" bestFit="1" customWidth="1"/>
    <col min="8215" max="8216" width="13.5703125" style="75" bestFit="1" customWidth="1"/>
    <col min="8217" max="8448" width="11.42578125" style="75"/>
    <col min="8449" max="8449" width="4.42578125" style="75" customWidth="1"/>
    <col min="8450" max="8450" width="15.42578125" style="75" customWidth="1"/>
    <col min="8451" max="8451" width="7.5703125" style="75" customWidth="1"/>
    <col min="8452" max="8461" width="11.5703125" style="75" customWidth="1"/>
    <col min="8462" max="8462" width="11.85546875" style="75" customWidth="1"/>
    <col min="8463" max="8463" width="13.42578125" style="75" customWidth="1"/>
    <col min="8464" max="8464" width="7.5703125" style="75" customWidth="1"/>
    <col min="8465" max="8465" width="13.85546875" style="75" bestFit="1" customWidth="1"/>
    <col min="8466" max="8466" width="13.5703125" style="75" customWidth="1"/>
    <col min="8467" max="8468" width="13.85546875" style="75" customWidth="1"/>
    <col min="8469" max="8470" width="11.5703125" style="75" bestFit="1" customWidth="1"/>
    <col min="8471" max="8472" width="13.5703125" style="75" bestFit="1" customWidth="1"/>
    <col min="8473" max="8704" width="11.42578125" style="75"/>
    <col min="8705" max="8705" width="4.42578125" style="75" customWidth="1"/>
    <col min="8706" max="8706" width="15.42578125" style="75" customWidth="1"/>
    <col min="8707" max="8707" width="7.5703125" style="75" customWidth="1"/>
    <col min="8708" max="8717" width="11.5703125" style="75" customWidth="1"/>
    <col min="8718" max="8718" width="11.85546875" style="75" customWidth="1"/>
    <col min="8719" max="8719" width="13.42578125" style="75" customWidth="1"/>
    <col min="8720" max="8720" width="7.5703125" style="75" customWidth="1"/>
    <col min="8721" max="8721" width="13.85546875" style="75" bestFit="1" customWidth="1"/>
    <col min="8722" max="8722" width="13.5703125" style="75" customWidth="1"/>
    <col min="8723" max="8724" width="13.85546875" style="75" customWidth="1"/>
    <col min="8725" max="8726" width="11.5703125" style="75" bestFit="1" customWidth="1"/>
    <col min="8727" max="8728" width="13.5703125" style="75" bestFit="1" customWidth="1"/>
    <col min="8729" max="8960" width="11.42578125" style="75"/>
    <col min="8961" max="8961" width="4.42578125" style="75" customWidth="1"/>
    <col min="8962" max="8962" width="15.42578125" style="75" customWidth="1"/>
    <col min="8963" max="8963" width="7.5703125" style="75" customWidth="1"/>
    <col min="8964" max="8973" width="11.5703125" style="75" customWidth="1"/>
    <col min="8974" max="8974" width="11.85546875" style="75" customWidth="1"/>
    <col min="8975" max="8975" width="13.42578125" style="75" customWidth="1"/>
    <col min="8976" max="8976" width="7.5703125" style="75" customWidth="1"/>
    <col min="8977" max="8977" width="13.85546875" style="75" bestFit="1" customWidth="1"/>
    <col min="8978" max="8978" width="13.5703125" style="75" customWidth="1"/>
    <col min="8979" max="8980" width="13.85546875" style="75" customWidth="1"/>
    <col min="8981" max="8982" width="11.5703125" style="75" bestFit="1" customWidth="1"/>
    <col min="8983" max="8984" width="13.5703125" style="75" bestFit="1" customWidth="1"/>
    <col min="8985" max="9216" width="11.42578125" style="75"/>
    <col min="9217" max="9217" width="4.42578125" style="75" customWidth="1"/>
    <col min="9218" max="9218" width="15.42578125" style="75" customWidth="1"/>
    <col min="9219" max="9219" width="7.5703125" style="75" customWidth="1"/>
    <col min="9220" max="9229" width="11.5703125" style="75" customWidth="1"/>
    <col min="9230" max="9230" width="11.85546875" style="75" customWidth="1"/>
    <col min="9231" max="9231" width="13.42578125" style="75" customWidth="1"/>
    <col min="9232" max="9232" width="7.5703125" style="75" customWidth="1"/>
    <col min="9233" max="9233" width="13.85546875" style="75" bestFit="1" customWidth="1"/>
    <col min="9234" max="9234" width="13.5703125" style="75" customWidth="1"/>
    <col min="9235" max="9236" width="13.85546875" style="75" customWidth="1"/>
    <col min="9237" max="9238" width="11.5703125" style="75" bestFit="1" customWidth="1"/>
    <col min="9239" max="9240" width="13.5703125" style="75" bestFit="1" customWidth="1"/>
    <col min="9241" max="9472" width="11.42578125" style="75"/>
    <col min="9473" max="9473" width="4.42578125" style="75" customWidth="1"/>
    <col min="9474" max="9474" width="15.42578125" style="75" customWidth="1"/>
    <col min="9475" max="9475" width="7.5703125" style="75" customWidth="1"/>
    <col min="9476" max="9485" width="11.5703125" style="75" customWidth="1"/>
    <col min="9486" max="9486" width="11.85546875" style="75" customWidth="1"/>
    <col min="9487" max="9487" width="13.42578125" style="75" customWidth="1"/>
    <col min="9488" max="9488" width="7.5703125" style="75" customWidth="1"/>
    <col min="9489" max="9489" width="13.85546875" style="75" bestFit="1" customWidth="1"/>
    <col min="9490" max="9490" width="13.5703125" style="75" customWidth="1"/>
    <col min="9491" max="9492" width="13.85546875" style="75" customWidth="1"/>
    <col min="9493" max="9494" width="11.5703125" style="75" bestFit="1" customWidth="1"/>
    <col min="9495" max="9496" width="13.5703125" style="75" bestFit="1" customWidth="1"/>
    <col min="9497" max="9728" width="11.42578125" style="75"/>
    <col min="9729" max="9729" width="4.42578125" style="75" customWidth="1"/>
    <col min="9730" max="9730" width="15.42578125" style="75" customWidth="1"/>
    <col min="9731" max="9731" width="7.5703125" style="75" customWidth="1"/>
    <col min="9732" max="9741" width="11.5703125" style="75" customWidth="1"/>
    <col min="9742" max="9742" width="11.85546875" style="75" customWidth="1"/>
    <col min="9743" max="9743" width="13.42578125" style="75" customWidth="1"/>
    <col min="9744" max="9744" width="7.5703125" style="75" customWidth="1"/>
    <col min="9745" max="9745" width="13.85546875" style="75" bestFit="1" customWidth="1"/>
    <col min="9746" max="9746" width="13.5703125" style="75" customWidth="1"/>
    <col min="9747" max="9748" width="13.85546875" style="75" customWidth="1"/>
    <col min="9749" max="9750" width="11.5703125" style="75" bestFit="1" customWidth="1"/>
    <col min="9751" max="9752" width="13.5703125" style="75" bestFit="1" customWidth="1"/>
    <col min="9753" max="9984" width="11.42578125" style="75"/>
    <col min="9985" max="9985" width="4.42578125" style="75" customWidth="1"/>
    <col min="9986" max="9986" width="15.42578125" style="75" customWidth="1"/>
    <col min="9987" max="9987" width="7.5703125" style="75" customWidth="1"/>
    <col min="9988" max="9997" width="11.5703125" style="75" customWidth="1"/>
    <col min="9998" max="9998" width="11.85546875" style="75" customWidth="1"/>
    <col min="9999" max="9999" width="13.42578125" style="75" customWidth="1"/>
    <col min="10000" max="10000" width="7.5703125" style="75" customWidth="1"/>
    <col min="10001" max="10001" width="13.85546875" style="75" bestFit="1" customWidth="1"/>
    <col min="10002" max="10002" width="13.5703125" style="75" customWidth="1"/>
    <col min="10003" max="10004" width="13.85546875" style="75" customWidth="1"/>
    <col min="10005" max="10006" width="11.5703125" style="75" bestFit="1" customWidth="1"/>
    <col min="10007" max="10008" width="13.5703125" style="75" bestFit="1" customWidth="1"/>
    <col min="10009" max="10240" width="11.42578125" style="75"/>
    <col min="10241" max="10241" width="4.42578125" style="75" customWidth="1"/>
    <col min="10242" max="10242" width="15.42578125" style="75" customWidth="1"/>
    <col min="10243" max="10243" width="7.5703125" style="75" customWidth="1"/>
    <col min="10244" max="10253" width="11.5703125" style="75" customWidth="1"/>
    <col min="10254" max="10254" width="11.85546875" style="75" customWidth="1"/>
    <col min="10255" max="10255" width="13.42578125" style="75" customWidth="1"/>
    <col min="10256" max="10256" width="7.5703125" style="75" customWidth="1"/>
    <col min="10257" max="10257" width="13.85546875" style="75" bestFit="1" customWidth="1"/>
    <col min="10258" max="10258" width="13.5703125" style="75" customWidth="1"/>
    <col min="10259" max="10260" width="13.85546875" style="75" customWidth="1"/>
    <col min="10261" max="10262" width="11.5703125" style="75" bestFit="1" customWidth="1"/>
    <col min="10263" max="10264" width="13.5703125" style="75" bestFit="1" customWidth="1"/>
    <col min="10265" max="10496" width="11.42578125" style="75"/>
    <col min="10497" max="10497" width="4.42578125" style="75" customWidth="1"/>
    <col min="10498" max="10498" width="15.42578125" style="75" customWidth="1"/>
    <col min="10499" max="10499" width="7.5703125" style="75" customWidth="1"/>
    <col min="10500" max="10509" width="11.5703125" style="75" customWidth="1"/>
    <col min="10510" max="10510" width="11.85546875" style="75" customWidth="1"/>
    <col min="10511" max="10511" width="13.42578125" style="75" customWidth="1"/>
    <col min="10512" max="10512" width="7.5703125" style="75" customWidth="1"/>
    <col min="10513" max="10513" width="13.85546875" style="75" bestFit="1" customWidth="1"/>
    <col min="10514" max="10514" width="13.5703125" style="75" customWidth="1"/>
    <col min="10515" max="10516" width="13.85546875" style="75" customWidth="1"/>
    <col min="10517" max="10518" width="11.5703125" style="75" bestFit="1" customWidth="1"/>
    <col min="10519" max="10520" width="13.5703125" style="75" bestFit="1" customWidth="1"/>
    <col min="10521" max="10752" width="11.42578125" style="75"/>
    <col min="10753" max="10753" width="4.42578125" style="75" customWidth="1"/>
    <col min="10754" max="10754" width="15.42578125" style="75" customWidth="1"/>
    <col min="10755" max="10755" width="7.5703125" style="75" customWidth="1"/>
    <col min="10756" max="10765" width="11.5703125" style="75" customWidth="1"/>
    <col min="10766" max="10766" width="11.85546875" style="75" customWidth="1"/>
    <col min="10767" max="10767" width="13.42578125" style="75" customWidth="1"/>
    <col min="10768" max="10768" width="7.5703125" style="75" customWidth="1"/>
    <col min="10769" max="10769" width="13.85546875" style="75" bestFit="1" customWidth="1"/>
    <col min="10770" max="10770" width="13.5703125" style="75" customWidth="1"/>
    <col min="10771" max="10772" width="13.85546875" style="75" customWidth="1"/>
    <col min="10773" max="10774" width="11.5703125" style="75" bestFit="1" customWidth="1"/>
    <col min="10775" max="10776" width="13.5703125" style="75" bestFit="1" customWidth="1"/>
    <col min="10777" max="11008" width="11.42578125" style="75"/>
    <col min="11009" max="11009" width="4.42578125" style="75" customWidth="1"/>
    <col min="11010" max="11010" width="15.42578125" style="75" customWidth="1"/>
    <col min="11011" max="11011" width="7.5703125" style="75" customWidth="1"/>
    <col min="11012" max="11021" width="11.5703125" style="75" customWidth="1"/>
    <col min="11022" max="11022" width="11.85546875" style="75" customWidth="1"/>
    <col min="11023" max="11023" width="13.42578125" style="75" customWidth="1"/>
    <col min="11024" max="11024" width="7.5703125" style="75" customWidth="1"/>
    <col min="11025" max="11025" width="13.85546875" style="75" bestFit="1" customWidth="1"/>
    <col min="11026" max="11026" width="13.5703125" style="75" customWidth="1"/>
    <col min="11027" max="11028" width="13.85546875" style="75" customWidth="1"/>
    <col min="11029" max="11030" width="11.5703125" style="75" bestFit="1" customWidth="1"/>
    <col min="11031" max="11032" width="13.5703125" style="75" bestFit="1" customWidth="1"/>
    <col min="11033" max="11264" width="11.42578125" style="75"/>
    <col min="11265" max="11265" width="4.42578125" style="75" customWidth="1"/>
    <col min="11266" max="11266" width="15.42578125" style="75" customWidth="1"/>
    <col min="11267" max="11267" width="7.5703125" style="75" customWidth="1"/>
    <col min="11268" max="11277" width="11.5703125" style="75" customWidth="1"/>
    <col min="11278" max="11278" width="11.85546875" style="75" customWidth="1"/>
    <col min="11279" max="11279" width="13.42578125" style="75" customWidth="1"/>
    <col min="11280" max="11280" width="7.5703125" style="75" customWidth="1"/>
    <col min="11281" max="11281" width="13.85546875" style="75" bestFit="1" customWidth="1"/>
    <col min="11282" max="11282" width="13.5703125" style="75" customWidth="1"/>
    <col min="11283" max="11284" width="13.85546875" style="75" customWidth="1"/>
    <col min="11285" max="11286" width="11.5703125" style="75" bestFit="1" customWidth="1"/>
    <col min="11287" max="11288" width="13.5703125" style="75" bestFit="1" customWidth="1"/>
    <col min="11289" max="11520" width="11.42578125" style="75"/>
    <col min="11521" max="11521" width="4.42578125" style="75" customWidth="1"/>
    <col min="11522" max="11522" width="15.42578125" style="75" customWidth="1"/>
    <col min="11523" max="11523" width="7.5703125" style="75" customWidth="1"/>
    <col min="11524" max="11533" width="11.5703125" style="75" customWidth="1"/>
    <col min="11534" max="11534" width="11.85546875" style="75" customWidth="1"/>
    <col min="11535" max="11535" width="13.42578125" style="75" customWidth="1"/>
    <col min="11536" max="11536" width="7.5703125" style="75" customWidth="1"/>
    <col min="11537" max="11537" width="13.85546875" style="75" bestFit="1" customWidth="1"/>
    <col min="11538" max="11538" width="13.5703125" style="75" customWidth="1"/>
    <col min="11539" max="11540" width="13.85546875" style="75" customWidth="1"/>
    <col min="11541" max="11542" width="11.5703125" style="75" bestFit="1" customWidth="1"/>
    <col min="11543" max="11544" width="13.5703125" style="75" bestFit="1" customWidth="1"/>
    <col min="11545" max="11776" width="11.42578125" style="75"/>
    <col min="11777" max="11777" width="4.42578125" style="75" customWidth="1"/>
    <col min="11778" max="11778" width="15.42578125" style="75" customWidth="1"/>
    <col min="11779" max="11779" width="7.5703125" style="75" customWidth="1"/>
    <col min="11780" max="11789" width="11.5703125" style="75" customWidth="1"/>
    <col min="11790" max="11790" width="11.85546875" style="75" customWidth="1"/>
    <col min="11791" max="11791" width="13.42578125" style="75" customWidth="1"/>
    <col min="11792" max="11792" width="7.5703125" style="75" customWidth="1"/>
    <col min="11793" max="11793" width="13.85546875" style="75" bestFit="1" customWidth="1"/>
    <col min="11794" max="11794" width="13.5703125" style="75" customWidth="1"/>
    <col min="11795" max="11796" width="13.85546875" style="75" customWidth="1"/>
    <col min="11797" max="11798" width="11.5703125" style="75" bestFit="1" customWidth="1"/>
    <col min="11799" max="11800" width="13.5703125" style="75" bestFit="1" customWidth="1"/>
    <col min="11801" max="12032" width="11.42578125" style="75"/>
    <col min="12033" max="12033" width="4.42578125" style="75" customWidth="1"/>
    <col min="12034" max="12034" width="15.42578125" style="75" customWidth="1"/>
    <col min="12035" max="12035" width="7.5703125" style="75" customWidth="1"/>
    <col min="12036" max="12045" width="11.5703125" style="75" customWidth="1"/>
    <col min="12046" max="12046" width="11.85546875" style="75" customWidth="1"/>
    <col min="12047" max="12047" width="13.42578125" style="75" customWidth="1"/>
    <col min="12048" max="12048" width="7.5703125" style="75" customWidth="1"/>
    <col min="12049" max="12049" width="13.85546875" style="75" bestFit="1" customWidth="1"/>
    <col min="12050" max="12050" width="13.5703125" style="75" customWidth="1"/>
    <col min="12051" max="12052" width="13.85546875" style="75" customWidth="1"/>
    <col min="12053" max="12054" width="11.5703125" style="75" bestFit="1" customWidth="1"/>
    <col min="12055" max="12056" width="13.5703125" style="75" bestFit="1" customWidth="1"/>
    <col min="12057" max="12288" width="11.42578125" style="75"/>
    <col min="12289" max="12289" width="4.42578125" style="75" customWidth="1"/>
    <col min="12290" max="12290" width="15.42578125" style="75" customWidth="1"/>
    <col min="12291" max="12291" width="7.5703125" style="75" customWidth="1"/>
    <col min="12292" max="12301" width="11.5703125" style="75" customWidth="1"/>
    <col min="12302" max="12302" width="11.85546875" style="75" customWidth="1"/>
    <col min="12303" max="12303" width="13.42578125" style="75" customWidth="1"/>
    <col min="12304" max="12304" width="7.5703125" style="75" customWidth="1"/>
    <col min="12305" max="12305" width="13.85546875" style="75" bestFit="1" customWidth="1"/>
    <col min="12306" max="12306" width="13.5703125" style="75" customWidth="1"/>
    <col min="12307" max="12308" width="13.85546875" style="75" customWidth="1"/>
    <col min="12309" max="12310" width="11.5703125" style="75" bestFit="1" customWidth="1"/>
    <col min="12311" max="12312" width="13.5703125" style="75" bestFit="1" customWidth="1"/>
    <col min="12313" max="12544" width="11.42578125" style="75"/>
    <col min="12545" max="12545" width="4.42578125" style="75" customWidth="1"/>
    <col min="12546" max="12546" width="15.42578125" style="75" customWidth="1"/>
    <col min="12547" max="12547" width="7.5703125" style="75" customWidth="1"/>
    <col min="12548" max="12557" width="11.5703125" style="75" customWidth="1"/>
    <col min="12558" max="12558" width="11.85546875" style="75" customWidth="1"/>
    <col min="12559" max="12559" width="13.42578125" style="75" customWidth="1"/>
    <col min="12560" max="12560" width="7.5703125" style="75" customWidth="1"/>
    <col min="12561" max="12561" width="13.85546875" style="75" bestFit="1" customWidth="1"/>
    <col min="12562" max="12562" width="13.5703125" style="75" customWidth="1"/>
    <col min="12563" max="12564" width="13.85546875" style="75" customWidth="1"/>
    <col min="12565" max="12566" width="11.5703125" style="75" bestFit="1" customWidth="1"/>
    <col min="12567" max="12568" width="13.5703125" style="75" bestFit="1" customWidth="1"/>
    <col min="12569" max="12800" width="11.42578125" style="75"/>
    <col min="12801" max="12801" width="4.42578125" style="75" customWidth="1"/>
    <col min="12802" max="12802" width="15.42578125" style="75" customWidth="1"/>
    <col min="12803" max="12803" width="7.5703125" style="75" customWidth="1"/>
    <col min="12804" max="12813" width="11.5703125" style="75" customWidth="1"/>
    <col min="12814" max="12814" width="11.85546875" style="75" customWidth="1"/>
    <col min="12815" max="12815" width="13.42578125" style="75" customWidth="1"/>
    <col min="12816" max="12816" width="7.5703125" style="75" customWidth="1"/>
    <col min="12817" max="12817" width="13.85546875" style="75" bestFit="1" customWidth="1"/>
    <col min="12818" max="12818" width="13.5703125" style="75" customWidth="1"/>
    <col min="12819" max="12820" width="13.85546875" style="75" customWidth="1"/>
    <col min="12821" max="12822" width="11.5703125" style="75" bestFit="1" customWidth="1"/>
    <col min="12823" max="12824" width="13.5703125" style="75" bestFit="1" customWidth="1"/>
    <col min="12825" max="13056" width="11.42578125" style="75"/>
    <col min="13057" max="13057" width="4.42578125" style="75" customWidth="1"/>
    <col min="13058" max="13058" width="15.42578125" style="75" customWidth="1"/>
    <col min="13059" max="13059" width="7.5703125" style="75" customWidth="1"/>
    <col min="13060" max="13069" width="11.5703125" style="75" customWidth="1"/>
    <col min="13070" max="13070" width="11.85546875" style="75" customWidth="1"/>
    <col min="13071" max="13071" width="13.42578125" style="75" customWidth="1"/>
    <col min="13072" max="13072" width="7.5703125" style="75" customWidth="1"/>
    <col min="13073" max="13073" width="13.85546875" style="75" bestFit="1" customWidth="1"/>
    <col min="13074" max="13074" width="13.5703125" style="75" customWidth="1"/>
    <col min="13075" max="13076" width="13.85546875" style="75" customWidth="1"/>
    <col min="13077" max="13078" width="11.5703125" style="75" bestFit="1" customWidth="1"/>
    <col min="13079" max="13080" width="13.5703125" style="75" bestFit="1" customWidth="1"/>
    <col min="13081" max="13312" width="11.42578125" style="75"/>
    <col min="13313" max="13313" width="4.42578125" style="75" customWidth="1"/>
    <col min="13314" max="13314" width="15.42578125" style="75" customWidth="1"/>
    <col min="13315" max="13315" width="7.5703125" style="75" customWidth="1"/>
    <col min="13316" max="13325" width="11.5703125" style="75" customWidth="1"/>
    <col min="13326" max="13326" width="11.85546875" style="75" customWidth="1"/>
    <col min="13327" max="13327" width="13.42578125" style="75" customWidth="1"/>
    <col min="13328" max="13328" width="7.5703125" style="75" customWidth="1"/>
    <col min="13329" max="13329" width="13.85546875" style="75" bestFit="1" customWidth="1"/>
    <col min="13330" max="13330" width="13.5703125" style="75" customWidth="1"/>
    <col min="13331" max="13332" width="13.85546875" style="75" customWidth="1"/>
    <col min="13333" max="13334" width="11.5703125" style="75" bestFit="1" customWidth="1"/>
    <col min="13335" max="13336" width="13.5703125" style="75" bestFit="1" customWidth="1"/>
    <col min="13337" max="13568" width="11.42578125" style="75"/>
    <col min="13569" max="13569" width="4.42578125" style="75" customWidth="1"/>
    <col min="13570" max="13570" width="15.42578125" style="75" customWidth="1"/>
    <col min="13571" max="13571" width="7.5703125" style="75" customWidth="1"/>
    <col min="13572" max="13581" width="11.5703125" style="75" customWidth="1"/>
    <col min="13582" max="13582" width="11.85546875" style="75" customWidth="1"/>
    <col min="13583" max="13583" width="13.42578125" style="75" customWidth="1"/>
    <col min="13584" max="13584" width="7.5703125" style="75" customWidth="1"/>
    <col min="13585" max="13585" width="13.85546875" style="75" bestFit="1" customWidth="1"/>
    <col min="13586" max="13586" width="13.5703125" style="75" customWidth="1"/>
    <col min="13587" max="13588" width="13.85546875" style="75" customWidth="1"/>
    <col min="13589" max="13590" width="11.5703125" style="75" bestFit="1" customWidth="1"/>
    <col min="13591" max="13592" width="13.5703125" style="75" bestFit="1" customWidth="1"/>
    <col min="13593" max="13824" width="11.42578125" style="75"/>
    <col min="13825" max="13825" width="4.42578125" style="75" customWidth="1"/>
    <col min="13826" max="13826" width="15.42578125" style="75" customWidth="1"/>
    <col min="13827" max="13827" width="7.5703125" style="75" customWidth="1"/>
    <col min="13828" max="13837" width="11.5703125" style="75" customWidth="1"/>
    <col min="13838" max="13838" width="11.85546875" style="75" customWidth="1"/>
    <col min="13839" max="13839" width="13.42578125" style="75" customWidth="1"/>
    <col min="13840" max="13840" width="7.5703125" style="75" customWidth="1"/>
    <col min="13841" max="13841" width="13.85546875" style="75" bestFit="1" customWidth="1"/>
    <col min="13842" max="13842" width="13.5703125" style="75" customWidth="1"/>
    <col min="13843" max="13844" width="13.85546875" style="75" customWidth="1"/>
    <col min="13845" max="13846" width="11.5703125" style="75" bestFit="1" customWidth="1"/>
    <col min="13847" max="13848" width="13.5703125" style="75" bestFit="1" customWidth="1"/>
    <col min="13849" max="14080" width="11.42578125" style="75"/>
    <col min="14081" max="14081" width="4.42578125" style="75" customWidth="1"/>
    <col min="14082" max="14082" width="15.42578125" style="75" customWidth="1"/>
    <col min="14083" max="14083" width="7.5703125" style="75" customWidth="1"/>
    <col min="14084" max="14093" width="11.5703125" style="75" customWidth="1"/>
    <col min="14094" max="14094" width="11.85546875" style="75" customWidth="1"/>
    <col min="14095" max="14095" width="13.42578125" style="75" customWidth="1"/>
    <col min="14096" max="14096" width="7.5703125" style="75" customWidth="1"/>
    <col min="14097" max="14097" width="13.85546875" style="75" bestFit="1" customWidth="1"/>
    <col min="14098" max="14098" width="13.5703125" style="75" customWidth="1"/>
    <col min="14099" max="14100" width="13.85546875" style="75" customWidth="1"/>
    <col min="14101" max="14102" width="11.5703125" style="75" bestFit="1" customWidth="1"/>
    <col min="14103" max="14104" width="13.5703125" style="75" bestFit="1" customWidth="1"/>
    <col min="14105" max="14336" width="11.42578125" style="75"/>
    <col min="14337" max="14337" width="4.42578125" style="75" customWidth="1"/>
    <col min="14338" max="14338" width="15.42578125" style="75" customWidth="1"/>
    <col min="14339" max="14339" width="7.5703125" style="75" customWidth="1"/>
    <col min="14340" max="14349" width="11.5703125" style="75" customWidth="1"/>
    <col min="14350" max="14350" width="11.85546875" style="75" customWidth="1"/>
    <col min="14351" max="14351" width="13.42578125" style="75" customWidth="1"/>
    <col min="14352" max="14352" width="7.5703125" style="75" customWidth="1"/>
    <col min="14353" max="14353" width="13.85546875" style="75" bestFit="1" customWidth="1"/>
    <col min="14354" max="14354" width="13.5703125" style="75" customWidth="1"/>
    <col min="14355" max="14356" width="13.85546875" style="75" customWidth="1"/>
    <col min="14357" max="14358" width="11.5703125" style="75" bestFit="1" customWidth="1"/>
    <col min="14359" max="14360" width="13.5703125" style="75" bestFit="1" customWidth="1"/>
    <col min="14361" max="14592" width="11.42578125" style="75"/>
    <col min="14593" max="14593" width="4.42578125" style="75" customWidth="1"/>
    <col min="14594" max="14594" width="15.42578125" style="75" customWidth="1"/>
    <col min="14595" max="14595" width="7.5703125" style="75" customWidth="1"/>
    <col min="14596" max="14605" width="11.5703125" style="75" customWidth="1"/>
    <col min="14606" max="14606" width="11.85546875" style="75" customWidth="1"/>
    <col min="14607" max="14607" width="13.42578125" style="75" customWidth="1"/>
    <col min="14608" max="14608" width="7.5703125" style="75" customWidth="1"/>
    <col min="14609" max="14609" width="13.85546875" style="75" bestFit="1" customWidth="1"/>
    <col min="14610" max="14610" width="13.5703125" style="75" customWidth="1"/>
    <col min="14611" max="14612" width="13.85546875" style="75" customWidth="1"/>
    <col min="14613" max="14614" width="11.5703125" style="75" bestFit="1" customWidth="1"/>
    <col min="14615" max="14616" width="13.5703125" style="75" bestFit="1" customWidth="1"/>
    <col min="14617" max="14848" width="11.42578125" style="75"/>
    <col min="14849" max="14849" width="4.42578125" style="75" customWidth="1"/>
    <col min="14850" max="14850" width="15.42578125" style="75" customWidth="1"/>
    <col min="14851" max="14851" width="7.5703125" style="75" customWidth="1"/>
    <col min="14852" max="14861" width="11.5703125" style="75" customWidth="1"/>
    <col min="14862" max="14862" width="11.85546875" style="75" customWidth="1"/>
    <col min="14863" max="14863" width="13.42578125" style="75" customWidth="1"/>
    <col min="14864" max="14864" width="7.5703125" style="75" customWidth="1"/>
    <col min="14865" max="14865" width="13.85546875" style="75" bestFit="1" customWidth="1"/>
    <col min="14866" max="14866" width="13.5703125" style="75" customWidth="1"/>
    <col min="14867" max="14868" width="13.85546875" style="75" customWidth="1"/>
    <col min="14869" max="14870" width="11.5703125" style="75" bestFit="1" customWidth="1"/>
    <col min="14871" max="14872" width="13.5703125" style="75" bestFit="1" customWidth="1"/>
    <col min="14873" max="15104" width="11.42578125" style="75"/>
    <col min="15105" max="15105" width="4.42578125" style="75" customWidth="1"/>
    <col min="15106" max="15106" width="15.42578125" style="75" customWidth="1"/>
    <col min="15107" max="15107" width="7.5703125" style="75" customWidth="1"/>
    <col min="15108" max="15117" width="11.5703125" style="75" customWidth="1"/>
    <col min="15118" max="15118" width="11.85546875" style="75" customWidth="1"/>
    <col min="15119" max="15119" width="13.42578125" style="75" customWidth="1"/>
    <col min="15120" max="15120" width="7.5703125" style="75" customWidth="1"/>
    <col min="15121" max="15121" width="13.85546875" style="75" bestFit="1" customWidth="1"/>
    <col min="15122" max="15122" width="13.5703125" style="75" customWidth="1"/>
    <col min="15123" max="15124" width="13.85546875" style="75" customWidth="1"/>
    <col min="15125" max="15126" width="11.5703125" style="75" bestFit="1" customWidth="1"/>
    <col min="15127" max="15128" width="13.5703125" style="75" bestFit="1" customWidth="1"/>
    <col min="15129" max="15360" width="11.42578125" style="75"/>
    <col min="15361" max="15361" width="4.42578125" style="75" customWidth="1"/>
    <col min="15362" max="15362" width="15.42578125" style="75" customWidth="1"/>
    <col min="15363" max="15363" width="7.5703125" style="75" customWidth="1"/>
    <col min="15364" max="15373" width="11.5703125" style="75" customWidth="1"/>
    <col min="15374" max="15374" width="11.85546875" style="75" customWidth="1"/>
    <col min="15375" max="15375" width="13.42578125" style="75" customWidth="1"/>
    <col min="15376" max="15376" width="7.5703125" style="75" customWidth="1"/>
    <col min="15377" max="15377" width="13.85546875" style="75" bestFit="1" customWidth="1"/>
    <col min="15378" max="15378" width="13.5703125" style="75" customWidth="1"/>
    <col min="15379" max="15380" width="13.85546875" style="75" customWidth="1"/>
    <col min="15381" max="15382" width="11.5703125" style="75" bestFit="1" customWidth="1"/>
    <col min="15383" max="15384" width="13.5703125" style="75" bestFit="1" customWidth="1"/>
    <col min="15385" max="15616" width="11.42578125" style="75"/>
    <col min="15617" max="15617" width="4.42578125" style="75" customWidth="1"/>
    <col min="15618" max="15618" width="15.42578125" style="75" customWidth="1"/>
    <col min="15619" max="15619" width="7.5703125" style="75" customWidth="1"/>
    <col min="15620" max="15629" width="11.5703125" style="75" customWidth="1"/>
    <col min="15630" max="15630" width="11.85546875" style="75" customWidth="1"/>
    <col min="15631" max="15631" width="13.42578125" style="75" customWidth="1"/>
    <col min="15632" max="15632" width="7.5703125" style="75" customWidth="1"/>
    <col min="15633" max="15633" width="13.85546875" style="75" bestFit="1" customWidth="1"/>
    <col min="15634" max="15634" width="13.5703125" style="75" customWidth="1"/>
    <col min="15635" max="15636" width="13.85546875" style="75" customWidth="1"/>
    <col min="15637" max="15638" width="11.5703125" style="75" bestFit="1" customWidth="1"/>
    <col min="15639" max="15640" width="13.5703125" style="75" bestFit="1" customWidth="1"/>
    <col min="15641" max="15872" width="11.42578125" style="75"/>
    <col min="15873" max="15873" width="4.42578125" style="75" customWidth="1"/>
    <col min="15874" max="15874" width="15.42578125" style="75" customWidth="1"/>
    <col min="15875" max="15875" width="7.5703125" style="75" customWidth="1"/>
    <col min="15876" max="15885" width="11.5703125" style="75" customWidth="1"/>
    <col min="15886" max="15886" width="11.85546875" style="75" customWidth="1"/>
    <col min="15887" max="15887" width="13.42578125" style="75" customWidth="1"/>
    <col min="15888" max="15888" width="7.5703125" style="75" customWidth="1"/>
    <col min="15889" max="15889" width="13.85546875" style="75" bestFit="1" customWidth="1"/>
    <col min="15890" max="15890" width="13.5703125" style="75" customWidth="1"/>
    <col min="15891" max="15892" width="13.85546875" style="75" customWidth="1"/>
    <col min="15893" max="15894" width="11.5703125" style="75" bestFit="1" customWidth="1"/>
    <col min="15895" max="15896" width="13.5703125" style="75" bestFit="1" customWidth="1"/>
    <col min="15897" max="16128" width="11.42578125" style="75"/>
    <col min="16129" max="16129" width="4.42578125" style="75" customWidth="1"/>
    <col min="16130" max="16130" width="15.42578125" style="75" customWidth="1"/>
    <col min="16131" max="16131" width="7.5703125" style="75" customWidth="1"/>
    <col min="16132" max="16141" width="11.5703125" style="75" customWidth="1"/>
    <col min="16142" max="16142" width="11.85546875" style="75" customWidth="1"/>
    <col min="16143" max="16143" width="13.42578125" style="75" customWidth="1"/>
    <col min="16144" max="16144" width="7.5703125" style="75" customWidth="1"/>
    <col min="16145" max="16145" width="13.85546875" style="75" bestFit="1" customWidth="1"/>
    <col min="16146" max="16146" width="13.5703125" style="75" customWidth="1"/>
    <col min="16147" max="16148" width="13.85546875" style="75" customWidth="1"/>
    <col min="16149" max="16150" width="11.5703125" style="75" bestFit="1" customWidth="1"/>
    <col min="16151" max="16152" width="13.5703125" style="75" bestFit="1" customWidth="1"/>
    <col min="16153" max="16384" width="11.42578125" style="75"/>
  </cols>
  <sheetData>
    <row r="1" spans="1:19" ht="22.5" customHeight="1">
      <c r="A1" s="1"/>
      <c r="B1" s="62"/>
    </row>
    <row r="2" spans="1:19" ht="27.75" customHeight="1">
      <c r="A2" s="77" t="s">
        <v>62</v>
      </c>
      <c r="B2" s="78"/>
      <c r="C2" s="78"/>
      <c r="D2" s="78"/>
      <c r="E2" s="78"/>
      <c r="F2" s="78"/>
      <c r="G2" s="78"/>
      <c r="H2" s="78"/>
      <c r="I2" s="78"/>
      <c r="J2" s="78"/>
      <c r="K2" s="78"/>
      <c r="L2" s="78"/>
      <c r="M2" s="78"/>
      <c r="N2" s="78"/>
      <c r="O2" s="79"/>
      <c r="Q2" s="80"/>
      <c r="R2" s="81"/>
    </row>
    <row r="3" spans="1:19" ht="16.5">
      <c r="A3" s="8">
        <v>45077</v>
      </c>
      <c r="B3" s="82"/>
      <c r="C3" s="82"/>
      <c r="D3" s="82"/>
      <c r="E3" s="82"/>
      <c r="F3" s="82"/>
      <c r="G3" s="82"/>
      <c r="H3" s="82"/>
      <c r="I3" s="82"/>
      <c r="J3" s="82"/>
      <c r="K3" s="82"/>
      <c r="L3" s="82"/>
      <c r="M3" s="82"/>
      <c r="N3" s="82"/>
      <c r="O3" s="83"/>
      <c r="Q3" s="84"/>
      <c r="R3" s="85"/>
    </row>
    <row r="4" spans="1:19" ht="16.5" customHeight="1" thickBot="1">
      <c r="A4" s="86"/>
      <c r="B4" s="86"/>
      <c r="C4" s="86"/>
      <c r="D4" s="87"/>
      <c r="E4" s="88"/>
      <c r="F4" s="88"/>
      <c r="G4" s="88"/>
      <c r="H4" s="88"/>
      <c r="I4" s="88"/>
      <c r="J4" s="88"/>
      <c r="K4" s="88"/>
      <c r="L4" s="88"/>
      <c r="M4" s="86"/>
      <c r="N4" s="86"/>
      <c r="Q4" s="84"/>
      <c r="R4" s="89"/>
      <c r="S4" s="89"/>
    </row>
    <row r="5" spans="1:19" ht="15.75">
      <c r="A5" s="90"/>
      <c r="B5" s="90"/>
      <c r="C5" s="91" t="s">
        <v>1</v>
      </c>
      <c r="D5" s="92"/>
      <c r="E5" s="92"/>
      <c r="F5" s="91"/>
      <c r="G5" s="91"/>
      <c r="H5" s="91"/>
      <c r="I5" s="91"/>
      <c r="J5" s="91"/>
      <c r="K5" s="91"/>
      <c r="L5" s="93"/>
      <c r="M5" s="93"/>
      <c r="N5" s="1919" t="s">
        <v>31</v>
      </c>
      <c r="Q5" s="94"/>
      <c r="R5" s="5"/>
      <c r="S5" s="89"/>
    </row>
    <row r="6" spans="1:19" ht="15.75">
      <c r="A6" s="95"/>
      <c r="B6" s="95"/>
      <c r="C6" s="96" t="s">
        <v>4</v>
      </c>
      <c r="D6" s="96" t="s">
        <v>5</v>
      </c>
      <c r="E6" s="96" t="s">
        <v>6</v>
      </c>
      <c r="F6" s="96" t="s">
        <v>7</v>
      </c>
      <c r="G6" s="96" t="s">
        <v>8</v>
      </c>
      <c r="H6" s="96" t="s">
        <v>9</v>
      </c>
      <c r="I6" s="96" t="s">
        <v>10</v>
      </c>
      <c r="J6" s="96" t="s">
        <v>11</v>
      </c>
      <c r="K6" s="96" t="s">
        <v>12</v>
      </c>
      <c r="L6" s="96" t="s">
        <v>13</v>
      </c>
      <c r="M6" s="96" t="s">
        <v>63</v>
      </c>
      <c r="N6" s="1922"/>
      <c r="Q6" s="94"/>
      <c r="R6" s="84"/>
    </row>
    <row r="7" spans="1:19">
      <c r="A7" s="97" t="s">
        <v>17</v>
      </c>
      <c r="B7" s="98"/>
      <c r="C7" s="99">
        <v>0</v>
      </c>
      <c r="D7" s="99">
        <v>0</v>
      </c>
      <c r="E7" s="99">
        <v>10</v>
      </c>
      <c r="F7" s="99">
        <v>14</v>
      </c>
      <c r="G7" s="99">
        <v>7</v>
      </c>
      <c r="H7" s="99">
        <v>7</v>
      </c>
      <c r="I7" s="99">
        <v>9</v>
      </c>
      <c r="J7" s="99">
        <v>11</v>
      </c>
      <c r="K7" s="99">
        <v>12</v>
      </c>
      <c r="L7" s="99">
        <v>749</v>
      </c>
      <c r="M7" s="99">
        <v>3239</v>
      </c>
      <c r="N7" s="99">
        <v>4058</v>
      </c>
      <c r="Q7" s="100"/>
    </row>
    <row r="8" spans="1:19">
      <c r="A8" s="101"/>
      <c r="B8" s="102" t="s">
        <v>18</v>
      </c>
      <c r="C8" s="103">
        <v>0</v>
      </c>
      <c r="D8" s="103">
        <v>0</v>
      </c>
      <c r="E8" s="103">
        <v>7</v>
      </c>
      <c r="F8" s="103">
        <v>9</v>
      </c>
      <c r="G8" s="103">
        <v>3</v>
      </c>
      <c r="H8" s="103">
        <v>3</v>
      </c>
      <c r="I8" s="103">
        <v>3</v>
      </c>
      <c r="J8" s="103">
        <v>5</v>
      </c>
      <c r="K8" s="103">
        <v>9</v>
      </c>
      <c r="L8" s="103">
        <v>462</v>
      </c>
      <c r="M8" s="103">
        <v>2139</v>
      </c>
      <c r="N8" s="103">
        <v>2640</v>
      </c>
      <c r="Q8" s="100"/>
    </row>
    <row r="9" spans="1:19">
      <c r="A9" s="104"/>
      <c r="B9" s="105" t="s">
        <v>19</v>
      </c>
      <c r="C9" s="106">
        <v>0</v>
      </c>
      <c r="D9" s="106">
        <v>0</v>
      </c>
      <c r="E9" s="106">
        <v>3</v>
      </c>
      <c r="F9" s="106">
        <v>5</v>
      </c>
      <c r="G9" s="106">
        <v>4</v>
      </c>
      <c r="H9" s="106">
        <v>4</v>
      </c>
      <c r="I9" s="106">
        <v>6</v>
      </c>
      <c r="J9" s="106">
        <v>6</v>
      </c>
      <c r="K9" s="106">
        <v>3</v>
      </c>
      <c r="L9" s="106">
        <v>287</v>
      </c>
      <c r="M9" s="106">
        <v>1100</v>
      </c>
      <c r="N9" s="106">
        <v>1418</v>
      </c>
      <c r="Q9" s="100"/>
    </row>
    <row r="10" spans="1:19">
      <c r="A10" s="107" t="s">
        <v>20</v>
      </c>
      <c r="B10" s="90"/>
      <c r="C10" s="99">
        <v>0</v>
      </c>
      <c r="D10" s="99">
        <v>2</v>
      </c>
      <c r="E10" s="99">
        <v>11</v>
      </c>
      <c r="F10" s="99">
        <v>39</v>
      </c>
      <c r="G10" s="99">
        <v>110</v>
      </c>
      <c r="H10" s="99">
        <v>224</v>
      </c>
      <c r="I10" s="99">
        <v>391</v>
      </c>
      <c r="J10" s="99">
        <v>751</v>
      </c>
      <c r="K10" s="99">
        <v>1177</v>
      </c>
      <c r="L10" s="99">
        <v>12158</v>
      </c>
      <c r="M10" s="99">
        <v>69805</v>
      </c>
      <c r="N10" s="99">
        <v>84668</v>
      </c>
      <c r="Q10" s="100"/>
    </row>
    <row r="11" spans="1:19">
      <c r="A11" s="90"/>
      <c r="B11" s="90" t="s">
        <v>18</v>
      </c>
      <c r="C11" s="103">
        <v>0</v>
      </c>
      <c r="D11" s="103">
        <v>1</v>
      </c>
      <c r="E11" s="103">
        <v>8</v>
      </c>
      <c r="F11" s="103">
        <v>23</v>
      </c>
      <c r="G11" s="103">
        <v>69</v>
      </c>
      <c r="H11" s="103">
        <v>157</v>
      </c>
      <c r="I11" s="103">
        <v>210</v>
      </c>
      <c r="J11" s="103">
        <v>420</v>
      </c>
      <c r="K11" s="103">
        <v>742</v>
      </c>
      <c r="L11" s="103">
        <v>8248</v>
      </c>
      <c r="M11" s="103">
        <v>47883</v>
      </c>
      <c r="N11" s="103">
        <v>57761</v>
      </c>
      <c r="Q11" s="100"/>
    </row>
    <row r="12" spans="1:19">
      <c r="A12" s="108"/>
      <c r="B12" s="108" t="s">
        <v>19</v>
      </c>
      <c r="C12" s="106">
        <v>0</v>
      </c>
      <c r="D12" s="106">
        <v>1</v>
      </c>
      <c r="E12" s="106">
        <v>3</v>
      </c>
      <c r="F12" s="106">
        <v>16</v>
      </c>
      <c r="G12" s="106">
        <v>41</v>
      </c>
      <c r="H12" s="106">
        <v>67</v>
      </c>
      <c r="I12" s="106">
        <v>181</v>
      </c>
      <c r="J12" s="106">
        <v>331</v>
      </c>
      <c r="K12" s="106">
        <v>435</v>
      </c>
      <c r="L12" s="106">
        <v>3910</v>
      </c>
      <c r="M12" s="106">
        <v>21922</v>
      </c>
      <c r="N12" s="106">
        <v>26907</v>
      </c>
      <c r="Q12" s="100"/>
    </row>
    <row r="13" spans="1:19">
      <c r="A13" s="109" t="s">
        <v>27</v>
      </c>
      <c r="B13" s="90"/>
      <c r="C13" s="99">
        <v>0</v>
      </c>
      <c r="D13" s="99">
        <v>4</v>
      </c>
      <c r="E13" s="99">
        <v>23</v>
      </c>
      <c r="F13" s="99">
        <v>22</v>
      </c>
      <c r="G13" s="99">
        <v>50</v>
      </c>
      <c r="H13" s="99">
        <v>62</v>
      </c>
      <c r="I13" s="99">
        <v>84</v>
      </c>
      <c r="J13" s="99">
        <v>93</v>
      </c>
      <c r="K13" s="99">
        <v>117</v>
      </c>
      <c r="L13" s="99">
        <v>6563</v>
      </c>
      <c r="M13" s="99">
        <v>24921</v>
      </c>
      <c r="N13" s="99">
        <v>31939</v>
      </c>
      <c r="Q13" s="100"/>
    </row>
    <row r="14" spans="1:19">
      <c r="A14" s="90"/>
      <c r="B14" s="90" t="s">
        <v>18</v>
      </c>
      <c r="C14" s="103">
        <v>0</v>
      </c>
      <c r="D14" s="103">
        <v>3</v>
      </c>
      <c r="E14" s="103">
        <v>19</v>
      </c>
      <c r="F14" s="103">
        <v>14</v>
      </c>
      <c r="G14" s="103">
        <v>25</v>
      </c>
      <c r="H14" s="103">
        <v>31</v>
      </c>
      <c r="I14" s="103">
        <v>50</v>
      </c>
      <c r="J14" s="103">
        <v>64</v>
      </c>
      <c r="K14" s="103">
        <v>84</v>
      </c>
      <c r="L14" s="103">
        <v>4600</v>
      </c>
      <c r="M14" s="103">
        <v>18164</v>
      </c>
      <c r="N14" s="103">
        <v>23054</v>
      </c>
      <c r="Q14" s="100"/>
    </row>
    <row r="15" spans="1:19">
      <c r="A15" s="108"/>
      <c r="B15" s="108" t="s">
        <v>19</v>
      </c>
      <c r="C15" s="106">
        <v>0</v>
      </c>
      <c r="D15" s="106">
        <v>1</v>
      </c>
      <c r="E15" s="106">
        <v>4</v>
      </c>
      <c r="F15" s="106">
        <v>8</v>
      </c>
      <c r="G15" s="106">
        <v>25</v>
      </c>
      <c r="H15" s="106">
        <v>31</v>
      </c>
      <c r="I15" s="106">
        <v>34</v>
      </c>
      <c r="J15" s="106">
        <v>29</v>
      </c>
      <c r="K15" s="106">
        <v>33</v>
      </c>
      <c r="L15" s="106">
        <v>1963</v>
      </c>
      <c r="M15" s="106">
        <v>6757</v>
      </c>
      <c r="N15" s="106">
        <v>8885</v>
      </c>
      <c r="Q15" s="100"/>
    </row>
    <row r="16" spans="1:19">
      <c r="A16" s="109" t="s">
        <v>22</v>
      </c>
      <c r="B16" s="90"/>
      <c r="C16" s="99">
        <v>0</v>
      </c>
      <c r="D16" s="99">
        <v>0</v>
      </c>
      <c r="E16" s="99">
        <v>2</v>
      </c>
      <c r="F16" s="99">
        <v>20</v>
      </c>
      <c r="G16" s="99">
        <v>60</v>
      </c>
      <c r="H16" s="99">
        <v>101</v>
      </c>
      <c r="I16" s="99">
        <v>162</v>
      </c>
      <c r="J16" s="99">
        <v>154</v>
      </c>
      <c r="K16" s="99">
        <v>152</v>
      </c>
      <c r="L16" s="99">
        <v>9200</v>
      </c>
      <c r="M16" s="99">
        <v>36435</v>
      </c>
      <c r="N16" s="99">
        <v>46286</v>
      </c>
      <c r="Q16" s="100"/>
    </row>
    <row r="17" spans="1:17">
      <c r="A17" s="90"/>
      <c r="B17" s="90" t="s">
        <v>18</v>
      </c>
      <c r="C17" s="103">
        <v>0</v>
      </c>
      <c r="D17" s="103">
        <v>0</v>
      </c>
      <c r="E17" s="103">
        <v>1</v>
      </c>
      <c r="F17" s="103">
        <v>18</v>
      </c>
      <c r="G17" s="103">
        <v>42</v>
      </c>
      <c r="H17" s="103">
        <v>55</v>
      </c>
      <c r="I17" s="103">
        <v>97</v>
      </c>
      <c r="J17" s="103">
        <v>101</v>
      </c>
      <c r="K17" s="103">
        <v>90</v>
      </c>
      <c r="L17" s="103">
        <v>6703</v>
      </c>
      <c r="M17" s="103">
        <v>27672</v>
      </c>
      <c r="N17" s="103">
        <v>34779</v>
      </c>
      <c r="Q17" s="100"/>
    </row>
    <row r="18" spans="1:17">
      <c r="A18" s="108"/>
      <c r="B18" s="108" t="s">
        <v>19</v>
      </c>
      <c r="C18" s="106">
        <v>0</v>
      </c>
      <c r="D18" s="106">
        <v>0</v>
      </c>
      <c r="E18" s="106">
        <v>1</v>
      </c>
      <c r="F18" s="106">
        <v>2</v>
      </c>
      <c r="G18" s="106">
        <v>18</v>
      </c>
      <c r="H18" s="106">
        <v>46</v>
      </c>
      <c r="I18" s="106">
        <v>65</v>
      </c>
      <c r="J18" s="106">
        <v>53</v>
      </c>
      <c r="K18" s="106">
        <v>62</v>
      </c>
      <c r="L18" s="106">
        <v>2497</v>
      </c>
      <c r="M18" s="106">
        <v>8763</v>
      </c>
      <c r="N18" s="106">
        <v>11507</v>
      </c>
      <c r="P18" s="110"/>
      <c r="Q18" s="100"/>
    </row>
    <row r="19" spans="1:17">
      <c r="A19" s="109" t="s">
        <v>23</v>
      </c>
      <c r="B19" s="90"/>
      <c r="C19" s="99">
        <v>0</v>
      </c>
      <c r="D19" s="99">
        <v>6</v>
      </c>
      <c r="E19" s="99">
        <v>46</v>
      </c>
      <c r="F19" s="99">
        <v>95</v>
      </c>
      <c r="G19" s="99">
        <v>227</v>
      </c>
      <c r="H19" s="99">
        <v>394</v>
      </c>
      <c r="I19" s="99">
        <v>646</v>
      </c>
      <c r="J19" s="99">
        <v>1009</v>
      </c>
      <c r="K19" s="99">
        <v>1458</v>
      </c>
      <c r="L19" s="99">
        <v>28670</v>
      </c>
      <c r="M19" s="99">
        <v>134400</v>
      </c>
      <c r="N19" s="99">
        <v>166951</v>
      </c>
      <c r="Q19" s="100"/>
    </row>
    <row r="20" spans="1:17">
      <c r="A20" s="90"/>
      <c r="B20" s="90" t="s">
        <v>18</v>
      </c>
      <c r="C20" s="103">
        <v>0</v>
      </c>
      <c r="D20" s="103">
        <v>4</v>
      </c>
      <c r="E20" s="103">
        <v>35</v>
      </c>
      <c r="F20" s="103">
        <v>64</v>
      </c>
      <c r="G20" s="103">
        <v>139</v>
      </c>
      <c r="H20" s="103">
        <v>246</v>
      </c>
      <c r="I20" s="103">
        <v>360</v>
      </c>
      <c r="J20" s="103">
        <v>590</v>
      </c>
      <c r="K20" s="103">
        <v>925</v>
      </c>
      <c r="L20" s="103">
        <v>20013</v>
      </c>
      <c r="M20" s="103">
        <v>95858</v>
      </c>
      <c r="N20" s="103">
        <v>118234</v>
      </c>
      <c r="P20" s="110"/>
      <c r="Q20" s="100"/>
    </row>
    <row r="21" spans="1:17">
      <c r="A21" s="106"/>
      <c r="B21" s="106" t="s">
        <v>19</v>
      </c>
      <c r="C21" s="106">
        <v>0</v>
      </c>
      <c r="D21" s="106">
        <v>2</v>
      </c>
      <c r="E21" s="106">
        <v>11</v>
      </c>
      <c r="F21" s="106">
        <v>31</v>
      </c>
      <c r="G21" s="106">
        <v>88</v>
      </c>
      <c r="H21" s="106">
        <v>148</v>
      </c>
      <c r="I21" s="106">
        <v>286</v>
      </c>
      <c r="J21" s="106">
        <v>419</v>
      </c>
      <c r="K21" s="106">
        <v>533</v>
      </c>
      <c r="L21" s="106">
        <v>8657</v>
      </c>
      <c r="M21" s="106">
        <v>38542</v>
      </c>
      <c r="N21" s="106">
        <v>48717</v>
      </c>
      <c r="Q21" s="100"/>
    </row>
    <row r="22" spans="1:17" ht="16.5" customHeight="1" thickBot="1">
      <c r="A22" s="111" t="s">
        <v>24</v>
      </c>
      <c r="B22" s="111"/>
      <c r="C22" s="112">
        <v>0</v>
      </c>
      <c r="D22" s="112">
        <v>3.5938688597253088E-3</v>
      </c>
      <c r="E22" s="112">
        <v>2.7552994591227366E-2</v>
      </c>
      <c r="F22" s="112">
        <v>5.6902923612317385E-2</v>
      </c>
      <c r="G22" s="112">
        <v>0.13596803852627418</v>
      </c>
      <c r="H22" s="112">
        <v>0.23599738845529528</v>
      </c>
      <c r="I22" s="112">
        <v>0.38693988056375822</v>
      </c>
      <c r="J22" s="112">
        <v>0.60436894657713935</v>
      </c>
      <c r="K22" s="112">
        <v>0.87331013291324999</v>
      </c>
      <c r="L22" s="112">
        <v>17.172703368054101</v>
      </c>
      <c r="M22" s="112">
        <v>80.50266245784691</v>
      </c>
      <c r="N22" s="113">
        <v>100</v>
      </c>
      <c r="Q22" s="100"/>
    </row>
    <row r="23" spans="1:17" ht="16.5" customHeight="1">
      <c r="A23" s="114"/>
      <c r="B23" s="115"/>
      <c r="C23" s="52"/>
      <c r="D23" s="52"/>
      <c r="E23" s="52"/>
      <c r="F23" s="52"/>
      <c r="G23" s="52"/>
      <c r="H23" s="52"/>
      <c r="I23" s="52"/>
      <c r="J23" s="52"/>
      <c r="K23" s="52"/>
      <c r="L23" s="52"/>
      <c r="M23" s="52"/>
      <c r="N23" s="52"/>
    </row>
    <row r="25" spans="1:17" ht="27.75" customHeight="1">
      <c r="A25" s="77" t="s">
        <v>64</v>
      </c>
      <c r="B25" s="78"/>
      <c r="C25" s="78"/>
      <c r="D25" s="78"/>
      <c r="E25" s="78"/>
      <c r="F25" s="78"/>
      <c r="G25" s="78"/>
      <c r="H25" s="78"/>
      <c r="I25" s="78"/>
      <c r="J25" s="78"/>
      <c r="K25" s="78"/>
      <c r="L25" s="78"/>
      <c r="M25" s="78"/>
      <c r="N25" s="78"/>
      <c r="O25" s="79"/>
    </row>
    <row r="26" spans="1:17" ht="16.5">
      <c r="A26" s="8">
        <v>45077</v>
      </c>
      <c r="B26" s="82"/>
      <c r="C26" s="82"/>
      <c r="D26" s="82"/>
      <c r="E26" s="82"/>
      <c r="F26" s="82"/>
      <c r="G26" s="82"/>
      <c r="H26" s="82"/>
      <c r="I26" s="82"/>
      <c r="J26" s="82"/>
      <c r="K26" s="82"/>
      <c r="L26" s="82"/>
      <c r="M26" s="82"/>
      <c r="N26" s="82"/>
      <c r="O26" s="83"/>
    </row>
    <row r="27" spans="1:17" ht="15.75" thickBot="1">
      <c r="A27" s="86"/>
      <c r="B27" s="86"/>
      <c r="C27" s="86"/>
      <c r="D27" s="87"/>
      <c r="E27" s="88"/>
      <c r="F27" s="88"/>
      <c r="G27" s="88"/>
      <c r="H27" s="88"/>
      <c r="I27" s="88"/>
      <c r="J27" s="88"/>
      <c r="K27" s="88"/>
      <c r="L27" s="88"/>
      <c r="M27" s="86"/>
      <c r="N27" s="86"/>
    </row>
    <row r="28" spans="1:17">
      <c r="A28" s="90"/>
      <c r="B28" s="90"/>
      <c r="C28" s="91" t="s">
        <v>1</v>
      </c>
      <c r="D28" s="92"/>
      <c r="E28" s="92"/>
      <c r="F28" s="91"/>
      <c r="G28" s="91"/>
      <c r="H28" s="91"/>
      <c r="I28" s="91"/>
      <c r="J28" s="91"/>
      <c r="K28" s="91"/>
      <c r="L28" s="93"/>
      <c r="M28" s="93"/>
      <c r="N28" s="1919" t="s">
        <v>31</v>
      </c>
    </row>
    <row r="29" spans="1:17">
      <c r="A29" s="95"/>
      <c r="B29" s="95"/>
      <c r="C29" s="96" t="s">
        <v>4</v>
      </c>
      <c r="D29" s="96" t="s">
        <v>5</v>
      </c>
      <c r="E29" s="96" t="s">
        <v>6</v>
      </c>
      <c r="F29" s="96" t="s">
        <v>7</v>
      </c>
      <c r="G29" s="96" t="s">
        <v>8</v>
      </c>
      <c r="H29" s="96" t="s">
        <v>9</v>
      </c>
      <c r="I29" s="96" t="s">
        <v>10</v>
      </c>
      <c r="J29" s="96" t="s">
        <v>11</v>
      </c>
      <c r="K29" s="96" t="s">
        <v>12</v>
      </c>
      <c r="L29" s="96" t="s">
        <v>13</v>
      </c>
      <c r="M29" s="96" t="s">
        <v>63</v>
      </c>
      <c r="N29" s="1922"/>
    </row>
    <row r="30" spans="1:17">
      <c r="A30" s="97" t="s">
        <v>17</v>
      </c>
      <c r="B30" s="98"/>
      <c r="C30" s="99">
        <v>2</v>
      </c>
      <c r="D30" s="99">
        <v>637</v>
      </c>
      <c r="E30" s="99">
        <v>2627</v>
      </c>
      <c r="F30" s="99">
        <v>3056</v>
      </c>
      <c r="G30" s="99">
        <v>2028</v>
      </c>
      <c r="H30" s="99">
        <v>1505</v>
      </c>
      <c r="I30" s="99">
        <v>982</v>
      </c>
      <c r="J30" s="99">
        <v>574</v>
      </c>
      <c r="K30" s="99">
        <v>1798</v>
      </c>
      <c r="L30" s="99">
        <v>4800</v>
      </c>
      <c r="M30" s="99">
        <v>1261</v>
      </c>
      <c r="N30" s="99">
        <v>19270</v>
      </c>
      <c r="Q30" s="100"/>
    </row>
    <row r="31" spans="1:17">
      <c r="A31" s="101"/>
      <c r="B31" s="102" t="s">
        <v>18</v>
      </c>
      <c r="C31" s="103">
        <v>1</v>
      </c>
      <c r="D31" s="103">
        <v>409</v>
      </c>
      <c r="E31" s="103">
        <v>1575</v>
      </c>
      <c r="F31" s="103">
        <v>1765</v>
      </c>
      <c r="G31" s="103">
        <v>1281</v>
      </c>
      <c r="H31" s="103">
        <v>989</v>
      </c>
      <c r="I31" s="103">
        <v>659</v>
      </c>
      <c r="J31" s="103">
        <v>417</v>
      </c>
      <c r="K31" s="103">
        <v>1108</v>
      </c>
      <c r="L31" s="103">
        <v>2986</v>
      </c>
      <c r="M31" s="103">
        <v>836</v>
      </c>
      <c r="N31" s="103">
        <v>12026</v>
      </c>
      <c r="Q31" s="100"/>
    </row>
    <row r="32" spans="1:17">
      <c r="A32" s="104"/>
      <c r="B32" s="105" t="s">
        <v>19</v>
      </c>
      <c r="C32" s="106">
        <v>1</v>
      </c>
      <c r="D32" s="106">
        <v>228</v>
      </c>
      <c r="E32" s="106">
        <v>1052</v>
      </c>
      <c r="F32" s="106">
        <v>1291</v>
      </c>
      <c r="G32" s="106">
        <v>747</v>
      </c>
      <c r="H32" s="106">
        <v>516</v>
      </c>
      <c r="I32" s="106">
        <v>323</v>
      </c>
      <c r="J32" s="106">
        <v>157</v>
      </c>
      <c r="K32" s="106">
        <v>690</v>
      </c>
      <c r="L32" s="106">
        <v>1814</v>
      </c>
      <c r="M32" s="106">
        <v>425</v>
      </c>
      <c r="N32" s="106">
        <v>7244</v>
      </c>
      <c r="Q32" s="100"/>
    </row>
    <row r="33" spans="1:17">
      <c r="A33" s="107" t="s">
        <v>20</v>
      </c>
      <c r="B33" s="90"/>
      <c r="C33" s="99">
        <v>63</v>
      </c>
      <c r="D33" s="99">
        <v>865</v>
      </c>
      <c r="E33" s="99">
        <v>1472</v>
      </c>
      <c r="F33" s="99">
        <v>2219</v>
      </c>
      <c r="G33" s="99">
        <v>3011</v>
      </c>
      <c r="H33" s="99">
        <v>3670</v>
      </c>
      <c r="I33" s="99">
        <v>3180</v>
      </c>
      <c r="J33" s="99">
        <v>2525</v>
      </c>
      <c r="K33" s="99">
        <v>22962</v>
      </c>
      <c r="L33" s="99">
        <v>97736</v>
      </c>
      <c r="M33" s="99">
        <v>28732</v>
      </c>
      <c r="N33" s="99">
        <v>166435</v>
      </c>
      <c r="Q33" s="100"/>
    </row>
    <row r="34" spans="1:17">
      <c r="A34" s="90"/>
      <c r="B34" s="90" t="s">
        <v>18</v>
      </c>
      <c r="C34" s="103">
        <v>47</v>
      </c>
      <c r="D34" s="103">
        <v>550</v>
      </c>
      <c r="E34" s="103">
        <v>827</v>
      </c>
      <c r="F34" s="103">
        <v>1203</v>
      </c>
      <c r="G34" s="103">
        <v>1701</v>
      </c>
      <c r="H34" s="103">
        <v>2150</v>
      </c>
      <c r="I34" s="103">
        <v>1934</v>
      </c>
      <c r="J34" s="103">
        <v>1574</v>
      </c>
      <c r="K34" s="103">
        <v>14588</v>
      </c>
      <c r="L34" s="103">
        <v>62870</v>
      </c>
      <c r="M34" s="103">
        <v>20976</v>
      </c>
      <c r="N34" s="103">
        <v>108420</v>
      </c>
      <c r="Q34" s="100"/>
    </row>
    <row r="35" spans="1:17">
      <c r="A35" s="108"/>
      <c r="B35" s="108" t="s">
        <v>19</v>
      </c>
      <c r="C35" s="106">
        <v>16</v>
      </c>
      <c r="D35" s="106">
        <v>315</v>
      </c>
      <c r="E35" s="106">
        <v>645</v>
      </c>
      <c r="F35" s="106">
        <v>1016</v>
      </c>
      <c r="G35" s="106">
        <v>1310</v>
      </c>
      <c r="H35" s="106">
        <v>1520</v>
      </c>
      <c r="I35" s="106">
        <v>1246</v>
      </c>
      <c r="J35" s="106">
        <v>951</v>
      </c>
      <c r="K35" s="106">
        <v>8374</v>
      </c>
      <c r="L35" s="106">
        <v>34866</v>
      </c>
      <c r="M35" s="106">
        <v>7756</v>
      </c>
      <c r="N35" s="106">
        <v>58015</v>
      </c>
      <c r="Q35" s="100"/>
    </row>
    <row r="36" spans="1:17">
      <c r="A36" s="109" t="s">
        <v>27</v>
      </c>
      <c r="B36" s="90"/>
      <c r="C36" s="99">
        <v>0</v>
      </c>
      <c r="D36" s="99">
        <v>463</v>
      </c>
      <c r="E36" s="99">
        <v>1675</v>
      </c>
      <c r="F36" s="99">
        <v>2598</v>
      </c>
      <c r="G36" s="99">
        <v>3445</v>
      </c>
      <c r="H36" s="99">
        <v>3269</v>
      </c>
      <c r="I36" s="99">
        <v>2625</v>
      </c>
      <c r="J36" s="99">
        <v>1656</v>
      </c>
      <c r="K36" s="99">
        <v>13550</v>
      </c>
      <c r="L36" s="99">
        <v>44916</v>
      </c>
      <c r="M36" s="99">
        <v>14496</v>
      </c>
      <c r="N36" s="99">
        <v>88693</v>
      </c>
      <c r="Q36" s="100"/>
    </row>
    <row r="37" spans="1:17">
      <c r="A37" s="90"/>
      <c r="B37" s="90" t="s">
        <v>18</v>
      </c>
      <c r="C37" s="103">
        <v>0</v>
      </c>
      <c r="D37" s="103">
        <v>268</v>
      </c>
      <c r="E37" s="103">
        <v>859</v>
      </c>
      <c r="F37" s="103">
        <v>1396</v>
      </c>
      <c r="G37" s="103">
        <v>1921</v>
      </c>
      <c r="H37" s="103">
        <v>1934</v>
      </c>
      <c r="I37" s="103">
        <v>1636</v>
      </c>
      <c r="J37" s="103">
        <v>1136</v>
      </c>
      <c r="K37" s="103">
        <v>9000</v>
      </c>
      <c r="L37" s="103">
        <v>30978</v>
      </c>
      <c r="M37" s="103">
        <v>10591</v>
      </c>
      <c r="N37" s="103">
        <v>59719</v>
      </c>
      <c r="Q37" s="100"/>
    </row>
    <row r="38" spans="1:17">
      <c r="A38" s="108"/>
      <c r="B38" s="108" t="s">
        <v>19</v>
      </c>
      <c r="C38" s="116">
        <v>0</v>
      </c>
      <c r="D38" s="116">
        <v>195</v>
      </c>
      <c r="E38" s="116">
        <v>816</v>
      </c>
      <c r="F38" s="116">
        <v>1202</v>
      </c>
      <c r="G38" s="116">
        <v>1524</v>
      </c>
      <c r="H38" s="116">
        <v>1335</v>
      </c>
      <c r="I38" s="116">
        <v>989</v>
      </c>
      <c r="J38" s="116">
        <v>520</v>
      </c>
      <c r="K38" s="116">
        <v>4550</v>
      </c>
      <c r="L38" s="116">
        <v>13938</v>
      </c>
      <c r="M38" s="116">
        <v>3905</v>
      </c>
      <c r="N38" s="106">
        <v>28974</v>
      </c>
      <c r="Q38" s="100"/>
    </row>
    <row r="39" spans="1:17">
      <c r="A39" s="109" t="s">
        <v>22</v>
      </c>
      <c r="B39" s="90"/>
      <c r="C39" s="99">
        <v>0</v>
      </c>
      <c r="D39" s="99">
        <v>9</v>
      </c>
      <c r="E39" s="99">
        <v>166</v>
      </c>
      <c r="F39" s="99">
        <v>903</v>
      </c>
      <c r="G39" s="99">
        <v>1702</v>
      </c>
      <c r="H39" s="99">
        <v>2150</v>
      </c>
      <c r="I39" s="99">
        <v>2045</v>
      </c>
      <c r="J39" s="99">
        <v>1498</v>
      </c>
      <c r="K39" s="99">
        <v>17936</v>
      </c>
      <c r="L39" s="99">
        <v>58532</v>
      </c>
      <c r="M39" s="99">
        <v>29103</v>
      </c>
      <c r="N39" s="99">
        <v>114044</v>
      </c>
      <c r="Q39" s="100"/>
    </row>
    <row r="40" spans="1:17">
      <c r="A40" s="90"/>
      <c r="B40" s="90" t="s">
        <v>18</v>
      </c>
      <c r="C40" s="103">
        <v>0</v>
      </c>
      <c r="D40" s="103">
        <v>4</v>
      </c>
      <c r="E40" s="103">
        <v>75</v>
      </c>
      <c r="F40" s="103">
        <v>503</v>
      </c>
      <c r="G40" s="103">
        <v>1016</v>
      </c>
      <c r="H40" s="103">
        <v>1376</v>
      </c>
      <c r="I40" s="103">
        <v>1318</v>
      </c>
      <c r="J40" s="103">
        <v>1014</v>
      </c>
      <c r="K40" s="103">
        <v>12336</v>
      </c>
      <c r="L40" s="103">
        <v>41577</v>
      </c>
      <c r="M40" s="103">
        <v>21487</v>
      </c>
      <c r="N40" s="103">
        <v>80706</v>
      </c>
      <c r="Q40" s="100"/>
    </row>
    <row r="41" spans="1:17">
      <c r="A41" s="108"/>
      <c r="B41" s="108" t="s">
        <v>19</v>
      </c>
      <c r="C41" s="106">
        <v>0</v>
      </c>
      <c r="D41" s="106">
        <v>5</v>
      </c>
      <c r="E41" s="106">
        <v>91</v>
      </c>
      <c r="F41" s="106">
        <v>400</v>
      </c>
      <c r="G41" s="106">
        <v>686</v>
      </c>
      <c r="H41" s="106">
        <v>774</v>
      </c>
      <c r="I41" s="106">
        <v>727</v>
      </c>
      <c r="J41" s="106">
        <v>484</v>
      </c>
      <c r="K41" s="106">
        <v>5600</v>
      </c>
      <c r="L41" s="106">
        <v>16955</v>
      </c>
      <c r="M41" s="106">
        <v>7616</v>
      </c>
      <c r="N41" s="106">
        <v>33338</v>
      </c>
      <c r="Q41" s="100"/>
    </row>
    <row r="42" spans="1:17">
      <c r="A42" s="109" t="s">
        <v>23</v>
      </c>
      <c r="B42" s="90"/>
      <c r="C42" s="99">
        <v>65</v>
      </c>
      <c r="D42" s="99">
        <v>1974</v>
      </c>
      <c r="E42" s="99">
        <v>5940</v>
      </c>
      <c r="F42" s="99">
        <v>8776</v>
      </c>
      <c r="G42" s="99">
        <v>10186</v>
      </c>
      <c r="H42" s="99">
        <v>10594</v>
      </c>
      <c r="I42" s="99">
        <v>8832</v>
      </c>
      <c r="J42" s="99">
        <v>6253</v>
      </c>
      <c r="K42" s="99">
        <v>56246</v>
      </c>
      <c r="L42" s="99">
        <v>205984</v>
      </c>
      <c r="M42" s="99">
        <v>73592</v>
      </c>
      <c r="N42" s="99">
        <v>388442</v>
      </c>
      <c r="Q42" s="100"/>
    </row>
    <row r="43" spans="1:17">
      <c r="A43" s="90"/>
      <c r="B43" s="90" t="s">
        <v>18</v>
      </c>
      <c r="C43" s="103">
        <v>48</v>
      </c>
      <c r="D43" s="103">
        <v>1231</v>
      </c>
      <c r="E43" s="103">
        <v>3336</v>
      </c>
      <c r="F43" s="103">
        <v>4867</v>
      </c>
      <c r="G43" s="103">
        <v>5919</v>
      </c>
      <c r="H43" s="103">
        <v>6449</v>
      </c>
      <c r="I43" s="103">
        <v>5547</v>
      </c>
      <c r="J43" s="103">
        <v>4141</v>
      </c>
      <c r="K43" s="103">
        <v>37032</v>
      </c>
      <c r="L43" s="103">
        <v>138411</v>
      </c>
      <c r="M43" s="103">
        <v>53890</v>
      </c>
      <c r="N43" s="103">
        <v>260871</v>
      </c>
      <c r="Q43" s="100"/>
    </row>
    <row r="44" spans="1:17">
      <c r="A44" s="106"/>
      <c r="B44" s="106" t="s">
        <v>19</v>
      </c>
      <c r="C44" s="106">
        <v>17</v>
      </c>
      <c r="D44" s="106">
        <v>743</v>
      </c>
      <c r="E44" s="106">
        <v>2604</v>
      </c>
      <c r="F44" s="106">
        <v>3909</v>
      </c>
      <c r="G44" s="106">
        <v>4267</v>
      </c>
      <c r="H44" s="106">
        <v>4145</v>
      </c>
      <c r="I44" s="106">
        <v>3285</v>
      </c>
      <c r="J44" s="106">
        <v>2112</v>
      </c>
      <c r="K44" s="106">
        <v>19214</v>
      </c>
      <c r="L44" s="106">
        <v>67573</v>
      </c>
      <c r="M44" s="106">
        <v>19702</v>
      </c>
      <c r="N44" s="103">
        <v>127571</v>
      </c>
      <c r="Q44" s="100"/>
    </row>
    <row r="45" spans="1:17" ht="15.75" thickBot="1">
      <c r="A45" s="111" t="s">
        <v>24</v>
      </c>
      <c r="B45" s="111"/>
      <c r="C45" s="112">
        <v>1.673351491342337E-2</v>
      </c>
      <c r="D45" s="112">
        <v>0.50818397598611886</v>
      </c>
      <c r="E45" s="112">
        <v>1.5291858243959202</v>
      </c>
      <c r="F45" s="112">
        <v>2.2592819520031306</v>
      </c>
      <c r="G45" s="112">
        <v>2.6222705062789298</v>
      </c>
      <c r="H45" s="112">
        <v>2.7273054921970332</v>
      </c>
      <c r="I45" s="112">
        <v>2.2736985186977723</v>
      </c>
      <c r="J45" s="112">
        <v>1.6097641346713281</v>
      </c>
      <c r="K45" s="112">
        <v>14.479896612621705</v>
      </c>
      <c r="L45" s="112">
        <v>53.028251321947678</v>
      </c>
      <c r="M45" s="112">
        <v>18.945428146286961</v>
      </c>
      <c r="N45" s="113">
        <v>100</v>
      </c>
      <c r="Q45" s="100"/>
    </row>
    <row r="46" spans="1:17">
      <c r="B46" s="117"/>
    </row>
    <row r="49" spans="1:17" ht="27.75" customHeight="1">
      <c r="A49" s="77" t="s">
        <v>65</v>
      </c>
      <c r="B49" s="78"/>
      <c r="C49" s="78"/>
      <c r="D49" s="78"/>
      <c r="E49" s="78"/>
      <c r="F49" s="78"/>
      <c r="G49" s="78"/>
      <c r="H49" s="78"/>
      <c r="I49" s="78"/>
      <c r="J49" s="78"/>
      <c r="K49" s="78"/>
      <c r="L49" s="78"/>
      <c r="M49" s="78"/>
      <c r="N49" s="78"/>
      <c r="O49" s="79"/>
    </row>
    <row r="50" spans="1:17" ht="16.5">
      <c r="A50" s="8">
        <v>45077</v>
      </c>
      <c r="B50" s="82"/>
      <c r="C50" s="82"/>
      <c r="D50" s="82"/>
      <c r="E50" s="82"/>
      <c r="F50" s="82"/>
      <c r="G50" s="82"/>
      <c r="H50" s="82"/>
      <c r="I50" s="82"/>
      <c r="J50" s="82"/>
      <c r="K50" s="82"/>
      <c r="L50" s="82"/>
      <c r="M50" s="82"/>
      <c r="N50" s="82"/>
      <c r="O50" s="83"/>
    </row>
    <row r="51" spans="1:17" ht="15.75" thickBot="1">
      <c r="A51" s="86"/>
      <c r="B51" s="86"/>
      <c r="C51" s="86"/>
      <c r="D51" s="87"/>
      <c r="E51" s="88"/>
      <c r="F51" s="88"/>
      <c r="G51" s="88"/>
      <c r="H51" s="88"/>
      <c r="I51" s="88"/>
      <c r="J51" s="88"/>
      <c r="K51" s="88"/>
      <c r="L51" s="88"/>
      <c r="M51" s="86"/>
      <c r="N51" s="86"/>
    </row>
    <row r="52" spans="1:17">
      <c r="A52" s="90"/>
      <c r="B52" s="90"/>
      <c r="C52" s="91" t="s">
        <v>1</v>
      </c>
      <c r="D52" s="92"/>
      <c r="E52" s="92"/>
      <c r="F52" s="91"/>
      <c r="G52" s="91"/>
      <c r="H52" s="91"/>
      <c r="I52" s="91"/>
      <c r="J52" s="91"/>
      <c r="K52" s="91"/>
      <c r="L52" s="93"/>
      <c r="M52" s="93"/>
      <c r="N52" s="1919" t="s">
        <v>31</v>
      </c>
    </row>
    <row r="53" spans="1:17">
      <c r="A53" s="95"/>
      <c r="B53" s="95"/>
      <c r="C53" s="96" t="s">
        <v>4</v>
      </c>
      <c r="D53" s="96" t="s">
        <v>5</v>
      </c>
      <c r="E53" s="96" t="s">
        <v>6</v>
      </c>
      <c r="F53" s="96" t="s">
        <v>7</v>
      </c>
      <c r="G53" s="96" t="s">
        <v>8</v>
      </c>
      <c r="H53" s="96" t="s">
        <v>9</v>
      </c>
      <c r="I53" s="96" t="s">
        <v>10</v>
      </c>
      <c r="J53" s="96" t="s">
        <v>11</v>
      </c>
      <c r="K53" s="96" t="s">
        <v>12</v>
      </c>
      <c r="L53" s="96" t="s">
        <v>13</v>
      </c>
      <c r="M53" s="96" t="s">
        <v>63</v>
      </c>
      <c r="N53" s="1922"/>
    </row>
    <row r="54" spans="1:17">
      <c r="A54" s="97" t="s">
        <v>17</v>
      </c>
      <c r="B54" s="98"/>
      <c r="C54" s="99">
        <v>12</v>
      </c>
      <c r="D54" s="99">
        <v>54292</v>
      </c>
      <c r="E54" s="99">
        <v>368457</v>
      </c>
      <c r="F54" s="99">
        <v>263284</v>
      </c>
      <c r="G54" s="99">
        <v>118971</v>
      </c>
      <c r="H54" s="99">
        <v>65930</v>
      </c>
      <c r="I54" s="99">
        <v>42450</v>
      </c>
      <c r="J54" s="99">
        <v>26161</v>
      </c>
      <c r="K54" s="99">
        <v>16019</v>
      </c>
      <c r="L54" s="99">
        <v>5628</v>
      </c>
      <c r="M54" s="99">
        <v>4697</v>
      </c>
      <c r="N54" s="99">
        <v>965901</v>
      </c>
      <c r="Q54" s="100"/>
    </row>
    <row r="55" spans="1:17">
      <c r="A55" s="101"/>
      <c r="B55" s="102" t="s">
        <v>18</v>
      </c>
      <c r="C55" s="103">
        <v>5</v>
      </c>
      <c r="D55" s="103">
        <v>31052</v>
      </c>
      <c r="E55" s="103">
        <v>202665</v>
      </c>
      <c r="F55" s="103">
        <v>139673</v>
      </c>
      <c r="G55" s="103">
        <v>66231</v>
      </c>
      <c r="H55" s="103">
        <v>36348</v>
      </c>
      <c r="I55" s="103">
        <v>22876</v>
      </c>
      <c r="J55" s="103">
        <v>14065</v>
      </c>
      <c r="K55" s="103">
        <v>9045</v>
      </c>
      <c r="L55" s="103">
        <v>3276</v>
      </c>
      <c r="M55" s="103">
        <v>2986</v>
      </c>
      <c r="N55" s="103">
        <v>528222</v>
      </c>
      <c r="Q55" s="100"/>
    </row>
    <row r="56" spans="1:17">
      <c r="A56" s="104"/>
      <c r="B56" s="105" t="s">
        <v>19</v>
      </c>
      <c r="C56" s="106">
        <v>7</v>
      </c>
      <c r="D56" s="106">
        <v>23240</v>
      </c>
      <c r="E56" s="106">
        <v>165792</v>
      </c>
      <c r="F56" s="106">
        <v>123611</v>
      </c>
      <c r="G56" s="106">
        <v>52740</v>
      </c>
      <c r="H56" s="106">
        <v>29582</v>
      </c>
      <c r="I56" s="106">
        <v>19574</v>
      </c>
      <c r="J56" s="106">
        <v>12096</v>
      </c>
      <c r="K56" s="106">
        <v>6974</v>
      </c>
      <c r="L56" s="106">
        <v>2352</v>
      </c>
      <c r="M56" s="106">
        <v>1711</v>
      </c>
      <c r="N56" s="106">
        <v>437679</v>
      </c>
      <c r="Q56" s="100"/>
    </row>
    <row r="57" spans="1:17">
      <c r="A57" s="107" t="s">
        <v>20</v>
      </c>
      <c r="B57" s="90"/>
      <c r="C57" s="99">
        <v>218404</v>
      </c>
      <c r="D57" s="99">
        <v>653556</v>
      </c>
      <c r="E57" s="99">
        <v>518739</v>
      </c>
      <c r="F57" s="99">
        <v>444312</v>
      </c>
      <c r="G57" s="99">
        <v>417949</v>
      </c>
      <c r="H57" s="99">
        <v>406162</v>
      </c>
      <c r="I57" s="99">
        <v>372506</v>
      </c>
      <c r="J57" s="99">
        <v>289074</v>
      </c>
      <c r="K57" s="99">
        <v>185020</v>
      </c>
      <c r="L57" s="99">
        <v>31005</v>
      </c>
      <c r="M57" s="99">
        <v>30737</v>
      </c>
      <c r="N57" s="99">
        <v>3567464</v>
      </c>
      <c r="Q57" s="100"/>
    </row>
    <row r="58" spans="1:17">
      <c r="A58" s="90"/>
      <c r="B58" s="90" t="s">
        <v>18</v>
      </c>
      <c r="C58" s="103">
        <v>128331</v>
      </c>
      <c r="D58" s="103">
        <v>362362</v>
      </c>
      <c r="E58" s="103">
        <v>277264</v>
      </c>
      <c r="F58" s="103">
        <v>248836</v>
      </c>
      <c r="G58" s="103">
        <v>237719</v>
      </c>
      <c r="H58" s="103">
        <v>233009</v>
      </c>
      <c r="I58" s="103">
        <v>217045</v>
      </c>
      <c r="J58" s="103">
        <v>172024</v>
      </c>
      <c r="K58" s="103">
        <v>114797</v>
      </c>
      <c r="L58" s="103">
        <v>21102</v>
      </c>
      <c r="M58" s="103">
        <v>21773</v>
      </c>
      <c r="N58" s="103">
        <v>2034262</v>
      </c>
      <c r="Q58" s="100"/>
    </row>
    <row r="59" spans="1:17">
      <c r="A59" s="108"/>
      <c r="B59" s="108" t="s">
        <v>19</v>
      </c>
      <c r="C59" s="106">
        <v>90073</v>
      </c>
      <c r="D59" s="106">
        <v>291194</v>
      </c>
      <c r="E59" s="106">
        <v>241475</v>
      </c>
      <c r="F59" s="106">
        <v>195476</v>
      </c>
      <c r="G59" s="106">
        <v>180230</v>
      </c>
      <c r="H59" s="106">
        <v>173153</v>
      </c>
      <c r="I59" s="106">
        <v>155461</v>
      </c>
      <c r="J59" s="106">
        <v>117050</v>
      </c>
      <c r="K59" s="106">
        <v>70223</v>
      </c>
      <c r="L59" s="106">
        <v>9903</v>
      </c>
      <c r="M59" s="106">
        <v>8964</v>
      </c>
      <c r="N59" s="106">
        <v>1533202</v>
      </c>
      <c r="Q59" s="100"/>
    </row>
    <row r="60" spans="1:17">
      <c r="A60" s="109" t="s">
        <v>27</v>
      </c>
      <c r="B60" s="90"/>
      <c r="C60" s="99">
        <v>26</v>
      </c>
      <c r="D60" s="99">
        <v>230520</v>
      </c>
      <c r="E60" s="99">
        <v>402808</v>
      </c>
      <c r="F60" s="99">
        <v>353029</v>
      </c>
      <c r="G60" s="99">
        <v>317017</v>
      </c>
      <c r="H60" s="99">
        <v>267593</v>
      </c>
      <c r="I60" s="99">
        <v>230687</v>
      </c>
      <c r="J60" s="99">
        <v>174635</v>
      </c>
      <c r="K60" s="99">
        <v>112092</v>
      </c>
      <c r="L60" s="99">
        <v>35703</v>
      </c>
      <c r="M60" s="99">
        <v>43184</v>
      </c>
      <c r="N60" s="99">
        <v>2167294</v>
      </c>
      <c r="Q60" s="100"/>
    </row>
    <row r="61" spans="1:17">
      <c r="A61" s="90"/>
      <c r="B61" s="90" t="s">
        <v>18</v>
      </c>
      <c r="C61" s="103">
        <v>16</v>
      </c>
      <c r="D61" s="103">
        <v>131774</v>
      </c>
      <c r="E61" s="103">
        <v>220503</v>
      </c>
      <c r="F61" s="103">
        <v>193769</v>
      </c>
      <c r="G61" s="103">
        <v>175848</v>
      </c>
      <c r="H61" s="103">
        <v>153700</v>
      </c>
      <c r="I61" s="103">
        <v>139632</v>
      </c>
      <c r="J61" s="103">
        <v>109106</v>
      </c>
      <c r="K61" s="103">
        <v>73290</v>
      </c>
      <c r="L61" s="103">
        <v>24629</v>
      </c>
      <c r="M61" s="103">
        <v>31876</v>
      </c>
      <c r="N61" s="103">
        <v>1254143</v>
      </c>
      <c r="Q61" s="100"/>
    </row>
    <row r="62" spans="1:17">
      <c r="A62" s="108"/>
      <c r="B62" s="108" t="s">
        <v>19</v>
      </c>
      <c r="C62" s="106">
        <v>10</v>
      </c>
      <c r="D62" s="106">
        <v>98746</v>
      </c>
      <c r="E62" s="106">
        <v>182305</v>
      </c>
      <c r="F62" s="106">
        <v>159260</v>
      </c>
      <c r="G62" s="106">
        <v>141169</v>
      </c>
      <c r="H62" s="106">
        <v>113893</v>
      </c>
      <c r="I62" s="106">
        <v>91055</v>
      </c>
      <c r="J62" s="106">
        <v>65529</v>
      </c>
      <c r="K62" s="106">
        <v>38802</v>
      </c>
      <c r="L62" s="106">
        <v>11074</v>
      </c>
      <c r="M62" s="106">
        <v>11308</v>
      </c>
      <c r="N62" s="106">
        <v>913151</v>
      </c>
      <c r="Q62" s="100"/>
    </row>
    <row r="63" spans="1:17">
      <c r="A63" s="109" t="s">
        <v>22</v>
      </c>
      <c r="B63" s="90"/>
      <c r="C63" s="99">
        <v>5</v>
      </c>
      <c r="D63" s="99">
        <v>415</v>
      </c>
      <c r="E63" s="99">
        <v>31746</v>
      </c>
      <c r="F63" s="99">
        <v>159552</v>
      </c>
      <c r="G63" s="99">
        <v>246393</v>
      </c>
      <c r="H63" s="99">
        <v>280457</v>
      </c>
      <c r="I63" s="99">
        <v>278563</v>
      </c>
      <c r="J63" s="99">
        <v>238198</v>
      </c>
      <c r="K63" s="99">
        <v>162710</v>
      </c>
      <c r="L63" s="99">
        <v>57074</v>
      </c>
      <c r="M63" s="99">
        <v>64645</v>
      </c>
      <c r="N63" s="99">
        <v>1519758</v>
      </c>
      <c r="Q63" s="100"/>
    </row>
    <row r="64" spans="1:17">
      <c r="A64" s="90"/>
      <c r="B64" s="90" t="s">
        <v>18</v>
      </c>
      <c r="C64" s="103">
        <v>1</v>
      </c>
      <c r="D64" s="103">
        <v>174</v>
      </c>
      <c r="E64" s="103">
        <v>19721</v>
      </c>
      <c r="F64" s="103">
        <v>102538</v>
      </c>
      <c r="G64" s="103">
        <v>158965</v>
      </c>
      <c r="H64" s="103">
        <v>179183</v>
      </c>
      <c r="I64" s="103">
        <v>179189</v>
      </c>
      <c r="J64" s="103">
        <v>156314</v>
      </c>
      <c r="K64" s="103">
        <v>110618</v>
      </c>
      <c r="L64" s="103">
        <v>40037</v>
      </c>
      <c r="M64" s="103">
        <v>47783</v>
      </c>
      <c r="N64" s="103">
        <v>994523</v>
      </c>
      <c r="Q64" s="100"/>
    </row>
    <row r="65" spans="1:17">
      <c r="A65" s="108"/>
      <c r="B65" s="108" t="s">
        <v>19</v>
      </c>
      <c r="C65" s="106">
        <v>4</v>
      </c>
      <c r="D65" s="106">
        <v>241</v>
      </c>
      <c r="E65" s="106">
        <v>12025</v>
      </c>
      <c r="F65" s="106">
        <v>57014</v>
      </c>
      <c r="G65" s="106">
        <v>87428</v>
      </c>
      <c r="H65" s="106">
        <v>101274</v>
      </c>
      <c r="I65" s="106">
        <v>99374</v>
      </c>
      <c r="J65" s="106">
        <v>81884</v>
      </c>
      <c r="K65" s="106">
        <v>52092</v>
      </c>
      <c r="L65" s="106">
        <v>17037</v>
      </c>
      <c r="M65" s="106">
        <v>16862</v>
      </c>
      <c r="N65" s="106">
        <v>525235</v>
      </c>
      <c r="Q65" s="100"/>
    </row>
    <row r="66" spans="1:17">
      <c r="A66" s="109" t="s">
        <v>23</v>
      </c>
      <c r="B66" s="90"/>
      <c r="C66" s="99">
        <v>218447</v>
      </c>
      <c r="D66" s="99">
        <v>938783</v>
      </c>
      <c r="E66" s="99">
        <v>1321750</v>
      </c>
      <c r="F66" s="99">
        <v>1220177</v>
      </c>
      <c r="G66" s="99">
        <v>1100330</v>
      </c>
      <c r="H66" s="99">
        <v>1020142</v>
      </c>
      <c r="I66" s="99">
        <v>924206</v>
      </c>
      <c r="J66" s="99">
        <v>728068</v>
      </c>
      <c r="K66" s="99">
        <v>475841</v>
      </c>
      <c r="L66" s="99">
        <v>129410</v>
      </c>
      <c r="M66" s="99">
        <v>143263</v>
      </c>
      <c r="N66" s="99">
        <v>8220417</v>
      </c>
      <c r="Q66" s="100"/>
    </row>
    <row r="67" spans="1:17">
      <c r="A67" s="90"/>
      <c r="B67" s="90" t="s">
        <v>18</v>
      </c>
      <c r="C67" s="103">
        <v>128353</v>
      </c>
      <c r="D67" s="103">
        <v>525362</v>
      </c>
      <c r="E67" s="103">
        <v>720153</v>
      </c>
      <c r="F67" s="103">
        <v>684816</v>
      </c>
      <c r="G67" s="103">
        <v>638763</v>
      </c>
      <c r="H67" s="103">
        <v>602240</v>
      </c>
      <c r="I67" s="103">
        <v>558742</v>
      </c>
      <c r="J67" s="103">
        <v>451509</v>
      </c>
      <c r="K67" s="103">
        <v>307750</v>
      </c>
      <c r="L67" s="103">
        <v>89044</v>
      </c>
      <c r="M67" s="103">
        <v>104418</v>
      </c>
      <c r="N67" s="103">
        <v>4811150</v>
      </c>
      <c r="Q67" s="100"/>
    </row>
    <row r="68" spans="1:17">
      <c r="A68" s="106"/>
      <c r="B68" s="106" t="s">
        <v>19</v>
      </c>
      <c r="C68" s="106">
        <v>90094</v>
      </c>
      <c r="D68" s="106">
        <v>413421</v>
      </c>
      <c r="E68" s="106">
        <v>601597</v>
      </c>
      <c r="F68" s="106">
        <v>535361</v>
      </c>
      <c r="G68" s="106">
        <v>461567</v>
      </c>
      <c r="H68" s="106">
        <v>417902</v>
      </c>
      <c r="I68" s="106">
        <v>365464</v>
      </c>
      <c r="J68" s="106">
        <v>276559</v>
      </c>
      <c r="K68" s="106">
        <v>168091</v>
      </c>
      <c r="L68" s="106">
        <v>40366</v>
      </c>
      <c r="M68" s="106">
        <v>38845</v>
      </c>
      <c r="N68" s="106">
        <v>3409267</v>
      </c>
      <c r="Q68" s="100"/>
    </row>
    <row r="69" spans="1:17" ht="15.75" thickBot="1">
      <c r="A69" s="111" t="s">
        <v>24</v>
      </c>
      <c r="B69" s="111"/>
      <c r="C69" s="112">
        <v>2.6573712744742752</v>
      </c>
      <c r="D69" s="112">
        <v>11.420138418768781</v>
      </c>
      <c r="E69" s="112">
        <v>16.0788680184959</v>
      </c>
      <c r="F69" s="112">
        <v>14.843249436129579</v>
      </c>
      <c r="G69" s="112">
        <v>13.385330695510946</v>
      </c>
      <c r="H69" s="112">
        <v>12.409857066861694</v>
      </c>
      <c r="I69" s="112">
        <v>11.242811648119554</v>
      </c>
      <c r="J69" s="112">
        <v>8.8568256330548678</v>
      </c>
      <c r="K69" s="112">
        <v>5.7885262998215294</v>
      </c>
      <c r="L69" s="112">
        <v>1.5742510386030295</v>
      </c>
      <c r="M69" s="112">
        <v>1.7427704701598472</v>
      </c>
      <c r="N69" s="113">
        <v>100</v>
      </c>
      <c r="Q69" s="100"/>
    </row>
    <row r="70" spans="1:17">
      <c r="B70" s="117" t="s">
        <v>66</v>
      </c>
    </row>
    <row r="72" spans="1:17" ht="43.5" customHeight="1">
      <c r="A72" s="1923" t="s">
        <v>67</v>
      </c>
      <c r="B72" s="1923"/>
      <c r="C72" s="1923"/>
      <c r="D72" s="1923"/>
      <c r="E72" s="1923"/>
      <c r="F72" s="1923"/>
      <c r="G72" s="1923"/>
      <c r="H72" s="1923"/>
      <c r="I72" s="1923"/>
      <c r="J72" s="1923"/>
      <c r="K72" s="1923"/>
      <c r="L72" s="1923"/>
      <c r="M72" s="1923"/>
      <c r="N72" s="78"/>
      <c r="O72" s="78"/>
    </row>
    <row r="73" spans="1:17" ht="16.5">
      <c r="A73" s="1924">
        <v>45077</v>
      </c>
      <c r="B73" s="1924"/>
      <c r="C73" s="1924"/>
      <c r="D73" s="1924"/>
      <c r="E73" s="1924"/>
      <c r="F73" s="1924"/>
      <c r="G73" s="1924"/>
      <c r="H73" s="1924"/>
      <c r="I73" s="1924"/>
      <c r="J73" s="1924"/>
      <c r="K73" s="1924"/>
      <c r="L73" s="1924"/>
      <c r="M73" s="1924"/>
      <c r="N73" s="82"/>
      <c r="O73" s="118"/>
    </row>
    <row r="74" spans="1:17" ht="17.25" thickBot="1">
      <c r="A74" s="86"/>
      <c r="B74" s="86"/>
      <c r="C74" s="86"/>
      <c r="D74" s="87"/>
      <c r="E74" s="88"/>
      <c r="F74" s="88"/>
      <c r="G74" s="88"/>
      <c r="H74" s="88"/>
      <c r="I74" s="88"/>
      <c r="J74" s="88"/>
      <c r="K74" s="88"/>
      <c r="L74" s="88"/>
      <c r="M74" s="86"/>
      <c r="N74" s="82"/>
      <c r="O74" s="118"/>
    </row>
    <row r="75" spans="1:17" ht="16.5">
      <c r="A75" s="90"/>
      <c r="B75" s="90"/>
      <c r="C75" s="1925" t="s">
        <v>1</v>
      </c>
      <c r="D75" s="1925"/>
      <c r="E75" s="1925"/>
      <c r="F75" s="1925"/>
      <c r="G75" s="1925"/>
      <c r="H75" s="1925"/>
      <c r="I75" s="1925"/>
      <c r="J75" s="1925"/>
      <c r="K75" s="1925"/>
      <c r="L75" s="1925"/>
      <c r="M75" s="1919" t="s">
        <v>31</v>
      </c>
      <c r="N75" s="82"/>
      <c r="O75" s="118"/>
    </row>
    <row r="76" spans="1:17" ht="16.5">
      <c r="A76" s="95"/>
      <c r="B76" s="95"/>
      <c r="C76" s="96" t="s">
        <v>4</v>
      </c>
      <c r="D76" s="96" t="s">
        <v>5</v>
      </c>
      <c r="E76" s="96" t="s">
        <v>6</v>
      </c>
      <c r="F76" s="96" t="s">
        <v>7</v>
      </c>
      <c r="G76" s="96" t="s">
        <v>8</v>
      </c>
      <c r="H76" s="96" t="s">
        <v>9</v>
      </c>
      <c r="I76" s="96" t="s">
        <v>10</v>
      </c>
      <c r="J76" s="96" t="s">
        <v>11</v>
      </c>
      <c r="K76" s="96" t="s">
        <v>12</v>
      </c>
      <c r="L76" s="96" t="s">
        <v>68</v>
      </c>
      <c r="M76" s="1922"/>
      <c r="N76" s="82"/>
      <c r="O76" s="118"/>
    </row>
    <row r="77" spans="1:17" ht="16.5">
      <c r="A77" s="107" t="s">
        <v>17</v>
      </c>
      <c r="B77" s="90"/>
      <c r="C77" s="99">
        <v>5</v>
      </c>
      <c r="D77" s="99">
        <v>892</v>
      </c>
      <c r="E77" s="99">
        <v>4479</v>
      </c>
      <c r="F77" s="99">
        <v>5413</v>
      </c>
      <c r="G77" s="99">
        <v>4757</v>
      </c>
      <c r="H77" s="99">
        <v>4311</v>
      </c>
      <c r="I77" s="99">
        <v>3119</v>
      </c>
      <c r="J77" s="99">
        <v>1517</v>
      </c>
      <c r="K77" s="99">
        <v>496</v>
      </c>
      <c r="L77" s="103">
        <v>0</v>
      </c>
      <c r="M77" s="99">
        <v>24989</v>
      </c>
      <c r="N77" s="119"/>
      <c r="O77" s="118"/>
      <c r="Q77" s="100"/>
    </row>
    <row r="78" spans="1:17" ht="16.5">
      <c r="A78" s="90"/>
      <c r="B78" s="90" t="s">
        <v>18</v>
      </c>
      <c r="C78" s="103">
        <v>4</v>
      </c>
      <c r="D78" s="103">
        <v>607</v>
      </c>
      <c r="E78" s="103">
        <v>3100</v>
      </c>
      <c r="F78" s="103">
        <v>3827</v>
      </c>
      <c r="G78" s="103">
        <v>3396</v>
      </c>
      <c r="H78" s="103">
        <v>3183</v>
      </c>
      <c r="I78" s="103">
        <v>2425</v>
      </c>
      <c r="J78" s="103">
        <v>1221</v>
      </c>
      <c r="K78" s="103">
        <v>414</v>
      </c>
      <c r="L78" s="103">
        <v>0</v>
      </c>
      <c r="M78" s="103">
        <v>18177</v>
      </c>
      <c r="N78" s="32"/>
      <c r="O78" s="118"/>
      <c r="Q78" s="100"/>
    </row>
    <row r="79" spans="1:17" ht="16.5">
      <c r="A79" s="108"/>
      <c r="B79" s="108" t="s">
        <v>19</v>
      </c>
      <c r="C79" s="106">
        <v>1</v>
      </c>
      <c r="D79" s="106">
        <v>285</v>
      </c>
      <c r="E79" s="106">
        <v>1379</v>
      </c>
      <c r="F79" s="106">
        <v>1586</v>
      </c>
      <c r="G79" s="106">
        <v>1361</v>
      </c>
      <c r="H79" s="106">
        <v>1128</v>
      </c>
      <c r="I79" s="106">
        <v>694</v>
      </c>
      <c r="J79" s="106">
        <v>296</v>
      </c>
      <c r="K79" s="106">
        <v>82</v>
      </c>
      <c r="L79" s="106">
        <v>0</v>
      </c>
      <c r="M79" s="106">
        <v>6812</v>
      </c>
      <c r="N79" s="32"/>
      <c r="O79" s="118"/>
      <c r="Q79" s="100"/>
    </row>
    <row r="80" spans="1:17" ht="16.5">
      <c r="A80" s="107" t="s">
        <v>20</v>
      </c>
      <c r="B80" s="90"/>
      <c r="C80" s="99">
        <v>684</v>
      </c>
      <c r="D80" s="99">
        <v>6958</v>
      </c>
      <c r="E80" s="99">
        <v>9937</v>
      </c>
      <c r="F80" s="99">
        <v>11914</v>
      </c>
      <c r="G80" s="99">
        <v>18753</v>
      </c>
      <c r="H80" s="99">
        <v>24897</v>
      </c>
      <c r="I80" s="99">
        <v>19762</v>
      </c>
      <c r="J80" s="99">
        <v>12231</v>
      </c>
      <c r="K80" s="99">
        <v>6300</v>
      </c>
      <c r="L80" s="99">
        <v>34</v>
      </c>
      <c r="M80" s="99">
        <v>111470</v>
      </c>
      <c r="N80" s="82"/>
      <c r="O80" s="118"/>
      <c r="Q80" s="100"/>
    </row>
    <row r="81" spans="1:17" ht="16.5">
      <c r="A81" s="90"/>
      <c r="B81" s="90" t="s">
        <v>18</v>
      </c>
      <c r="C81" s="103">
        <v>474</v>
      </c>
      <c r="D81" s="103">
        <v>4706</v>
      </c>
      <c r="E81" s="103">
        <v>6430</v>
      </c>
      <c r="F81" s="103">
        <v>7902</v>
      </c>
      <c r="G81" s="103">
        <v>12212</v>
      </c>
      <c r="H81" s="103">
        <v>16119</v>
      </c>
      <c r="I81" s="103">
        <v>13538</v>
      </c>
      <c r="J81" s="103">
        <v>8536</v>
      </c>
      <c r="K81" s="103">
        <v>4333</v>
      </c>
      <c r="L81" s="103">
        <v>20</v>
      </c>
      <c r="M81" s="103">
        <v>74270</v>
      </c>
      <c r="N81" s="82"/>
      <c r="O81" s="118"/>
      <c r="Q81" s="100"/>
    </row>
    <row r="82" spans="1:17" ht="16.5">
      <c r="A82" s="108"/>
      <c r="B82" s="108" t="s">
        <v>19</v>
      </c>
      <c r="C82" s="106">
        <v>210</v>
      </c>
      <c r="D82" s="106">
        <v>2252</v>
      </c>
      <c r="E82" s="106">
        <v>3507</v>
      </c>
      <c r="F82" s="106">
        <v>4012</v>
      </c>
      <c r="G82" s="106">
        <v>6541</v>
      </c>
      <c r="H82" s="106">
        <v>8778</v>
      </c>
      <c r="I82" s="106">
        <v>6224</v>
      </c>
      <c r="J82" s="106">
        <v>3695</v>
      </c>
      <c r="K82" s="106">
        <v>1967</v>
      </c>
      <c r="L82" s="106">
        <v>14</v>
      </c>
      <c r="M82" s="106">
        <v>37200</v>
      </c>
      <c r="N82" s="82"/>
      <c r="O82" s="118"/>
      <c r="Q82" s="100"/>
    </row>
    <row r="83" spans="1:17" ht="16.5">
      <c r="A83" s="109" t="s">
        <v>27</v>
      </c>
      <c r="B83" s="90"/>
      <c r="C83" s="99">
        <v>1</v>
      </c>
      <c r="D83" s="99">
        <v>729</v>
      </c>
      <c r="E83" s="99">
        <v>2731</v>
      </c>
      <c r="F83" s="99">
        <v>4198</v>
      </c>
      <c r="G83" s="99">
        <v>8647</v>
      </c>
      <c r="H83" s="99">
        <v>13822</v>
      </c>
      <c r="I83" s="99">
        <v>12625</v>
      </c>
      <c r="J83" s="99">
        <v>7488</v>
      </c>
      <c r="K83" s="99">
        <v>3445</v>
      </c>
      <c r="L83" s="99">
        <v>1</v>
      </c>
      <c r="M83" s="99">
        <v>53687</v>
      </c>
      <c r="N83" s="82"/>
      <c r="O83" s="118"/>
      <c r="Q83" s="100"/>
    </row>
    <row r="84" spans="1:17" ht="16.5">
      <c r="A84" s="90"/>
      <c r="B84" s="90" t="s">
        <v>18</v>
      </c>
      <c r="C84" s="103">
        <v>1</v>
      </c>
      <c r="D84" s="103">
        <v>512</v>
      </c>
      <c r="E84" s="103">
        <v>1885</v>
      </c>
      <c r="F84" s="103">
        <v>2874</v>
      </c>
      <c r="G84" s="103">
        <v>5498</v>
      </c>
      <c r="H84" s="103">
        <v>8588</v>
      </c>
      <c r="I84" s="103">
        <v>8308</v>
      </c>
      <c r="J84" s="103">
        <v>5368</v>
      </c>
      <c r="K84" s="103">
        <v>2463</v>
      </c>
      <c r="L84" s="103">
        <v>1</v>
      </c>
      <c r="M84" s="103">
        <v>35498</v>
      </c>
      <c r="N84" s="82"/>
      <c r="O84" s="118"/>
      <c r="Q84" s="100"/>
    </row>
    <row r="85" spans="1:17" ht="16.5">
      <c r="A85" s="108"/>
      <c r="B85" s="108" t="s">
        <v>19</v>
      </c>
      <c r="C85" s="106">
        <v>0</v>
      </c>
      <c r="D85" s="106">
        <v>217</v>
      </c>
      <c r="E85" s="106">
        <v>846</v>
      </c>
      <c r="F85" s="106">
        <v>1324</v>
      </c>
      <c r="G85" s="106">
        <v>3149</v>
      </c>
      <c r="H85" s="106">
        <v>5234</v>
      </c>
      <c r="I85" s="106">
        <v>4317</v>
      </c>
      <c r="J85" s="106">
        <v>2120</v>
      </c>
      <c r="K85" s="106">
        <v>982</v>
      </c>
      <c r="L85" s="106">
        <v>0</v>
      </c>
      <c r="M85" s="106">
        <v>18189</v>
      </c>
      <c r="N85" s="82"/>
      <c r="O85" s="118"/>
      <c r="Q85" s="100"/>
    </row>
    <row r="86" spans="1:17" ht="16.5">
      <c r="A86" s="109" t="s">
        <v>22</v>
      </c>
      <c r="B86" s="90"/>
      <c r="C86" s="99">
        <v>0</v>
      </c>
      <c r="D86" s="99">
        <v>110</v>
      </c>
      <c r="E86" s="99">
        <v>878</v>
      </c>
      <c r="F86" s="99">
        <v>3201</v>
      </c>
      <c r="G86" s="99">
        <v>11163</v>
      </c>
      <c r="H86" s="99">
        <v>15858</v>
      </c>
      <c r="I86" s="99">
        <v>14419</v>
      </c>
      <c r="J86" s="99">
        <v>8785</v>
      </c>
      <c r="K86" s="99">
        <v>4187</v>
      </c>
      <c r="L86" s="99">
        <v>32</v>
      </c>
      <c r="M86" s="99">
        <v>58633</v>
      </c>
      <c r="N86" s="82"/>
      <c r="O86" s="118"/>
      <c r="Q86" s="100"/>
    </row>
    <row r="87" spans="1:17" ht="16.5">
      <c r="A87" s="90"/>
      <c r="B87" s="90" t="s">
        <v>18</v>
      </c>
      <c r="C87" s="103">
        <v>0</v>
      </c>
      <c r="D87" s="103">
        <v>68</v>
      </c>
      <c r="E87" s="103">
        <v>470</v>
      </c>
      <c r="F87" s="103">
        <v>2085</v>
      </c>
      <c r="G87" s="103">
        <v>7737</v>
      </c>
      <c r="H87" s="103">
        <v>11172</v>
      </c>
      <c r="I87" s="103">
        <v>10510</v>
      </c>
      <c r="J87" s="103">
        <v>6642</v>
      </c>
      <c r="K87" s="103">
        <v>3125</v>
      </c>
      <c r="L87" s="103">
        <v>24</v>
      </c>
      <c r="M87" s="103">
        <v>41833</v>
      </c>
      <c r="N87" s="82"/>
      <c r="O87" s="118"/>
      <c r="Q87" s="100"/>
    </row>
    <row r="88" spans="1:17" ht="16.5">
      <c r="A88" s="108"/>
      <c r="B88" s="108" t="s">
        <v>19</v>
      </c>
      <c r="C88" s="106">
        <v>0</v>
      </c>
      <c r="D88" s="106">
        <v>42</v>
      </c>
      <c r="E88" s="106">
        <v>408</v>
      </c>
      <c r="F88" s="106">
        <v>1116</v>
      </c>
      <c r="G88" s="106">
        <v>3426</v>
      </c>
      <c r="H88" s="106">
        <v>4686</v>
      </c>
      <c r="I88" s="106">
        <v>3909</v>
      </c>
      <c r="J88" s="106">
        <v>2143</v>
      </c>
      <c r="K88" s="106">
        <v>1062</v>
      </c>
      <c r="L88" s="106">
        <v>8</v>
      </c>
      <c r="M88" s="106">
        <v>16800</v>
      </c>
      <c r="N88" s="82"/>
      <c r="O88" s="118"/>
      <c r="Q88" s="100"/>
    </row>
    <row r="89" spans="1:17" ht="16.5">
      <c r="A89" s="109" t="s">
        <v>23</v>
      </c>
      <c r="B89" s="90"/>
      <c r="C89" s="99">
        <v>690</v>
      </c>
      <c r="D89" s="99">
        <v>8689</v>
      </c>
      <c r="E89" s="99">
        <v>18025</v>
      </c>
      <c r="F89" s="99">
        <v>24726</v>
      </c>
      <c r="G89" s="99">
        <v>43320</v>
      </c>
      <c r="H89" s="99">
        <v>58888</v>
      </c>
      <c r="I89" s="99">
        <v>49925</v>
      </c>
      <c r="J89" s="99">
        <v>30021</v>
      </c>
      <c r="K89" s="99">
        <v>14428</v>
      </c>
      <c r="L89" s="99">
        <v>67</v>
      </c>
      <c r="M89" s="99">
        <v>248779</v>
      </c>
      <c r="N89" s="82"/>
      <c r="O89" s="120"/>
      <c r="Q89" s="100"/>
    </row>
    <row r="90" spans="1:17" ht="16.5">
      <c r="A90" s="90"/>
      <c r="B90" s="90" t="s">
        <v>18</v>
      </c>
      <c r="C90" s="103">
        <v>479</v>
      </c>
      <c r="D90" s="103">
        <v>5893</v>
      </c>
      <c r="E90" s="103">
        <v>11885</v>
      </c>
      <c r="F90" s="103">
        <v>16688</v>
      </c>
      <c r="G90" s="103">
        <v>28843</v>
      </c>
      <c r="H90" s="103">
        <v>39062</v>
      </c>
      <c r="I90" s="103">
        <v>34781</v>
      </c>
      <c r="J90" s="103">
        <v>21767</v>
      </c>
      <c r="K90" s="103">
        <v>10335</v>
      </c>
      <c r="L90" s="103">
        <v>45</v>
      </c>
      <c r="M90" s="103">
        <v>169778</v>
      </c>
      <c r="N90" s="82"/>
      <c r="O90" s="118"/>
      <c r="Q90" s="100"/>
    </row>
    <row r="91" spans="1:17" ht="16.5">
      <c r="A91" s="106"/>
      <c r="B91" s="106" t="s">
        <v>19</v>
      </c>
      <c r="C91" s="106">
        <v>211</v>
      </c>
      <c r="D91" s="106">
        <v>2796</v>
      </c>
      <c r="E91" s="106">
        <v>6140</v>
      </c>
      <c r="F91" s="106">
        <v>8038</v>
      </c>
      <c r="G91" s="106">
        <v>14477</v>
      </c>
      <c r="H91" s="106">
        <v>19826</v>
      </c>
      <c r="I91" s="106">
        <v>15144</v>
      </c>
      <c r="J91" s="106">
        <v>8254</v>
      </c>
      <c r="K91" s="106">
        <v>4093</v>
      </c>
      <c r="L91" s="106">
        <v>22</v>
      </c>
      <c r="M91" s="106">
        <v>79001</v>
      </c>
      <c r="N91" s="82"/>
      <c r="O91" s="118"/>
      <c r="Q91" s="100"/>
    </row>
    <row r="92" spans="1:17" ht="17.25" thickBot="1">
      <c r="A92" s="111" t="s">
        <v>24</v>
      </c>
      <c r="B92" s="111"/>
      <c r="C92" s="112">
        <v>0.27735459986574429</v>
      </c>
      <c r="D92" s="112">
        <v>3.492658142367322</v>
      </c>
      <c r="E92" s="112">
        <v>7.2453864675073056</v>
      </c>
      <c r="F92" s="112">
        <v>9.9389417917107146</v>
      </c>
      <c r="G92" s="112">
        <v>17.413045313310207</v>
      </c>
      <c r="H92" s="112">
        <v>23.670808227382537</v>
      </c>
      <c r="I92" s="112">
        <v>20.068012171445339</v>
      </c>
      <c r="J92" s="112">
        <v>12.067336873289145</v>
      </c>
      <c r="K92" s="112">
        <v>5.7995248795115346</v>
      </c>
      <c r="L92" s="112">
        <v>2.6931533610151982E-2</v>
      </c>
      <c r="M92" s="112">
        <v>100</v>
      </c>
      <c r="N92" s="82"/>
      <c r="O92" s="118"/>
      <c r="Q92" s="100"/>
    </row>
    <row r="93" spans="1:17" ht="16.5">
      <c r="N93" s="82"/>
      <c r="O93" s="118"/>
    </row>
    <row r="94" spans="1:17" ht="16.5">
      <c r="N94" s="82"/>
      <c r="O94" s="118"/>
    </row>
    <row r="95" spans="1:17" ht="27.75" customHeight="1">
      <c r="A95" s="77" t="s">
        <v>69</v>
      </c>
      <c r="B95" s="78"/>
      <c r="C95" s="78"/>
      <c r="D95" s="78"/>
      <c r="E95" s="78"/>
      <c r="F95" s="78"/>
      <c r="G95" s="78"/>
      <c r="H95" s="78"/>
      <c r="I95" s="78"/>
      <c r="J95" s="78"/>
      <c r="K95" s="78"/>
      <c r="L95" s="78"/>
      <c r="M95" s="78"/>
      <c r="N95" s="78"/>
      <c r="O95" s="78"/>
    </row>
    <row r="96" spans="1:17" ht="16.5">
      <c r="A96" s="8">
        <v>45077</v>
      </c>
      <c r="B96" s="82"/>
      <c r="C96" s="82"/>
      <c r="D96" s="82"/>
      <c r="E96" s="82"/>
      <c r="F96" s="82"/>
      <c r="G96" s="82"/>
      <c r="H96" s="82"/>
      <c r="I96" s="82"/>
      <c r="J96" s="82"/>
      <c r="K96" s="82"/>
      <c r="L96" s="82"/>
      <c r="M96" s="82"/>
      <c r="N96" s="82"/>
      <c r="O96" s="118"/>
    </row>
    <row r="97" spans="1:17" ht="15.75" thickBot="1">
      <c r="A97" s="86"/>
      <c r="B97" s="86"/>
      <c r="C97" s="86"/>
      <c r="D97" s="87"/>
      <c r="E97" s="88"/>
      <c r="F97" s="88"/>
      <c r="G97" s="88"/>
      <c r="H97" s="88"/>
      <c r="I97" s="88"/>
      <c r="J97" s="88"/>
      <c r="K97" s="88"/>
      <c r="L97" s="88"/>
      <c r="M97" s="86"/>
      <c r="N97" s="86"/>
      <c r="O97" s="86"/>
    </row>
    <row r="98" spans="1:17">
      <c r="A98" s="90"/>
      <c r="B98" s="90"/>
      <c r="C98" s="91" t="s">
        <v>1</v>
      </c>
      <c r="D98" s="92"/>
      <c r="E98" s="92"/>
      <c r="F98" s="91"/>
      <c r="G98" s="91"/>
      <c r="H98" s="91"/>
      <c r="I98" s="91"/>
      <c r="J98" s="91"/>
      <c r="K98" s="91"/>
      <c r="L98" s="93"/>
      <c r="M98" s="93"/>
      <c r="N98" s="93"/>
      <c r="O98" s="1919" t="s">
        <v>31</v>
      </c>
    </row>
    <row r="99" spans="1:17">
      <c r="A99" s="95"/>
      <c r="B99" s="95"/>
      <c r="C99" s="96" t="s">
        <v>4</v>
      </c>
      <c r="D99" s="96" t="s">
        <v>5</v>
      </c>
      <c r="E99" s="96" t="s">
        <v>6</v>
      </c>
      <c r="F99" s="96" t="s">
        <v>7</v>
      </c>
      <c r="G99" s="96" t="s">
        <v>8</v>
      </c>
      <c r="H99" s="96" t="s">
        <v>9</v>
      </c>
      <c r="I99" s="96" t="s">
        <v>10</v>
      </c>
      <c r="J99" s="96" t="s">
        <v>11</v>
      </c>
      <c r="K99" s="96" t="s">
        <v>12</v>
      </c>
      <c r="L99" s="96" t="s">
        <v>13</v>
      </c>
      <c r="M99" s="96" t="s">
        <v>14</v>
      </c>
      <c r="N99" s="96" t="s">
        <v>68</v>
      </c>
      <c r="O99" s="1920"/>
    </row>
    <row r="100" spans="1:17">
      <c r="A100" s="107" t="s">
        <v>17</v>
      </c>
      <c r="B100" s="90"/>
      <c r="C100" s="99">
        <v>19</v>
      </c>
      <c r="D100" s="99">
        <v>55821</v>
      </c>
      <c r="E100" s="99">
        <v>375573</v>
      </c>
      <c r="F100" s="99">
        <v>271767</v>
      </c>
      <c r="G100" s="99">
        <v>125763</v>
      </c>
      <c r="H100" s="99">
        <v>71753</v>
      </c>
      <c r="I100" s="99">
        <v>46560</v>
      </c>
      <c r="J100" s="99">
        <v>28263</v>
      </c>
      <c r="K100" s="99">
        <v>18325</v>
      </c>
      <c r="L100" s="99">
        <v>11177</v>
      </c>
      <c r="M100" s="99">
        <v>9197</v>
      </c>
      <c r="N100" s="103">
        <v>0</v>
      </c>
      <c r="O100" s="99">
        <v>1014218</v>
      </c>
      <c r="P100" s="110"/>
      <c r="Q100" s="100"/>
    </row>
    <row r="101" spans="1:17">
      <c r="A101" s="90"/>
      <c r="B101" s="90" t="s">
        <v>18</v>
      </c>
      <c r="C101" s="103">
        <v>10</v>
      </c>
      <c r="D101" s="103">
        <v>32068</v>
      </c>
      <c r="E101" s="103">
        <v>207347</v>
      </c>
      <c r="F101" s="103">
        <v>145274</v>
      </c>
      <c r="G101" s="103">
        <v>70911</v>
      </c>
      <c r="H101" s="103">
        <v>40523</v>
      </c>
      <c r="I101" s="103">
        <v>25963</v>
      </c>
      <c r="J101" s="103">
        <v>15708</v>
      </c>
      <c r="K101" s="103">
        <v>10576</v>
      </c>
      <c r="L101" s="103">
        <v>6724</v>
      </c>
      <c r="M101" s="103">
        <v>5961</v>
      </c>
      <c r="N101" s="103">
        <v>0</v>
      </c>
      <c r="O101" s="103">
        <v>561065</v>
      </c>
      <c r="Q101" s="100"/>
    </row>
    <row r="102" spans="1:17">
      <c r="A102" s="108"/>
      <c r="B102" s="108" t="s">
        <v>19</v>
      </c>
      <c r="C102" s="106">
        <v>9</v>
      </c>
      <c r="D102" s="106">
        <v>23753</v>
      </c>
      <c r="E102" s="106">
        <v>168226</v>
      </c>
      <c r="F102" s="106">
        <v>126493</v>
      </c>
      <c r="G102" s="106">
        <v>54852</v>
      </c>
      <c r="H102" s="106">
        <v>31230</v>
      </c>
      <c r="I102" s="106">
        <v>20597</v>
      </c>
      <c r="J102" s="106">
        <v>12555</v>
      </c>
      <c r="K102" s="106">
        <v>7749</v>
      </c>
      <c r="L102" s="106">
        <v>4453</v>
      </c>
      <c r="M102" s="106">
        <v>3236</v>
      </c>
      <c r="N102" s="106">
        <v>0</v>
      </c>
      <c r="O102" s="106">
        <v>453153</v>
      </c>
      <c r="Q102" s="100"/>
    </row>
    <row r="103" spans="1:17">
      <c r="A103" s="107" t="s">
        <v>20</v>
      </c>
      <c r="B103" s="90"/>
      <c r="C103" s="99">
        <v>219151</v>
      </c>
      <c r="D103" s="99">
        <v>661381</v>
      </c>
      <c r="E103" s="99">
        <v>530159</v>
      </c>
      <c r="F103" s="99">
        <v>458484</v>
      </c>
      <c r="G103" s="99">
        <v>439823</v>
      </c>
      <c r="H103" s="99">
        <v>434953</v>
      </c>
      <c r="I103" s="99">
        <v>395839</v>
      </c>
      <c r="J103" s="99">
        <v>304581</v>
      </c>
      <c r="K103" s="99">
        <v>215459</v>
      </c>
      <c r="L103" s="99">
        <v>140932</v>
      </c>
      <c r="M103" s="99">
        <v>129241</v>
      </c>
      <c r="N103" s="99">
        <v>34</v>
      </c>
      <c r="O103" s="99">
        <v>3930037</v>
      </c>
      <c r="P103" s="110"/>
      <c r="Q103" s="100"/>
    </row>
    <row r="104" spans="1:17">
      <c r="A104" s="90"/>
      <c r="B104" s="90" t="s">
        <v>18</v>
      </c>
      <c r="C104" s="103">
        <v>128852</v>
      </c>
      <c r="D104" s="103">
        <v>367619</v>
      </c>
      <c r="E104" s="103">
        <v>284529</v>
      </c>
      <c r="F104" s="103">
        <v>257964</v>
      </c>
      <c r="G104" s="103">
        <v>251701</v>
      </c>
      <c r="H104" s="103">
        <v>251435</v>
      </c>
      <c r="I104" s="103">
        <v>232727</v>
      </c>
      <c r="J104" s="103">
        <v>182554</v>
      </c>
      <c r="K104" s="103">
        <v>134460</v>
      </c>
      <c r="L104" s="103">
        <v>92240</v>
      </c>
      <c r="M104" s="103">
        <v>90612</v>
      </c>
      <c r="N104" s="103">
        <v>20</v>
      </c>
      <c r="O104" s="103">
        <v>2274713</v>
      </c>
      <c r="Q104" s="100"/>
    </row>
    <row r="105" spans="1:17">
      <c r="A105" s="108"/>
      <c r="B105" s="108" t="s">
        <v>19</v>
      </c>
      <c r="C105" s="106">
        <v>90299</v>
      </c>
      <c r="D105" s="106">
        <v>293762</v>
      </c>
      <c r="E105" s="106">
        <v>245630</v>
      </c>
      <c r="F105" s="106">
        <v>200520</v>
      </c>
      <c r="G105" s="106">
        <v>188122</v>
      </c>
      <c r="H105" s="106">
        <v>183518</v>
      </c>
      <c r="I105" s="106">
        <v>163112</v>
      </c>
      <c r="J105" s="106">
        <v>122027</v>
      </c>
      <c r="K105" s="106">
        <v>80999</v>
      </c>
      <c r="L105" s="106">
        <v>48692</v>
      </c>
      <c r="M105" s="106">
        <v>38629</v>
      </c>
      <c r="N105" s="106">
        <v>14</v>
      </c>
      <c r="O105" s="106">
        <v>1655324</v>
      </c>
      <c r="Q105" s="100"/>
    </row>
    <row r="106" spans="1:17">
      <c r="A106" s="109" t="s">
        <v>27</v>
      </c>
      <c r="B106" s="90"/>
      <c r="C106" s="99">
        <v>27</v>
      </c>
      <c r="D106" s="99">
        <v>231716</v>
      </c>
      <c r="E106" s="99">
        <v>407237</v>
      </c>
      <c r="F106" s="99">
        <v>359847</v>
      </c>
      <c r="G106" s="99">
        <v>329159</v>
      </c>
      <c r="H106" s="99">
        <v>284746</v>
      </c>
      <c r="I106" s="99">
        <v>246021</v>
      </c>
      <c r="J106" s="99">
        <v>183872</v>
      </c>
      <c r="K106" s="99">
        <v>129204</v>
      </c>
      <c r="L106" s="99">
        <v>87183</v>
      </c>
      <c r="M106" s="99">
        <v>82600</v>
      </c>
      <c r="N106" s="99">
        <v>1</v>
      </c>
      <c r="O106" s="99">
        <v>2341613</v>
      </c>
      <c r="P106" s="110"/>
      <c r="Q106" s="100"/>
    </row>
    <row r="107" spans="1:17">
      <c r="A107" s="90"/>
      <c r="B107" s="90" t="s">
        <v>18</v>
      </c>
      <c r="C107" s="103">
        <v>17</v>
      </c>
      <c r="D107" s="103">
        <v>132557</v>
      </c>
      <c r="E107" s="103">
        <v>223266</v>
      </c>
      <c r="F107" s="103">
        <v>198053</v>
      </c>
      <c r="G107" s="103">
        <v>183292</v>
      </c>
      <c r="H107" s="103">
        <v>164253</v>
      </c>
      <c r="I107" s="103">
        <v>149626</v>
      </c>
      <c r="J107" s="103">
        <v>115674</v>
      </c>
      <c r="K107" s="103">
        <v>84837</v>
      </c>
      <c r="L107" s="103">
        <v>60208</v>
      </c>
      <c r="M107" s="103">
        <v>60630</v>
      </c>
      <c r="N107" s="103">
        <v>1</v>
      </c>
      <c r="O107" s="103">
        <v>1372414</v>
      </c>
      <c r="Q107" s="100"/>
    </row>
    <row r="108" spans="1:17">
      <c r="A108" s="108"/>
      <c r="B108" s="108" t="s">
        <v>19</v>
      </c>
      <c r="C108" s="106">
        <v>10</v>
      </c>
      <c r="D108" s="106">
        <v>99159</v>
      </c>
      <c r="E108" s="106">
        <v>183971</v>
      </c>
      <c r="F108" s="106">
        <v>161794</v>
      </c>
      <c r="G108" s="106">
        <v>145867</v>
      </c>
      <c r="H108" s="106">
        <v>120493</v>
      </c>
      <c r="I108" s="106">
        <v>96395</v>
      </c>
      <c r="J108" s="106">
        <v>68198</v>
      </c>
      <c r="K108" s="106">
        <v>44367</v>
      </c>
      <c r="L108" s="106">
        <v>26975</v>
      </c>
      <c r="M108" s="106">
        <v>21970</v>
      </c>
      <c r="N108" s="106">
        <v>0</v>
      </c>
      <c r="O108" s="106">
        <v>969199</v>
      </c>
      <c r="Q108" s="100"/>
    </row>
    <row r="109" spans="1:17">
      <c r="A109" s="109" t="s">
        <v>22</v>
      </c>
      <c r="B109" s="90"/>
      <c r="C109" s="99">
        <v>5</v>
      </c>
      <c r="D109" s="99">
        <v>534</v>
      </c>
      <c r="E109" s="99">
        <v>32792</v>
      </c>
      <c r="F109" s="99">
        <v>163676</v>
      </c>
      <c r="G109" s="99">
        <v>259318</v>
      </c>
      <c r="H109" s="99">
        <v>298566</v>
      </c>
      <c r="I109" s="99">
        <v>295189</v>
      </c>
      <c r="J109" s="99">
        <v>248635</v>
      </c>
      <c r="K109" s="99">
        <v>184985</v>
      </c>
      <c r="L109" s="99">
        <v>124836</v>
      </c>
      <c r="M109" s="99">
        <v>130153</v>
      </c>
      <c r="N109" s="99">
        <v>32</v>
      </c>
      <c r="O109" s="99">
        <v>1738721</v>
      </c>
      <c r="P109" s="121"/>
      <c r="Q109" s="100"/>
    </row>
    <row r="110" spans="1:17">
      <c r="A110" s="90"/>
      <c r="B110" s="90" t="s">
        <v>18</v>
      </c>
      <c r="C110" s="103">
        <v>1</v>
      </c>
      <c r="D110" s="103">
        <v>246</v>
      </c>
      <c r="E110" s="103">
        <v>20267</v>
      </c>
      <c r="F110" s="103">
        <v>105144</v>
      </c>
      <c r="G110" s="103">
        <v>167760</v>
      </c>
      <c r="H110" s="103">
        <v>191786</v>
      </c>
      <c r="I110" s="103">
        <v>191114</v>
      </c>
      <c r="J110" s="103">
        <v>164071</v>
      </c>
      <c r="K110" s="103">
        <v>126169</v>
      </c>
      <c r="L110" s="103">
        <v>88339</v>
      </c>
      <c r="M110" s="103">
        <v>96920</v>
      </c>
      <c r="N110" s="103">
        <v>24</v>
      </c>
      <c r="O110" s="103">
        <v>1151841</v>
      </c>
      <c r="P110" s="122"/>
      <c r="Q110" s="100"/>
    </row>
    <row r="111" spans="1:17">
      <c r="A111" s="108"/>
      <c r="B111" s="108" t="s">
        <v>19</v>
      </c>
      <c r="C111" s="106">
        <v>4</v>
      </c>
      <c r="D111" s="106">
        <v>288</v>
      </c>
      <c r="E111" s="106">
        <v>12525</v>
      </c>
      <c r="F111" s="106">
        <v>58532</v>
      </c>
      <c r="G111" s="106">
        <v>91558</v>
      </c>
      <c r="H111" s="106">
        <v>106780</v>
      </c>
      <c r="I111" s="106">
        <v>104075</v>
      </c>
      <c r="J111" s="106">
        <v>84564</v>
      </c>
      <c r="K111" s="106">
        <v>58816</v>
      </c>
      <c r="L111" s="106">
        <v>36497</v>
      </c>
      <c r="M111" s="106">
        <v>33233</v>
      </c>
      <c r="N111" s="106">
        <v>8</v>
      </c>
      <c r="O111" s="106">
        <v>586880</v>
      </c>
      <c r="Q111" s="100"/>
    </row>
    <row r="112" spans="1:17">
      <c r="A112" s="109" t="s">
        <v>23</v>
      </c>
      <c r="B112" s="90"/>
      <c r="C112" s="99">
        <v>219202</v>
      </c>
      <c r="D112" s="99">
        <v>949452</v>
      </c>
      <c r="E112" s="99">
        <v>1345761</v>
      </c>
      <c r="F112" s="99">
        <v>1253774</v>
      </c>
      <c r="G112" s="99">
        <v>1154063</v>
      </c>
      <c r="H112" s="99">
        <v>1090018</v>
      </c>
      <c r="I112" s="99">
        <v>983609</v>
      </c>
      <c r="J112" s="99">
        <v>765351</v>
      </c>
      <c r="K112" s="99">
        <v>547973</v>
      </c>
      <c r="L112" s="99">
        <v>364128</v>
      </c>
      <c r="M112" s="99">
        <v>351191</v>
      </c>
      <c r="N112" s="99">
        <v>67</v>
      </c>
      <c r="O112" s="99">
        <v>9024589</v>
      </c>
      <c r="P112" s="110"/>
      <c r="Q112" s="100"/>
    </row>
    <row r="113" spans="1:17">
      <c r="A113" s="90"/>
      <c r="B113" s="90" t="s">
        <v>18</v>
      </c>
      <c r="C113" s="103">
        <v>128880</v>
      </c>
      <c r="D113" s="103">
        <v>532490</v>
      </c>
      <c r="E113" s="103">
        <v>735409</v>
      </c>
      <c r="F113" s="103">
        <v>706435</v>
      </c>
      <c r="G113" s="103">
        <v>673664</v>
      </c>
      <c r="H113" s="103">
        <v>647997</v>
      </c>
      <c r="I113" s="103">
        <v>599430</v>
      </c>
      <c r="J113" s="103">
        <v>478007</v>
      </c>
      <c r="K113" s="103">
        <v>356042</v>
      </c>
      <c r="L113" s="103">
        <v>247511</v>
      </c>
      <c r="M113" s="103">
        <v>254123</v>
      </c>
      <c r="N113" s="103">
        <v>45</v>
      </c>
      <c r="O113" s="103">
        <v>5360033</v>
      </c>
      <c r="Q113" s="100"/>
    </row>
    <row r="114" spans="1:17">
      <c r="A114" s="108"/>
      <c r="B114" s="108" t="s">
        <v>19</v>
      </c>
      <c r="C114" s="106">
        <v>90322</v>
      </c>
      <c r="D114" s="106">
        <v>416962</v>
      </c>
      <c r="E114" s="106">
        <v>610352</v>
      </c>
      <c r="F114" s="106">
        <v>547339</v>
      </c>
      <c r="G114" s="106">
        <v>480399</v>
      </c>
      <c r="H114" s="106">
        <v>442021</v>
      </c>
      <c r="I114" s="106">
        <v>384179</v>
      </c>
      <c r="J114" s="106">
        <v>287344</v>
      </c>
      <c r="K114" s="106">
        <v>191931</v>
      </c>
      <c r="L114" s="106">
        <v>116617</v>
      </c>
      <c r="M114" s="106">
        <v>97068</v>
      </c>
      <c r="N114" s="106">
        <v>22</v>
      </c>
      <c r="O114" s="106">
        <v>3664556</v>
      </c>
      <c r="Q114" s="100"/>
    </row>
    <row r="115" spans="1:17" ht="15.75" thickBot="1">
      <c r="A115" s="111" t="s">
        <v>24</v>
      </c>
      <c r="B115" s="111"/>
      <c r="C115" s="112">
        <v>2.4289416393367054</v>
      </c>
      <c r="D115" s="112">
        <v>10.520722882781698</v>
      </c>
      <c r="E115" s="112">
        <v>14.912158326545397</v>
      </c>
      <c r="F115" s="112">
        <v>13.89286537037864</v>
      </c>
      <c r="G115" s="112">
        <v>12.787984028967967</v>
      </c>
      <c r="H115" s="112">
        <v>12.078311821180998</v>
      </c>
      <c r="I115" s="112">
        <v>10.899211033322404</v>
      </c>
      <c r="J115" s="112">
        <v>8.4807297041449754</v>
      </c>
      <c r="K115" s="112">
        <v>6.0719995115567036</v>
      </c>
      <c r="L115" s="112">
        <v>4.0348430272004627</v>
      </c>
      <c r="M115" s="112">
        <v>3.8914902385028283</v>
      </c>
      <c r="N115" s="112">
        <v>7.4241608121987607E-4</v>
      </c>
      <c r="O115" s="112">
        <v>100</v>
      </c>
      <c r="Q115" s="100"/>
    </row>
    <row r="116" spans="1:17" ht="23.25" customHeight="1">
      <c r="A116" s="1921" t="s">
        <v>70</v>
      </c>
      <c r="B116" s="1921"/>
      <c r="C116" s="1921"/>
      <c r="D116" s="1921"/>
      <c r="E116" s="1921"/>
      <c r="F116" s="1921"/>
      <c r="G116" s="1921"/>
      <c r="H116" s="1921"/>
      <c r="I116" s="1921"/>
      <c r="J116" s="1921"/>
      <c r="K116" s="1921"/>
      <c r="L116" s="1921"/>
      <c r="M116" s="1921"/>
      <c r="N116" s="1921"/>
      <c r="O116" s="1921"/>
    </row>
    <row r="117" spans="1:17" ht="24.75" customHeight="1">
      <c r="A117" s="1921"/>
      <c r="B117" s="1921"/>
      <c r="C117" s="1921"/>
      <c r="D117" s="1921"/>
      <c r="E117" s="1921"/>
      <c r="F117" s="1921"/>
      <c r="G117" s="1921"/>
      <c r="H117" s="1921"/>
      <c r="I117" s="1921"/>
      <c r="J117" s="1921"/>
      <c r="K117" s="1921"/>
      <c r="L117" s="1921"/>
      <c r="M117" s="1921"/>
      <c r="N117" s="1921"/>
      <c r="O117" s="1921"/>
    </row>
  </sheetData>
  <mergeCells count="10">
    <mergeCell ref="O98:O99"/>
    <mergeCell ref="A116:O116"/>
    <mergeCell ref="A117:O117"/>
    <mergeCell ref="N5:N6"/>
    <mergeCell ref="N28:N29"/>
    <mergeCell ref="N52:N53"/>
    <mergeCell ref="A72:M72"/>
    <mergeCell ref="A73:M73"/>
    <mergeCell ref="C75:L75"/>
    <mergeCell ref="M75:M76"/>
  </mergeCells>
  <pageMargins left="0.7" right="0.7" top="0.75" bottom="0.75" header="0.3" footer="0.3"/>
  <pageSetup paperSize="9" scale="52" orientation="landscape" r:id="rId1"/>
  <headerFooter alignWithMargins="0"/>
  <rowBreaks count="4" manualBreakCount="4">
    <brk id="23" max="16383" man="1"/>
    <brk id="46" max="16383" man="1"/>
    <brk id="71" max="16383" man="1"/>
    <brk id="93"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2"/>
  <sheetViews>
    <sheetView zoomScale="85" zoomScaleNormal="85" zoomScaleSheetLayoutView="115" workbookViewId="0"/>
  </sheetViews>
  <sheetFormatPr baseColWidth="10" defaultColWidth="11.42578125" defaultRowHeight="15"/>
  <cols>
    <col min="1" max="1" width="9.140625" style="75" customWidth="1"/>
    <col min="2" max="2" width="8.5703125" style="75" customWidth="1"/>
    <col min="3" max="256" width="11.42578125" style="75"/>
    <col min="257" max="257" width="9.140625" style="75" customWidth="1"/>
    <col min="258" max="258" width="8.5703125" style="75" customWidth="1"/>
    <col min="259" max="512" width="11.42578125" style="75"/>
    <col min="513" max="513" width="9.140625" style="75" customWidth="1"/>
    <col min="514" max="514" width="8.5703125" style="75" customWidth="1"/>
    <col min="515" max="768" width="11.42578125" style="75"/>
    <col min="769" max="769" width="9.140625" style="75" customWidth="1"/>
    <col min="770" max="770" width="8.5703125" style="75" customWidth="1"/>
    <col min="771" max="1024" width="11.42578125" style="75"/>
    <col min="1025" max="1025" width="9.140625" style="75" customWidth="1"/>
    <col min="1026" max="1026" width="8.5703125" style="75" customWidth="1"/>
    <col min="1027" max="1280" width="11.42578125" style="75"/>
    <col min="1281" max="1281" width="9.140625" style="75" customWidth="1"/>
    <col min="1282" max="1282" width="8.5703125" style="75" customWidth="1"/>
    <col min="1283" max="1536" width="11.42578125" style="75"/>
    <col min="1537" max="1537" width="9.140625" style="75" customWidth="1"/>
    <col min="1538" max="1538" width="8.5703125" style="75" customWidth="1"/>
    <col min="1539" max="1792" width="11.42578125" style="75"/>
    <col min="1793" max="1793" width="9.140625" style="75" customWidth="1"/>
    <col min="1794" max="1794" width="8.5703125" style="75" customWidth="1"/>
    <col min="1795" max="2048" width="11.42578125" style="75"/>
    <col min="2049" max="2049" width="9.140625" style="75" customWidth="1"/>
    <col min="2050" max="2050" width="8.5703125" style="75" customWidth="1"/>
    <col min="2051" max="2304" width="11.42578125" style="75"/>
    <col min="2305" max="2305" width="9.140625" style="75" customWidth="1"/>
    <col min="2306" max="2306" width="8.5703125" style="75" customWidth="1"/>
    <col min="2307" max="2560" width="11.42578125" style="75"/>
    <col min="2561" max="2561" width="9.140625" style="75" customWidth="1"/>
    <col min="2562" max="2562" width="8.5703125" style="75" customWidth="1"/>
    <col min="2563" max="2816" width="11.42578125" style="75"/>
    <col min="2817" max="2817" width="9.140625" style="75" customWidth="1"/>
    <col min="2818" max="2818" width="8.5703125" style="75" customWidth="1"/>
    <col min="2819" max="3072" width="11.42578125" style="75"/>
    <col min="3073" max="3073" width="9.140625" style="75" customWidth="1"/>
    <col min="3074" max="3074" width="8.5703125" style="75" customWidth="1"/>
    <col min="3075" max="3328" width="11.42578125" style="75"/>
    <col min="3329" max="3329" width="9.140625" style="75" customWidth="1"/>
    <col min="3330" max="3330" width="8.5703125" style="75" customWidth="1"/>
    <col min="3331" max="3584" width="11.42578125" style="75"/>
    <col min="3585" max="3585" width="9.140625" style="75" customWidth="1"/>
    <col min="3586" max="3586" width="8.5703125" style="75" customWidth="1"/>
    <col min="3587" max="3840" width="11.42578125" style="75"/>
    <col min="3841" max="3841" width="9.140625" style="75" customWidth="1"/>
    <col min="3842" max="3842" width="8.5703125" style="75" customWidth="1"/>
    <col min="3843" max="4096" width="11.42578125" style="75"/>
    <col min="4097" max="4097" width="9.140625" style="75" customWidth="1"/>
    <col min="4098" max="4098" width="8.5703125" style="75" customWidth="1"/>
    <col min="4099" max="4352" width="11.42578125" style="75"/>
    <col min="4353" max="4353" width="9.140625" style="75" customWidth="1"/>
    <col min="4354" max="4354" width="8.5703125" style="75" customWidth="1"/>
    <col min="4355" max="4608" width="11.42578125" style="75"/>
    <col min="4609" max="4609" width="9.140625" style="75" customWidth="1"/>
    <col min="4610" max="4610" width="8.5703125" style="75" customWidth="1"/>
    <col min="4611" max="4864" width="11.42578125" style="75"/>
    <col min="4865" max="4865" width="9.140625" style="75" customWidth="1"/>
    <col min="4866" max="4866" width="8.5703125" style="75" customWidth="1"/>
    <col min="4867" max="5120" width="11.42578125" style="75"/>
    <col min="5121" max="5121" width="9.140625" style="75" customWidth="1"/>
    <col min="5122" max="5122" width="8.5703125" style="75" customWidth="1"/>
    <col min="5123" max="5376" width="11.42578125" style="75"/>
    <col min="5377" max="5377" width="9.140625" style="75" customWidth="1"/>
    <col min="5378" max="5378" width="8.5703125" style="75" customWidth="1"/>
    <col min="5379" max="5632" width="11.42578125" style="75"/>
    <col min="5633" max="5633" width="9.140625" style="75" customWidth="1"/>
    <col min="5634" max="5634" width="8.5703125" style="75" customWidth="1"/>
    <col min="5635" max="5888" width="11.42578125" style="75"/>
    <col min="5889" max="5889" width="9.140625" style="75" customWidth="1"/>
    <col min="5890" max="5890" width="8.5703125" style="75" customWidth="1"/>
    <col min="5891" max="6144" width="11.42578125" style="75"/>
    <col min="6145" max="6145" width="9.140625" style="75" customWidth="1"/>
    <col min="6146" max="6146" width="8.5703125" style="75" customWidth="1"/>
    <col min="6147" max="6400" width="11.42578125" style="75"/>
    <col min="6401" max="6401" width="9.140625" style="75" customWidth="1"/>
    <col min="6402" max="6402" width="8.5703125" style="75" customWidth="1"/>
    <col min="6403" max="6656" width="11.42578125" style="75"/>
    <col min="6657" max="6657" width="9.140625" style="75" customWidth="1"/>
    <col min="6658" max="6658" width="8.5703125" style="75" customWidth="1"/>
    <col min="6659" max="6912" width="11.42578125" style="75"/>
    <col min="6913" max="6913" width="9.140625" style="75" customWidth="1"/>
    <col min="6914" max="6914" width="8.5703125" style="75" customWidth="1"/>
    <col min="6915" max="7168" width="11.42578125" style="75"/>
    <col min="7169" max="7169" width="9.140625" style="75" customWidth="1"/>
    <col min="7170" max="7170" width="8.5703125" style="75" customWidth="1"/>
    <col min="7171" max="7424" width="11.42578125" style="75"/>
    <col min="7425" max="7425" width="9.140625" style="75" customWidth="1"/>
    <col min="7426" max="7426" width="8.5703125" style="75" customWidth="1"/>
    <col min="7427" max="7680" width="11.42578125" style="75"/>
    <col min="7681" max="7681" width="9.140625" style="75" customWidth="1"/>
    <col min="7682" max="7682" width="8.5703125" style="75" customWidth="1"/>
    <col min="7683" max="7936" width="11.42578125" style="75"/>
    <col min="7937" max="7937" width="9.140625" style="75" customWidth="1"/>
    <col min="7938" max="7938" width="8.5703125" style="75" customWidth="1"/>
    <col min="7939" max="8192" width="11.42578125" style="75"/>
    <col min="8193" max="8193" width="9.140625" style="75" customWidth="1"/>
    <col min="8194" max="8194" width="8.5703125" style="75" customWidth="1"/>
    <col min="8195" max="8448" width="11.42578125" style="75"/>
    <col min="8449" max="8449" width="9.140625" style="75" customWidth="1"/>
    <col min="8450" max="8450" width="8.5703125" style="75" customWidth="1"/>
    <col min="8451" max="8704" width="11.42578125" style="75"/>
    <col min="8705" max="8705" width="9.140625" style="75" customWidth="1"/>
    <col min="8706" max="8706" width="8.5703125" style="75" customWidth="1"/>
    <col min="8707" max="8960" width="11.42578125" style="75"/>
    <col min="8961" max="8961" width="9.140625" style="75" customWidth="1"/>
    <col min="8962" max="8962" width="8.5703125" style="75" customWidth="1"/>
    <col min="8963" max="9216" width="11.42578125" style="75"/>
    <col min="9217" max="9217" width="9.140625" style="75" customWidth="1"/>
    <col min="9218" max="9218" width="8.5703125" style="75" customWidth="1"/>
    <col min="9219" max="9472" width="11.42578125" style="75"/>
    <col min="9473" max="9473" width="9.140625" style="75" customWidth="1"/>
    <col min="9474" max="9474" width="8.5703125" style="75" customWidth="1"/>
    <col min="9475" max="9728" width="11.42578125" style="75"/>
    <col min="9729" max="9729" width="9.140625" style="75" customWidth="1"/>
    <col min="9730" max="9730" width="8.5703125" style="75" customWidth="1"/>
    <col min="9731" max="9984" width="11.42578125" style="75"/>
    <col min="9985" max="9985" width="9.140625" style="75" customWidth="1"/>
    <col min="9986" max="9986" width="8.5703125" style="75" customWidth="1"/>
    <col min="9987" max="10240" width="11.42578125" style="75"/>
    <col min="10241" max="10241" width="9.140625" style="75" customWidth="1"/>
    <col min="10242" max="10242" width="8.5703125" style="75" customWidth="1"/>
    <col min="10243" max="10496" width="11.42578125" style="75"/>
    <col min="10497" max="10497" width="9.140625" style="75" customWidth="1"/>
    <col min="10498" max="10498" width="8.5703125" style="75" customWidth="1"/>
    <col min="10499" max="10752" width="11.42578125" style="75"/>
    <col min="10753" max="10753" width="9.140625" style="75" customWidth="1"/>
    <col min="10754" max="10754" width="8.5703125" style="75" customWidth="1"/>
    <col min="10755" max="11008" width="11.42578125" style="75"/>
    <col min="11009" max="11009" width="9.140625" style="75" customWidth="1"/>
    <col min="11010" max="11010" width="8.5703125" style="75" customWidth="1"/>
    <col min="11011" max="11264" width="11.42578125" style="75"/>
    <col min="11265" max="11265" width="9.140625" style="75" customWidth="1"/>
    <col min="11266" max="11266" width="8.5703125" style="75" customWidth="1"/>
    <col min="11267" max="11520" width="11.42578125" style="75"/>
    <col min="11521" max="11521" width="9.140625" style="75" customWidth="1"/>
    <col min="11522" max="11522" width="8.5703125" style="75" customWidth="1"/>
    <col min="11523" max="11776" width="11.42578125" style="75"/>
    <col min="11777" max="11777" width="9.140625" style="75" customWidth="1"/>
    <col min="11778" max="11778" width="8.5703125" style="75" customWidth="1"/>
    <col min="11779" max="12032" width="11.42578125" style="75"/>
    <col min="12033" max="12033" width="9.140625" style="75" customWidth="1"/>
    <col min="12034" max="12034" width="8.5703125" style="75" customWidth="1"/>
    <col min="12035" max="12288" width="11.42578125" style="75"/>
    <col min="12289" max="12289" width="9.140625" style="75" customWidth="1"/>
    <col min="12290" max="12290" width="8.5703125" style="75" customWidth="1"/>
    <col min="12291" max="12544" width="11.42578125" style="75"/>
    <col min="12545" max="12545" width="9.140625" style="75" customWidth="1"/>
    <col min="12546" max="12546" width="8.5703125" style="75" customWidth="1"/>
    <col min="12547" max="12800" width="11.42578125" style="75"/>
    <col min="12801" max="12801" width="9.140625" style="75" customWidth="1"/>
    <col min="12802" max="12802" width="8.5703125" style="75" customWidth="1"/>
    <col min="12803" max="13056" width="11.42578125" style="75"/>
    <col min="13057" max="13057" width="9.140625" style="75" customWidth="1"/>
    <col min="13058" max="13058" width="8.5703125" style="75" customWidth="1"/>
    <col min="13059" max="13312" width="11.42578125" style="75"/>
    <col min="13313" max="13313" width="9.140625" style="75" customWidth="1"/>
    <col min="13314" max="13314" width="8.5703125" style="75" customWidth="1"/>
    <col min="13315" max="13568" width="11.42578125" style="75"/>
    <col min="13569" max="13569" width="9.140625" style="75" customWidth="1"/>
    <col min="13570" max="13570" width="8.5703125" style="75" customWidth="1"/>
    <col min="13571" max="13824" width="11.42578125" style="75"/>
    <col min="13825" max="13825" width="9.140625" style="75" customWidth="1"/>
    <col min="13826" max="13826" width="8.5703125" style="75" customWidth="1"/>
    <col min="13827" max="14080" width="11.42578125" style="75"/>
    <col min="14081" max="14081" width="9.140625" style="75" customWidth="1"/>
    <col min="14082" max="14082" width="8.5703125" style="75" customWidth="1"/>
    <col min="14083" max="14336" width="11.42578125" style="75"/>
    <col min="14337" max="14337" width="9.140625" style="75" customWidth="1"/>
    <col min="14338" max="14338" width="8.5703125" style="75" customWidth="1"/>
    <col min="14339" max="14592" width="11.42578125" style="75"/>
    <col min="14593" max="14593" width="9.140625" style="75" customWidth="1"/>
    <col min="14594" max="14594" width="8.5703125" style="75" customWidth="1"/>
    <col min="14595" max="14848" width="11.42578125" style="75"/>
    <col min="14849" max="14849" width="9.140625" style="75" customWidth="1"/>
    <col min="14850" max="14850" width="8.5703125" style="75" customWidth="1"/>
    <col min="14851" max="15104" width="11.42578125" style="75"/>
    <col min="15105" max="15105" width="9.140625" style="75" customWidth="1"/>
    <col min="15106" max="15106" width="8.5703125" style="75" customWidth="1"/>
    <col min="15107" max="15360" width="11.42578125" style="75"/>
    <col min="15361" max="15361" width="9.140625" style="75" customWidth="1"/>
    <col min="15362" max="15362" width="8.5703125" style="75" customWidth="1"/>
    <col min="15363" max="15616" width="11.42578125" style="75"/>
    <col min="15617" max="15617" width="9.140625" style="75" customWidth="1"/>
    <col min="15618" max="15618" width="8.5703125" style="75" customWidth="1"/>
    <col min="15619" max="15872" width="11.42578125" style="75"/>
    <col min="15873" max="15873" width="9.140625" style="75" customWidth="1"/>
    <col min="15874" max="15874" width="8.5703125" style="75" customWidth="1"/>
    <col min="15875" max="16128" width="11.42578125" style="75"/>
    <col min="16129" max="16129" width="9.140625" style="75" customWidth="1"/>
    <col min="16130" max="16130" width="8.5703125" style="75" customWidth="1"/>
    <col min="16131" max="16384" width="11.42578125" style="75"/>
  </cols>
  <sheetData>
    <row r="1" spans="1:16" ht="20.25" customHeight="1">
      <c r="A1" s="1"/>
      <c r="B1" s="62"/>
    </row>
    <row r="2" spans="1:16" ht="27.75">
      <c r="A2" s="1926" t="s">
        <v>71</v>
      </c>
      <c r="B2" s="1926"/>
      <c r="C2" s="1926"/>
      <c r="D2" s="1926"/>
      <c r="E2" s="1926"/>
      <c r="F2" s="1926"/>
      <c r="G2" s="1926"/>
      <c r="H2" s="1926"/>
      <c r="I2" s="1926"/>
      <c r="J2" s="1926"/>
      <c r="K2" s="1926"/>
      <c r="L2" s="1926"/>
      <c r="M2" s="1926"/>
      <c r="N2" s="1926"/>
      <c r="O2" s="1926"/>
      <c r="P2" s="123"/>
    </row>
    <row r="3" spans="1:16" ht="15.75" thickBot="1">
      <c r="A3" s="86"/>
      <c r="B3" s="86"/>
      <c r="P3" s="124"/>
    </row>
    <row r="4" spans="1:16">
      <c r="A4" s="90"/>
      <c r="B4" s="90"/>
      <c r="C4" s="125">
        <v>44712</v>
      </c>
      <c r="D4" s="125">
        <v>44742</v>
      </c>
      <c r="E4" s="125">
        <v>44773</v>
      </c>
      <c r="F4" s="125">
        <v>44804</v>
      </c>
      <c r="G4" s="125">
        <v>44834</v>
      </c>
      <c r="H4" s="125">
        <v>44865</v>
      </c>
      <c r="I4" s="125">
        <v>44895</v>
      </c>
      <c r="J4" s="125">
        <v>44926</v>
      </c>
      <c r="K4" s="125">
        <v>44957</v>
      </c>
      <c r="L4" s="125">
        <v>44985</v>
      </c>
      <c r="M4" s="125">
        <v>45016</v>
      </c>
      <c r="N4" s="125">
        <v>45046</v>
      </c>
      <c r="O4" s="125">
        <v>45077</v>
      </c>
      <c r="P4" s="124"/>
    </row>
    <row r="5" spans="1:16">
      <c r="A5" s="107" t="s">
        <v>17</v>
      </c>
      <c r="B5" s="126"/>
      <c r="C5" s="127">
        <v>1014467</v>
      </c>
      <c r="D5" s="127">
        <v>1014653</v>
      </c>
      <c r="E5" s="127">
        <v>1014282</v>
      </c>
      <c r="F5" s="127">
        <v>1014075</v>
      </c>
      <c r="G5" s="127">
        <v>1013900</v>
      </c>
      <c r="H5" s="127">
        <v>1013428</v>
      </c>
      <c r="I5" s="127">
        <v>1012883</v>
      </c>
      <c r="J5" s="127">
        <v>1012781</v>
      </c>
      <c r="K5" s="127">
        <v>1012732</v>
      </c>
      <c r="L5" s="127">
        <v>1012969</v>
      </c>
      <c r="M5" s="127">
        <v>1013323</v>
      </c>
      <c r="N5" s="127">
        <v>1013298</v>
      </c>
      <c r="O5" s="127">
        <v>1014218</v>
      </c>
      <c r="P5" s="124"/>
    </row>
    <row r="6" spans="1:16">
      <c r="A6" s="107"/>
      <c r="B6" s="90" t="s">
        <v>72</v>
      </c>
      <c r="C6" s="128">
        <v>3504</v>
      </c>
      <c r="D6" s="128">
        <v>3573</v>
      </c>
      <c r="E6" s="128">
        <v>3528</v>
      </c>
      <c r="F6" s="128">
        <v>3521</v>
      </c>
      <c r="G6" s="128">
        <v>3598</v>
      </c>
      <c r="H6" s="128">
        <v>3641</v>
      </c>
      <c r="I6" s="128">
        <v>3689</v>
      </c>
      <c r="J6" s="128">
        <v>3734</v>
      </c>
      <c r="K6" s="128">
        <v>3778</v>
      </c>
      <c r="L6" s="128">
        <v>3841</v>
      </c>
      <c r="M6" s="128">
        <v>3875</v>
      </c>
      <c r="N6" s="128">
        <v>3955</v>
      </c>
      <c r="O6" s="128">
        <v>4058</v>
      </c>
      <c r="P6" s="124"/>
    </row>
    <row r="7" spans="1:16">
      <c r="A7" s="90"/>
      <c r="B7" s="90" t="s">
        <v>73</v>
      </c>
      <c r="C7" s="128">
        <v>17582</v>
      </c>
      <c r="D7" s="128">
        <v>17929</v>
      </c>
      <c r="E7" s="128">
        <v>16594</v>
      </c>
      <c r="F7" s="128">
        <v>16867</v>
      </c>
      <c r="G7" s="128">
        <v>17373</v>
      </c>
      <c r="H7" s="128">
        <v>17686</v>
      </c>
      <c r="I7" s="128">
        <v>17982</v>
      </c>
      <c r="J7" s="128">
        <v>18190</v>
      </c>
      <c r="K7" s="128">
        <v>18345</v>
      </c>
      <c r="L7" s="128">
        <v>18563</v>
      </c>
      <c r="M7" s="128">
        <v>18816</v>
      </c>
      <c r="N7" s="128">
        <v>18960</v>
      </c>
      <c r="O7" s="128">
        <v>19270</v>
      </c>
      <c r="P7" s="124"/>
    </row>
    <row r="8" spans="1:16">
      <c r="A8" s="90"/>
      <c r="B8" s="90" t="s">
        <v>74</v>
      </c>
      <c r="C8" s="128">
        <v>974736</v>
      </c>
      <c r="D8" s="128">
        <v>973729</v>
      </c>
      <c r="E8" s="128">
        <v>975631</v>
      </c>
      <c r="F8" s="128">
        <v>974598</v>
      </c>
      <c r="G8" s="128">
        <v>973184</v>
      </c>
      <c r="H8" s="128">
        <v>971715</v>
      </c>
      <c r="I8" s="128">
        <v>970093</v>
      </c>
      <c r="J8" s="128">
        <v>969028</v>
      </c>
      <c r="K8" s="128">
        <v>968228</v>
      </c>
      <c r="L8" s="128">
        <v>967487</v>
      </c>
      <c r="M8" s="128">
        <v>966777</v>
      </c>
      <c r="N8" s="128">
        <v>966429</v>
      </c>
      <c r="O8" s="128">
        <v>965901</v>
      </c>
      <c r="P8" s="124"/>
    </row>
    <row r="9" spans="1:16">
      <c r="A9" s="108"/>
      <c r="B9" s="108" t="s">
        <v>75</v>
      </c>
      <c r="C9" s="129">
        <v>18645</v>
      </c>
      <c r="D9" s="129">
        <v>19422</v>
      </c>
      <c r="E9" s="129">
        <v>18529</v>
      </c>
      <c r="F9" s="129">
        <v>19089</v>
      </c>
      <c r="G9" s="129">
        <v>19745</v>
      </c>
      <c r="H9" s="129">
        <v>20386</v>
      </c>
      <c r="I9" s="129">
        <v>21119</v>
      </c>
      <c r="J9" s="129">
        <v>21829</v>
      </c>
      <c r="K9" s="129">
        <v>22381</v>
      </c>
      <c r="L9" s="129">
        <v>23078</v>
      </c>
      <c r="M9" s="129">
        <v>23855</v>
      </c>
      <c r="N9" s="129">
        <v>23954</v>
      </c>
      <c r="O9" s="129">
        <v>24989</v>
      </c>
      <c r="P9" s="124"/>
    </row>
    <row r="10" spans="1:16">
      <c r="A10" s="107" t="s">
        <v>20</v>
      </c>
      <c r="B10" s="90"/>
      <c r="C10" s="127">
        <v>3367810</v>
      </c>
      <c r="D10" s="127">
        <v>3419381</v>
      </c>
      <c r="E10" s="127">
        <v>3468216</v>
      </c>
      <c r="F10" s="127">
        <v>3521083</v>
      </c>
      <c r="G10" s="127">
        <v>3578515</v>
      </c>
      <c r="H10" s="127">
        <v>3634898</v>
      </c>
      <c r="I10" s="127">
        <v>3680194</v>
      </c>
      <c r="J10" s="127">
        <v>3716181</v>
      </c>
      <c r="K10" s="127">
        <v>3764987</v>
      </c>
      <c r="L10" s="127">
        <v>3807321</v>
      </c>
      <c r="M10" s="127">
        <v>3851633</v>
      </c>
      <c r="N10" s="127">
        <v>3886246</v>
      </c>
      <c r="O10" s="127">
        <v>3930037</v>
      </c>
      <c r="P10" s="124"/>
    </row>
    <row r="11" spans="1:16">
      <c r="A11" s="107"/>
      <c r="B11" s="90" t="s">
        <v>72</v>
      </c>
      <c r="C11" s="128">
        <v>75693</v>
      </c>
      <c r="D11" s="128">
        <v>76428</v>
      </c>
      <c r="E11" s="128">
        <v>77082</v>
      </c>
      <c r="F11" s="128">
        <v>77900</v>
      </c>
      <c r="G11" s="128">
        <v>78786</v>
      </c>
      <c r="H11" s="128">
        <v>79578</v>
      </c>
      <c r="I11" s="128">
        <v>80315</v>
      </c>
      <c r="J11" s="128">
        <v>81096</v>
      </c>
      <c r="K11" s="128">
        <v>81734</v>
      </c>
      <c r="L11" s="128">
        <v>82396</v>
      </c>
      <c r="M11" s="128">
        <v>83048</v>
      </c>
      <c r="N11" s="128">
        <v>83632</v>
      </c>
      <c r="O11" s="128">
        <v>84668</v>
      </c>
      <c r="P11" s="124"/>
    </row>
    <row r="12" spans="1:16">
      <c r="A12" s="90"/>
      <c r="B12" s="90" t="s">
        <v>73</v>
      </c>
      <c r="C12" s="128">
        <v>162075</v>
      </c>
      <c r="D12" s="128">
        <v>163049</v>
      </c>
      <c r="E12" s="128">
        <v>162703</v>
      </c>
      <c r="F12" s="128">
        <v>162776</v>
      </c>
      <c r="G12" s="128">
        <v>163243</v>
      </c>
      <c r="H12" s="128">
        <v>163607</v>
      </c>
      <c r="I12" s="128">
        <v>164012</v>
      </c>
      <c r="J12" s="128">
        <v>164509</v>
      </c>
      <c r="K12" s="128">
        <v>164857</v>
      </c>
      <c r="L12" s="128">
        <v>165175</v>
      </c>
      <c r="M12" s="128">
        <v>165472</v>
      </c>
      <c r="N12" s="128">
        <v>165876</v>
      </c>
      <c r="O12" s="128">
        <v>166435</v>
      </c>
      <c r="P12" s="124"/>
    </row>
    <row r="13" spans="1:16">
      <c r="A13" s="90"/>
      <c r="B13" s="90" t="s">
        <v>74</v>
      </c>
      <c r="C13" s="128">
        <v>3018942</v>
      </c>
      <c r="D13" s="128">
        <v>3068114</v>
      </c>
      <c r="E13" s="128">
        <v>3119540</v>
      </c>
      <c r="F13" s="128">
        <v>3171204</v>
      </c>
      <c r="G13" s="128">
        <v>3227369</v>
      </c>
      <c r="H13" s="128">
        <v>3282246</v>
      </c>
      <c r="I13" s="128">
        <v>3326124</v>
      </c>
      <c r="J13" s="128">
        <v>3360512</v>
      </c>
      <c r="K13" s="128">
        <v>3408171</v>
      </c>
      <c r="L13" s="128">
        <v>3449270</v>
      </c>
      <c r="M13" s="128">
        <v>3492324</v>
      </c>
      <c r="N13" s="128">
        <v>3525661</v>
      </c>
      <c r="O13" s="128">
        <v>3567464</v>
      </c>
      <c r="P13" s="124"/>
    </row>
    <row r="14" spans="1:16">
      <c r="A14" s="108"/>
      <c r="B14" s="108" t="s">
        <v>75</v>
      </c>
      <c r="C14" s="129">
        <v>111100</v>
      </c>
      <c r="D14" s="129">
        <v>111790</v>
      </c>
      <c r="E14" s="129">
        <v>108891</v>
      </c>
      <c r="F14" s="129">
        <v>109203</v>
      </c>
      <c r="G14" s="129">
        <v>109117</v>
      </c>
      <c r="H14" s="129">
        <v>109467</v>
      </c>
      <c r="I14" s="129">
        <v>109743</v>
      </c>
      <c r="J14" s="129">
        <v>110064</v>
      </c>
      <c r="K14" s="129">
        <v>110225</v>
      </c>
      <c r="L14" s="129">
        <v>110480</v>
      </c>
      <c r="M14" s="129">
        <v>110789</v>
      </c>
      <c r="N14" s="129">
        <v>111077</v>
      </c>
      <c r="O14" s="129">
        <v>111470</v>
      </c>
      <c r="P14" s="124"/>
    </row>
    <row r="15" spans="1:16">
      <c r="A15" s="109" t="s">
        <v>27</v>
      </c>
      <c r="B15" s="90"/>
      <c r="C15" s="127">
        <v>2348549</v>
      </c>
      <c r="D15" s="127">
        <v>2347956</v>
      </c>
      <c r="E15" s="127">
        <v>2347133</v>
      </c>
      <c r="F15" s="127">
        <v>2346805</v>
      </c>
      <c r="G15" s="127">
        <v>2346509</v>
      </c>
      <c r="H15" s="127">
        <v>2345808</v>
      </c>
      <c r="I15" s="127">
        <v>2345194</v>
      </c>
      <c r="J15" s="127">
        <v>2344701</v>
      </c>
      <c r="K15" s="127">
        <v>2344355</v>
      </c>
      <c r="L15" s="127">
        <v>2343744</v>
      </c>
      <c r="M15" s="127">
        <v>2343011</v>
      </c>
      <c r="N15" s="127">
        <v>2342878</v>
      </c>
      <c r="O15" s="127">
        <v>2341613</v>
      </c>
      <c r="P15" s="124"/>
    </row>
    <row r="16" spans="1:16">
      <c r="A16" s="109"/>
      <c r="B16" s="90" t="s">
        <v>72</v>
      </c>
      <c r="C16" s="128">
        <v>26403</v>
      </c>
      <c r="D16" s="128">
        <v>26681</v>
      </c>
      <c r="E16" s="128">
        <v>27380</v>
      </c>
      <c r="F16" s="128">
        <v>27840</v>
      </c>
      <c r="G16" s="128">
        <v>28221</v>
      </c>
      <c r="H16" s="128">
        <v>28525</v>
      </c>
      <c r="I16" s="128">
        <v>29165</v>
      </c>
      <c r="J16" s="128">
        <v>29304</v>
      </c>
      <c r="K16" s="128">
        <v>29846</v>
      </c>
      <c r="L16" s="128">
        <v>30248</v>
      </c>
      <c r="M16" s="128">
        <v>30634</v>
      </c>
      <c r="N16" s="128">
        <v>31178</v>
      </c>
      <c r="O16" s="128">
        <v>31939</v>
      </c>
      <c r="P16" s="124"/>
    </row>
    <row r="17" spans="1:16">
      <c r="A17" s="90"/>
      <c r="B17" s="90" t="s">
        <v>73</v>
      </c>
      <c r="C17" s="128">
        <v>83478</v>
      </c>
      <c r="D17" s="128">
        <v>84151</v>
      </c>
      <c r="E17" s="128">
        <v>83882</v>
      </c>
      <c r="F17" s="128">
        <v>84298</v>
      </c>
      <c r="G17" s="128">
        <v>84612</v>
      </c>
      <c r="H17" s="128">
        <v>85023</v>
      </c>
      <c r="I17" s="128">
        <v>85674</v>
      </c>
      <c r="J17" s="128">
        <v>86641</v>
      </c>
      <c r="K17" s="128">
        <v>87140</v>
      </c>
      <c r="L17" s="128">
        <v>87585</v>
      </c>
      <c r="M17" s="128">
        <v>87877</v>
      </c>
      <c r="N17" s="128">
        <v>88421</v>
      </c>
      <c r="O17" s="128">
        <v>88693</v>
      </c>
      <c r="P17" s="124"/>
    </row>
    <row r="18" spans="1:16">
      <c r="A18" s="90"/>
      <c r="B18" s="90" t="s">
        <v>74</v>
      </c>
      <c r="C18" s="128">
        <v>2182654</v>
      </c>
      <c r="D18" s="128">
        <v>2181132</v>
      </c>
      <c r="E18" s="128">
        <v>2181201</v>
      </c>
      <c r="F18" s="128">
        <v>2180265</v>
      </c>
      <c r="G18" s="128">
        <v>2179771</v>
      </c>
      <c r="H18" s="128">
        <v>2178259</v>
      </c>
      <c r="I18" s="128">
        <v>2176348</v>
      </c>
      <c r="J18" s="128">
        <v>2174765</v>
      </c>
      <c r="K18" s="128">
        <v>2173382</v>
      </c>
      <c r="L18" s="128">
        <v>2171986</v>
      </c>
      <c r="M18" s="128">
        <v>2170629</v>
      </c>
      <c r="N18" s="128">
        <v>2169389</v>
      </c>
      <c r="O18" s="128">
        <v>2167294</v>
      </c>
      <c r="P18" s="124"/>
    </row>
    <row r="19" spans="1:16">
      <c r="A19" s="108"/>
      <c r="B19" s="108" t="s">
        <v>75</v>
      </c>
      <c r="C19" s="129">
        <v>56014</v>
      </c>
      <c r="D19" s="129">
        <v>55992</v>
      </c>
      <c r="E19" s="129">
        <v>54670</v>
      </c>
      <c r="F19" s="129">
        <v>54402</v>
      </c>
      <c r="G19" s="129">
        <v>53905</v>
      </c>
      <c r="H19" s="129">
        <v>54001</v>
      </c>
      <c r="I19" s="129">
        <v>54007</v>
      </c>
      <c r="J19" s="129">
        <v>53991</v>
      </c>
      <c r="K19" s="129">
        <v>53987</v>
      </c>
      <c r="L19" s="129">
        <v>53925</v>
      </c>
      <c r="M19" s="129">
        <v>53871</v>
      </c>
      <c r="N19" s="129">
        <v>53890</v>
      </c>
      <c r="O19" s="129">
        <v>53687</v>
      </c>
      <c r="P19" s="124"/>
    </row>
    <row r="20" spans="1:16">
      <c r="A20" s="109" t="s">
        <v>22</v>
      </c>
      <c r="B20" s="90"/>
      <c r="C20" s="127">
        <v>1747832</v>
      </c>
      <c r="D20" s="127">
        <v>1747356</v>
      </c>
      <c r="E20" s="127">
        <v>1746671</v>
      </c>
      <c r="F20" s="127">
        <v>1745949</v>
      </c>
      <c r="G20" s="127">
        <v>1745220</v>
      </c>
      <c r="H20" s="127">
        <v>1744345</v>
      </c>
      <c r="I20" s="127">
        <v>1743458</v>
      </c>
      <c r="J20" s="127">
        <v>1742641</v>
      </c>
      <c r="K20" s="127">
        <v>1741853</v>
      </c>
      <c r="L20" s="127">
        <v>1741270</v>
      </c>
      <c r="M20" s="127">
        <v>1740288</v>
      </c>
      <c r="N20" s="127">
        <v>1739980</v>
      </c>
      <c r="O20" s="127">
        <v>1738721</v>
      </c>
      <c r="P20" s="124"/>
    </row>
    <row r="21" spans="1:16">
      <c r="A21" s="109"/>
      <c r="B21" s="90" t="s">
        <v>72</v>
      </c>
      <c r="C21" s="128">
        <v>38625</v>
      </c>
      <c r="D21" s="128">
        <v>39302</v>
      </c>
      <c r="E21" s="128">
        <v>39830</v>
      </c>
      <c r="F21" s="128">
        <v>40451</v>
      </c>
      <c r="G21" s="128">
        <v>41132</v>
      </c>
      <c r="H21" s="128">
        <v>41871</v>
      </c>
      <c r="I21" s="128">
        <v>42664</v>
      </c>
      <c r="J21" s="128">
        <v>43249</v>
      </c>
      <c r="K21" s="128">
        <v>43796</v>
      </c>
      <c r="L21" s="128">
        <v>44422</v>
      </c>
      <c r="M21" s="128">
        <v>44914</v>
      </c>
      <c r="N21" s="128">
        <v>45573</v>
      </c>
      <c r="O21" s="128">
        <v>46286</v>
      </c>
      <c r="P21" s="124"/>
    </row>
    <row r="22" spans="1:16">
      <c r="A22" s="90"/>
      <c r="B22" s="90" t="s">
        <v>73</v>
      </c>
      <c r="C22" s="128">
        <v>108323</v>
      </c>
      <c r="D22" s="128">
        <v>108872</v>
      </c>
      <c r="E22" s="128">
        <v>108651</v>
      </c>
      <c r="F22" s="128">
        <v>108697</v>
      </c>
      <c r="G22" s="128">
        <v>109097</v>
      </c>
      <c r="H22" s="128">
        <v>109638</v>
      </c>
      <c r="I22" s="128">
        <v>110360</v>
      </c>
      <c r="J22" s="128">
        <v>111060</v>
      </c>
      <c r="K22" s="128">
        <v>111722</v>
      </c>
      <c r="L22" s="128">
        <v>112293</v>
      </c>
      <c r="M22" s="128">
        <v>112672</v>
      </c>
      <c r="N22" s="128">
        <v>113373</v>
      </c>
      <c r="O22" s="128">
        <v>114044</v>
      </c>
      <c r="P22" s="124"/>
    </row>
    <row r="23" spans="1:16">
      <c r="A23" s="90"/>
      <c r="B23" s="90" t="s">
        <v>74</v>
      </c>
      <c r="C23" s="128">
        <v>1540060</v>
      </c>
      <c r="D23" s="128">
        <v>1538254</v>
      </c>
      <c r="E23" s="128">
        <v>1538609</v>
      </c>
      <c r="F23" s="128">
        <v>1537529</v>
      </c>
      <c r="G23" s="128">
        <v>1536105</v>
      </c>
      <c r="H23" s="128">
        <v>1533924</v>
      </c>
      <c r="I23" s="128">
        <v>1531448</v>
      </c>
      <c r="J23" s="128">
        <v>1529263</v>
      </c>
      <c r="K23" s="128">
        <v>1527350</v>
      </c>
      <c r="L23" s="128">
        <v>1525555</v>
      </c>
      <c r="M23" s="128">
        <v>1523762</v>
      </c>
      <c r="N23" s="128">
        <v>1522148</v>
      </c>
      <c r="O23" s="128">
        <v>1519758</v>
      </c>
      <c r="P23" s="124"/>
    </row>
    <row r="24" spans="1:16">
      <c r="A24" s="108"/>
      <c r="B24" s="108" t="s">
        <v>75</v>
      </c>
      <c r="C24" s="129">
        <v>60824</v>
      </c>
      <c r="D24" s="129">
        <v>60928</v>
      </c>
      <c r="E24" s="129">
        <v>59581</v>
      </c>
      <c r="F24" s="129">
        <v>59272</v>
      </c>
      <c r="G24" s="129">
        <v>58886</v>
      </c>
      <c r="H24" s="129">
        <v>58912</v>
      </c>
      <c r="I24" s="129">
        <v>58986</v>
      </c>
      <c r="J24" s="129">
        <v>59069</v>
      </c>
      <c r="K24" s="129">
        <v>58985</v>
      </c>
      <c r="L24" s="129">
        <v>59000</v>
      </c>
      <c r="M24" s="129">
        <v>58940</v>
      </c>
      <c r="N24" s="129">
        <v>58886</v>
      </c>
      <c r="O24" s="129">
        <v>58633</v>
      </c>
      <c r="P24" s="124"/>
    </row>
    <row r="25" spans="1:16" ht="18" customHeight="1">
      <c r="A25" s="109" t="s">
        <v>23</v>
      </c>
      <c r="B25" s="90"/>
      <c r="C25" s="99">
        <v>8478658</v>
      </c>
      <c r="D25" s="99">
        <v>8529346</v>
      </c>
      <c r="E25" s="99">
        <v>8576302</v>
      </c>
      <c r="F25" s="99">
        <v>8627912</v>
      </c>
      <c r="G25" s="99">
        <v>8684144</v>
      </c>
      <c r="H25" s="99">
        <v>8738479</v>
      </c>
      <c r="I25" s="99">
        <v>8781729</v>
      </c>
      <c r="J25" s="99">
        <v>8816304</v>
      </c>
      <c r="K25" s="99">
        <v>8863927</v>
      </c>
      <c r="L25" s="99">
        <v>8905304</v>
      </c>
      <c r="M25" s="99">
        <v>8948255</v>
      </c>
      <c r="N25" s="99">
        <v>8982402</v>
      </c>
      <c r="O25" s="99">
        <v>9024589</v>
      </c>
      <c r="P25" s="124"/>
    </row>
    <row r="26" spans="1:16">
      <c r="A26" s="109"/>
      <c r="B26" s="90" t="s">
        <v>72</v>
      </c>
      <c r="C26" s="130">
        <v>144225</v>
      </c>
      <c r="D26" s="130">
        <v>145984</v>
      </c>
      <c r="E26" s="130">
        <v>147820</v>
      </c>
      <c r="F26" s="130">
        <v>149712</v>
      </c>
      <c r="G26" s="130">
        <v>151737</v>
      </c>
      <c r="H26" s="130">
        <v>153615</v>
      </c>
      <c r="I26" s="130">
        <v>155833</v>
      </c>
      <c r="J26" s="130">
        <v>157383</v>
      </c>
      <c r="K26" s="130">
        <v>159154</v>
      </c>
      <c r="L26" s="130">
        <v>160907</v>
      </c>
      <c r="M26" s="130">
        <v>162471</v>
      </c>
      <c r="N26" s="130">
        <v>164338</v>
      </c>
      <c r="O26" s="130">
        <v>166951</v>
      </c>
      <c r="P26" s="124"/>
    </row>
    <row r="27" spans="1:16">
      <c r="A27" s="90"/>
      <c r="B27" s="90" t="s">
        <v>73</v>
      </c>
      <c r="C27" s="103">
        <v>371458</v>
      </c>
      <c r="D27" s="103">
        <v>374001</v>
      </c>
      <c r="E27" s="103">
        <v>371830</v>
      </c>
      <c r="F27" s="103">
        <v>372638</v>
      </c>
      <c r="G27" s="103">
        <v>374325</v>
      </c>
      <c r="H27" s="103">
        <v>375954</v>
      </c>
      <c r="I27" s="103">
        <v>378028</v>
      </c>
      <c r="J27" s="103">
        <v>380400</v>
      </c>
      <c r="K27" s="103">
        <v>382064</v>
      </c>
      <c r="L27" s="103">
        <v>383616</v>
      </c>
      <c r="M27" s="103">
        <v>384837</v>
      </c>
      <c r="N27" s="103">
        <v>386630</v>
      </c>
      <c r="O27" s="103">
        <v>388442</v>
      </c>
      <c r="P27" s="124"/>
    </row>
    <row r="28" spans="1:16">
      <c r="A28" s="90"/>
      <c r="B28" s="90" t="s">
        <v>74</v>
      </c>
      <c r="C28" s="103">
        <v>7716392</v>
      </c>
      <c r="D28" s="103">
        <v>7761229</v>
      </c>
      <c r="E28" s="103">
        <v>7814981</v>
      </c>
      <c r="F28" s="103">
        <v>7863596</v>
      </c>
      <c r="G28" s="103">
        <v>7916429</v>
      </c>
      <c r="H28" s="103">
        <v>7966144</v>
      </c>
      <c r="I28" s="103">
        <v>8004013</v>
      </c>
      <c r="J28" s="103">
        <v>8033568</v>
      </c>
      <c r="K28" s="103">
        <v>8077131</v>
      </c>
      <c r="L28" s="103">
        <v>8114298</v>
      </c>
      <c r="M28" s="103">
        <v>8153492</v>
      </c>
      <c r="N28" s="103">
        <v>8183627</v>
      </c>
      <c r="O28" s="103">
        <v>8220417</v>
      </c>
      <c r="P28" s="124"/>
    </row>
    <row r="29" spans="1:16">
      <c r="A29" s="114"/>
      <c r="B29" s="114" t="s">
        <v>75</v>
      </c>
      <c r="C29" s="103">
        <v>246583</v>
      </c>
      <c r="D29" s="103">
        <v>248132</v>
      </c>
      <c r="E29" s="103">
        <v>241671</v>
      </c>
      <c r="F29" s="103">
        <v>241966</v>
      </c>
      <c r="G29" s="103">
        <v>241653</v>
      </c>
      <c r="H29" s="103">
        <v>242766</v>
      </c>
      <c r="I29" s="103">
        <v>243855</v>
      </c>
      <c r="J29" s="103">
        <v>244953</v>
      </c>
      <c r="K29" s="103">
        <v>245578</v>
      </c>
      <c r="L29" s="103">
        <v>246483</v>
      </c>
      <c r="M29" s="103">
        <v>247455</v>
      </c>
      <c r="N29" s="103">
        <v>247807</v>
      </c>
      <c r="O29" s="103">
        <v>248779</v>
      </c>
      <c r="P29" s="124"/>
    </row>
    <row r="30" spans="1:16" ht="4.5" customHeight="1" thickBot="1">
      <c r="A30" s="111"/>
      <c r="B30" s="131"/>
      <c r="C30" s="131"/>
      <c r="D30" s="131"/>
      <c r="E30" s="131"/>
      <c r="F30" s="131"/>
      <c r="G30" s="131"/>
      <c r="H30" s="131"/>
      <c r="I30" s="131"/>
      <c r="J30" s="131"/>
      <c r="K30" s="131"/>
      <c r="L30" s="131"/>
      <c r="M30" s="131"/>
      <c r="N30" s="131"/>
      <c r="O30" s="131"/>
      <c r="P30" s="124"/>
    </row>
    <row r="31" spans="1:16" ht="6" customHeight="1">
      <c r="P31" s="124"/>
    </row>
    <row r="32" spans="1:16" ht="26.25" customHeight="1">
      <c r="B32" s="1921" t="s">
        <v>76</v>
      </c>
      <c r="C32" s="1921"/>
      <c r="D32" s="1921"/>
      <c r="E32" s="1921"/>
      <c r="F32" s="1921"/>
      <c r="G32" s="1921"/>
      <c r="H32" s="1921"/>
      <c r="I32" s="1921"/>
      <c r="J32" s="1921"/>
      <c r="K32" s="1921"/>
      <c r="L32" s="1921"/>
      <c r="M32" s="1921"/>
      <c r="N32" s="1921"/>
      <c r="O32" s="1921"/>
      <c r="P32" s="132"/>
    </row>
  </sheetData>
  <mergeCells count="2">
    <mergeCell ref="A2:O2"/>
    <mergeCell ref="B32:O32"/>
  </mergeCells>
  <pageMargins left="0.7" right="0.7" top="0.75" bottom="0.75" header="0.3" footer="0.3"/>
  <pageSetup paperSize="9" scale="53"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0"/>
  <sheetViews>
    <sheetView zoomScaleNormal="100" workbookViewId="0"/>
  </sheetViews>
  <sheetFormatPr baseColWidth="10" defaultColWidth="9.140625" defaultRowHeight="12.75"/>
  <cols>
    <col min="1" max="1" width="21.140625" style="133" customWidth="1"/>
    <col min="2" max="2" width="15" style="133" customWidth="1"/>
    <col min="3" max="15" width="10.140625" style="133" customWidth="1"/>
    <col min="16" max="16" width="10" style="133" bestFit="1" customWidth="1"/>
    <col min="17" max="256" width="9.140625" style="133"/>
    <col min="257" max="257" width="21.140625" style="133" customWidth="1"/>
    <col min="258" max="258" width="15" style="133" customWidth="1"/>
    <col min="259" max="271" width="10.140625" style="133" customWidth="1"/>
    <col min="272" max="272" width="10" style="133" bestFit="1" customWidth="1"/>
    <col min="273" max="512" width="9.140625" style="133"/>
    <col min="513" max="513" width="21.140625" style="133" customWidth="1"/>
    <col min="514" max="514" width="15" style="133" customWidth="1"/>
    <col min="515" max="527" width="10.140625" style="133" customWidth="1"/>
    <col min="528" max="528" width="10" style="133" bestFit="1" customWidth="1"/>
    <col min="529" max="768" width="9.140625" style="133"/>
    <col min="769" max="769" width="21.140625" style="133" customWidth="1"/>
    <col min="770" max="770" width="15" style="133" customWidth="1"/>
    <col min="771" max="783" width="10.140625" style="133" customWidth="1"/>
    <col min="784" max="784" width="10" style="133" bestFit="1" customWidth="1"/>
    <col min="785" max="1024" width="9.140625" style="133"/>
    <col min="1025" max="1025" width="21.140625" style="133" customWidth="1"/>
    <col min="1026" max="1026" width="15" style="133" customWidth="1"/>
    <col min="1027" max="1039" width="10.140625" style="133" customWidth="1"/>
    <col min="1040" max="1040" width="10" style="133" bestFit="1" customWidth="1"/>
    <col min="1041" max="1280" width="9.140625" style="133"/>
    <col min="1281" max="1281" width="21.140625" style="133" customWidth="1"/>
    <col min="1282" max="1282" width="15" style="133" customWidth="1"/>
    <col min="1283" max="1295" width="10.140625" style="133" customWidth="1"/>
    <col min="1296" max="1296" width="10" style="133" bestFit="1" customWidth="1"/>
    <col min="1297" max="1536" width="9.140625" style="133"/>
    <col min="1537" max="1537" width="21.140625" style="133" customWidth="1"/>
    <col min="1538" max="1538" width="15" style="133" customWidth="1"/>
    <col min="1539" max="1551" width="10.140625" style="133" customWidth="1"/>
    <col min="1552" max="1552" width="10" style="133" bestFit="1" customWidth="1"/>
    <col min="1553" max="1792" width="9.140625" style="133"/>
    <col min="1793" max="1793" width="21.140625" style="133" customWidth="1"/>
    <col min="1794" max="1794" width="15" style="133" customWidth="1"/>
    <col min="1795" max="1807" width="10.140625" style="133" customWidth="1"/>
    <col min="1808" max="1808" width="10" style="133" bestFit="1" customWidth="1"/>
    <col min="1809" max="2048" width="9.140625" style="133"/>
    <col min="2049" max="2049" width="21.140625" style="133" customWidth="1"/>
    <col min="2050" max="2050" width="15" style="133" customWidth="1"/>
    <col min="2051" max="2063" width="10.140625" style="133" customWidth="1"/>
    <col min="2064" max="2064" width="10" style="133" bestFit="1" customWidth="1"/>
    <col min="2065" max="2304" width="9.140625" style="133"/>
    <col min="2305" max="2305" width="21.140625" style="133" customWidth="1"/>
    <col min="2306" max="2306" width="15" style="133" customWidth="1"/>
    <col min="2307" max="2319" width="10.140625" style="133" customWidth="1"/>
    <col min="2320" max="2320" width="10" style="133" bestFit="1" customWidth="1"/>
    <col min="2321" max="2560" width="9.140625" style="133"/>
    <col min="2561" max="2561" width="21.140625" style="133" customWidth="1"/>
    <col min="2562" max="2562" width="15" style="133" customWidth="1"/>
    <col min="2563" max="2575" width="10.140625" style="133" customWidth="1"/>
    <col min="2576" max="2576" width="10" style="133" bestFit="1" customWidth="1"/>
    <col min="2577" max="2816" width="9.140625" style="133"/>
    <col min="2817" max="2817" width="21.140625" style="133" customWidth="1"/>
    <col min="2818" max="2818" width="15" style="133" customWidth="1"/>
    <col min="2819" max="2831" width="10.140625" style="133" customWidth="1"/>
    <col min="2832" max="2832" width="10" style="133" bestFit="1" customWidth="1"/>
    <col min="2833" max="3072" width="9.140625" style="133"/>
    <col min="3073" max="3073" width="21.140625" style="133" customWidth="1"/>
    <col min="3074" max="3074" width="15" style="133" customWidth="1"/>
    <col min="3075" max="3087" width="10.140625" style="133" customWidth="1"/>
    <col min="3088" max="3088" width="10" style="133" bestFit="1" customWidth="1"/>
    <col min="3089" max="3328" width="9.140625" style="133"/>
    <col min="3329" max="3329" width="21.140625" style="133" customWidth="1"/>
    <col min="3330" max="3330" width="15" style="133" customWidth="1"/>
    <col min="3331" max="3343" width="10.140625" style="133" customWidth="1"/>
    <col min="3344" max="3344" width="10" style="133" bestFit="1" customWidth="1"/>
    <col min="3345" max="3584" width="9.140625" style="133"/>
    <col min="3585" max="3585" width="21.140625" style="133" customWidth="1"/>
    <col min="3586" max="3586" width="15" style="133" customWidth="1"/>
    <col min="3587" max="3599" width="10.140625" style="133" customWidth="1"/>
    <col min="3600" max="3600" width="10" style="133" bestFit="1" customWidth="1"/>
    <col min="3601" max="3840" width="9.140625" style="133"/>
    <col min="3841" max="3841" width="21.140625" style="133" customWidth="1"/>
    <col min="3842" max="3842" width="15" style="133" customWidth="1"/>
    <col min="3843" max="3855" width="10.140625" style="133" customWidth="1"/>
    <col min="3856" max="3856" width="10" style="133" bestFit="1" customWidth="1"/>
    <col min="3857" max="4096" width="9.140625" style="133"/>
    <col min="4097" max="4097" width="21.140625" style="133" customWidth="1"/>
    <col min="4098" max="4098" width="15" style="133" customWidth="1"/>
    <col min="4099" max="4111" width="10.140625" style="133" customWidth="1"/>
    <col min="4112" max="4112" width="10" style="133" bestFit="1" customWidth="1"/>
    <col min="4113" max="4352" width="9.140625" style="133"/>
    <col min="4353" max="4353" width="21.140625" style="133" customWidth="1"/>
    <col min="4354" max="4354" width="15" style="133" customWidth="1"/>
    <col min="4355" max="4367" width="10.140625" style="133" customWidth="1"/>
    <col min="4368" max="4368" width="10" style="133" bestFit="1" customWidth="1"/>
    <col min="4369" max="4608" width="9.140625" style="133"/>
    <col min="4609" max="4609" width="21.140625" style="133" customWidth="1"/>
    <col min="4610" max="4610" width="15" style="133" customWidth="1"/>
    <col min="4611" max="4623" width="10.140625" style="133" customWidth="1"/>
    <col min="4624" max="4624" width="10" style="133" bestFit="1" customWidth="1"/>
    <col min="4625" max="4864" width="9.140625" style="133"/>
    <col min="4865" max="4865" width="21.140625" style="133" customWidth="1"/>
    <col min="4866" max="4866" width="15" style="133" customWidth="1"/>
    <col min="4867" max="4879" width="10.140625" style="133" customWidth="1"/>
    <col min="4880" max="4880" width="10" style="133" bestFit="1" customWidth="1"/>
    <col min="4881" max="5120" width="9.140625" style="133"/>
    <col min="5121" max="5121" width="21.140625" style="133" customWidth="1"/>
    <col min="5122" max="5122" width="15" style="133" customWidth="1"/>
    <col min="5123" max="5135" width="10.140625" style="133" customWidth="1"/>
    <col min="5136" max="5136" width="10" style="133" bestFit="1" customWidth="1"/>
    <col min="5137" max="5376" width="9.140625" style="133"/>
    <col min="5377" max="5377" width="21.140625" style="133" customWidth="1"/>
    <col min="5378" max="5378" width="15" style="133" customWidth="1"/>
    <col min="5379" max="5391" width="10.140625" style="133" customWidth="1"/>
    <col min="5392" max="5392" width="10" style="133" bestFit="1" customWidth="1"/>
    <col min="5393" max="5632" width="9.140625" style="133"/>
    <col min="5633" max="5633" width="21.140625" style="133" customWidth="1"/>
    <col min="5634" max="5634" width="15" style="133" customWidth="1"/>
    <col min="5635" max="5647" width="10.140625" style="133" customWidth="1"/>
    <col min="5648" max="5648" width="10" style="133" bestFit="1" customWidth="1"/>
    <col min="5649" max="5888" width="9.140625" style="133"/>
    <col min="5889" max="5889" width="21.140625" style="133" customWidth="1"/>
    <col min="5890" max="5890" width="15" style="133" customWidth="1"/>
    <col min="5891" max="5903" width="10.140625" style="133" customWidth="1"/>
    <col min="5904" max="5904" width="10" style="133" bestFit="1" customWidth="1"/>
    <col min="5905" max="6144" width="9.140625" style="133"/>
    <col min="6145" max="6145" width="21.140625" style="133" customWidth="1"/>
    <col min="6146" max="6146" width="15" style="133" customWidth="1"/>
    <col min="6147" max="6159" width="10.140625" style="133" customWidth="1"/>
    <col min="6160" max="6160" width="10" style="133" bestFit="1" customWidth="1"/>
    <col min="6161" max="6400" width="9.140625" style="133"/>
    <col min="6401" max="6401" width="21.140625" style="133" customWidth="1"/>
    <col min="6402" max="6402" width="15" style="133" customWidth="1"/>
    <col min="6403" max="6415" width="10.140625" style="133" customWidth="1"/>
    <col min="6416" max="6416" width="10" style="133" bestFit="1" customWidth="1"/>
    <col min="6417" max="6656" width="9.140625" style="133"/>
    <col min="6657" max="6657" width="21.140625" style="133" customWidth="1"/>
    <col min="6658" max="6658" width="15" style="133" customWidth="1"/>
    <col min="6659" max="6671" width="10.140625" style="133" customWidth="1"/>
    <col min="6672" max="6672" width="10" style="133" bestFit="1" customWidth="1"/>
    <col min="6673" max="6912" width="9.140625" style="133"/>
    <col min="6913" max="6913" width="21.140625" style="133" customWidth="1"/>
    <col min="6914" max="6914" width="15" style="133" customWidth="1"/>
    <col min="6915" max="6927" width="10.140625" style="133" customWidth="1"/>
    <col min="6928" max="6928" width="10" style="133" bestFit="1" customWidth="1"/>
    <col min="6929" max="7168" width="9.140625" style="133"/>
    <col min="7169" max="7169" width="21.140625" style="133" customWidth="1"/>
    <col min="7170" max="7170" width="15" style="133" customWidth="1"/>
    <col min="7171" max="7183" width="10.140625" style="133" customWidth="1"/>
    <col min="7184" max="7184" width="10" style="133" bestFit="1" customWidth="1"/>
    <col min="7185" max="7424" width="9.140625" style="133"/>
    <col min="7425" max="7425" width="21.140625" style="133" customWidth="1"/>
    <col min="7426" max="7426" width="15" style="133" customWidth="1"/>
    <col min="7427" max="7439" width="10.140625" style="133" customWidth="1"/>
    <col min="7440" max="7440" width="10" style="133" bestFit="1" customWidth="1"/>
    <col min="7441" max="7680" width="9.140625" style="133"/>
    <col min="7681" max="7681" width="21.140625" style="133" customWidth="1"/>
    <col min="7682" max="7682" width="15" style="133" customWidth="1"/>
    <col min="7683" max="7695" width="10.140625" style="133" customWidth="1"/>
    <col min="7696" max="7696" width="10" style="133" bestFit="1" customWidth="1"/>
    <col min="7697" max="7936" width="9.140625" style="133"/>
    <col min="7937" max="7937" width="21.140625" style="133" customWidth="1"/>
    <col min="7938" max="7938" width="15" style="133" customWidth="1"/>
    <col min="7939" max="7951" width="10.140625" style="133" customWidth="1"/>
    <col min="7952" max="7952" width="10" style="133" bestFit="1" customWidth="1"/>
    <col min="7953" max="8192" width="9.140625" style="133"/>
    <col min="8193" max="8193" width="21.140625" style="133" customWidth="1"/>
    <col min="8194" max="8194" width="15" style="133" customWidth="1"/>
    <col min="8195" max="8207" width="10.140625" style="133" customWidth="1"/>
    <col min="8208" max="8208" width="10" style="133" bestFit="1" customWidth="1"/>
    <col min="8209" max="8448" width="9.140625" style="133"/>
    <col min="8449" max="8449" width="21.140625" style="133" customWidth="1"/>
    <col min="8450" max="8450" width="15" style="133" customWidth="1"/>
    <col min="8451" max="8463" width="10.140625" style="133" customWidth="1"/>
    <col min="8464" max="8464" width="10" style="133" bestFit="1" customWidth="1"/>
    <col min="8465" max="8704" width="9.140625" style="133"/>
    <col min="8705" max="8705" width="21.140625" style="133" customWidth="1"/>
    <col min="8706" max="8706" width="15" style="133" customWidth="1"/>
    <col min="8707" max="8719" width="10.140625" style="133" customWidth="1"/>
    <col min="8720" max="8720" width="10" style="133" bestFit="1" customWidth="1"/>
    <col min="8721" max="8960" width="9.140625" style="133"/>
    <col min="8961" max="8961" width="21.140625" style="133" customWidth="1"/>
    <col min="8962" max="8962" width="15" style="133" customWidth="1"/>
    <col min="8963" max="8975" width="10.140625" style="133" customWidth="1"/>
    <col min="8976" max="8976" width="10" style="133" bestFit="1" customWidth="1"/>
    <col min="8977" max="9216" width="9.140625" style="133"/>
    <col min="9217" max="9217" width="21.140625" style="133" customWidth="1"/>
    <col min="9218" max="9218" width="15" style="133" customWidth="1"/>
    <col min="9219" max="9231" width="10.140625" style="133" customWidth="1"/>
    <col min="9232" max="9232" width="10" style="133" bestFit="1" customWidth="1"/>
    <col min="9233" max="9472" width="9.140625" style="133"/>
    <col min="9473" max="9473" width="21.140625" style="133" customWidth="1"/>
    <col min="9474" max="9474" width="15" style="133" customWidth="1"/>
    <col min="9475" max="9487" width="10.140625" style="133" customWidth="1"/>
    <col min="9488" max="9488" width="10" style="133" bestFit="1" customWidth="1"/>
    <col min="9489" max="9728" width="9.140625" style="133"/>
    <col min="9729" max="9729" width="21.140625" style="133" customWidth="1"/>
    <col min="9730" max="9730" width="15" style="133" customWidth="1"/>
    <col min="9731" max="9743" width="10.140625" style="133" customWidth="1"/>
    <col min="9744" max="9744" width="10" style="133" bestFit="1" customWidth="1"/>
    <col min="9745" max="9984" width="9.140625" style="133"/>
    <col min="9985" max="9985" width="21.140625" style="133" customWidth="1"/>
    <col min="9986" max="9986" width="15" style="133" customWidth="1"/>
    <col min="9987" max="9999" width="10.140625" style="133" customWidth="1"/>
    <col min="10000" max="10000" width="10" style="133" bestFit="1" customWidth="1"/>
    <col min="10001" max="10240" width="9.140625" style="133"/>
    <col min="10241" max="10241" width="21.140625" style="133" customWidth="1"/>
    <col min="10242" max="10242" width="15" style="133" customWidth="1"/>
    <col min="10243" max="10255" width="10.140625" style="133" customWidth="1"/>
    <col min="10256" max="10256" width="10" style="133" bestFit="1" customWidth="1"/>
    <col min="10257" max="10496" width="9.140625" style="133"/>
    <col min="10497" max="10497" width="21.140625" style="133" customWidth="1"/>
    <col min="10498" max="10498" width="15" style="133" customWidth="1"/>
    <col min="10499" max="10511" width="10.140625" style="133" customWidth="1"/>
    <col min="10512" max="10512" width="10" style="133" bestFit="1" customWidth="1"/>
    <col min="10513" max="10752" width="9.140625" style="133"/>
    <col min="10753" max="10753" width="21.140625" style="133" customWidth="1"/>
    <col min="10754" max="10754" width="15" style="133" customWidth="1"/>
    <col min="10755" max="10767" width="10.140625" style="133" customWidth="1"/>
    <col min="10768" max="10768" width="10" style="133" bestFit="1" customWidth="1"/>
    <col min="10769" max="11008" width="9.140625" style="133"/>
    <col min="11009" max="11009" width="21.140625" style="133" customWidth="1"/>
    <col min="11010" max="11010" width="15" style="133" customWidth="1"/>
    <col min="11011" max="11023" width="10.140625" style="133" customWidth="1"/>
    <col min="11024" max="11024" width="10" style="133" bestFit="1" customWidth="1"/>
    <col min="11025" max="11264" width="9.140625" style="133"/>
    <col min="11265" max="11265" width="21.140625" style="133" customWidth="1"/>
    <col min="11266" max="11266" width="15" style="133" customWidth="1"/>
    <col min="11267" max="11279" width="10.140625" style="133" customWidth="1"/>
    <col min="11280" max="11280" width="10" style="133" bestFit="1" customWidth="1"/>
    <col min="11281" max="11520" width="9.140625" style="133"/>
    <col min="11521" max="11521" width="21.140625" style="133" customWidth="1"/>
    <col min="11522" max="11522" width="15" style="133" customWidth="1"/>
    <col min="11523" max="11535" width="10.140625" style="133" customWidth="1"/>
    <col min="11536" max="11536" width="10" style="133" bestFit="1" customWidth="1"/>
    <col min="11537" max="11776" width="9.140625" style="133"/>
    <col min="11777" max="11777" width="21.140625" style="133" customWidth="1"/>
    <col min="11778" max="11778" width="15" style="133" customWidth="1"/>
    <col min="11779" max="11791" width="10.140625" style="133" customWidth="1"/>
    <col min="11792" max="11792" width="10" style="133" bestFit="1" customWidth="1"/>
    <col min="11793" max="12032" width="9.140625" style="133"/>
    <col min="12033" max="12033" width="21.140625" style="133" customWidth="1"/>
    <col min="12034" max="12034" width="15" style="133" customWidth="1"/>
    <col min="12035" max="12047" width="10.140625" style="133" customWidth="1"/>
    <col min="12048" max="12048" width="10" style="133" bestFit="1" customWidth="1"/>
    <col min="12049" max="12288" width="9.140625" style="133"/>
    <col min="12289" max="12289" width="21.140625" style="133" customWidth="1"/>
    <col min="12290" max="12290" width="15" style="133" customWidth="1"/>
    <col min="12291" max="12303" width="10.140625" style="133" customWidth="1"/>
    <col min="12304" max="12304" width="10" style="133" bestFit="1" customWidth="1"/>
    <col min="12305" max="12544" width="9.140625" style="133"/>
    <col min="12545" max="12545" width="21.140625" style="133" customWidth="1"/>
    <col min="12546" max="12546" width="15" style="133" customWidth="1"/>
    <col min="12547" max="12559" width="10.140625" style="133" customWidth="1"/>
    <col min="12560" max="12560" width="10" style="133" bestFit="1" customWidth="1"/>
    <col min="12561" max="12800" width="9.140625" style="133"/>
    <col min="12801" max="12801" width="21.140625" style="133" customWidth="1"/>
    <col min="12802" max="12802" width="15" style="133" customWidth="1"/>
    <col min="12803" max="12815" width="10.140625" style="133" customWidth="1"/>
    <col min="12816" max="12816" width="10" style="133" bestFit="1" customWidth="1"/>
    <col min="12817" max="13056" width="9.140625" style="133"/>
    <col min="13057" max="13057" width="21.140625" style="133" customWidth="1"/>
    <col min="13058" max="13058" width="15" style="133" customWidth="1"/>
    <col min="13059" max="13071" width="10.140625" style="133" customWidth="1"/>
    <col min="13072" max="13072" width="10" style="133" bestFit="1" customWidth="1"/>
    <col min="13073" max="13312" width="9.140625" style="133"/>
    <col min="13313" max="13313" width="21.140625" style="133" customWidth="1"/>
    <col min="13314" max="13314" width="15" style="133" customWidth="1"/>
    <col min="13315" max="13327" width="10.140625" style="133" customWidth="1"/>
    <col min="13328" max="13328" width="10" style="133" bestFit="1" customWidth="1"/>
    <col min="13329" max="13568" width="9.140625" style="133"/>
    <col min="13569" max="13569" width="21.140625" style="133" customWidth="1"/>
    <col min="13570" max="13570" width="15" style="133" customWidth="1"/>
    <col min="13571" max="13583" width="10.140625" style="133" customWidth="1"/>
    <col min="13584" max="13584" width="10" style="133" bestFit="1" customWidth="1"/>
    <col min="13585" max="13824" width="9.140625" style="133"/>
    <col min="13825" max="13825" width="21.140625" style="133" customWidth="1"/>
    <col min="13826" max="13826" width="15" style="133" customWidth="1"/>
    <col min="13827" max="13839" width="10.140625" style="133" customWidth="1"/>
    <col min="13840" max="13840" width="10" style="133" bestFit="1" customWidth="1"/>
    <col min="13841" max="14080" width="9.140625" style="133"/>
    <col min="14081" max="14081" width="21.140625" style="133" customWidth="1"/>
    <col min="14082" max="14082" width="15" style="133" customWidth="1"/>
    <col min="14083" max="14095" width="10.140625" style="133" customWidth="1"/>
    <col min="14096" max="14096" width="10" style="133" bestFit="1" customWidth="1"/>
    <col min="14097" max="14336" width="9.140625" style="133"/>
    <col min="14337" max="14337" width="21.140625" style="133" customWidth="1"/>
    <col min="14338" max="14338" width="15" style="133" customWidth="1"/>
    <col min="14339" max="14351" width="10.140625" style="133" customWidth="1"/>
    <col min="14352" max="14352" width="10" style="133" bestFit="1" customWidth="1"/>
    <col min="14353" max="14592" width="9.140625" style="133"/>
    <col min="14593" max="14593" width="21.140625" style="133" customWidth="1"/>
    <col min="14594" max="14594" width="15" style="133" customWidth="1"/>
    <col min="14595" max="14607" width="10.140625" style="133" customWidth="1"/>
    <col min="14608" max="14608" width="10" style="133" bestFit="1" customWidth="1"/>
    <col min="14609" max="14848" width="9.140625" style="133"/>
    <col min="14849" max="14849" width="21.140625" style="133" customWidth="1"/>
    <col min="14850" max="14850" width="15" style="133" customWidth="1"/>
    <col min="14851" max="14863" width="10.140625" style="133" customWidth="1"/>
    <col min="14864" max="14864" width="10" style="133" bestFit="1" customWidth="1"/>
    <col min="14865" max="15104" width="9.140625" style="133"/>
    <col min="15105" max="15105" width="21.140625" style="133" customWidth="1"/>
    <col min="15106" max="15106" width="15" style="133" customWidth="1"/>
    <col min="15107" max="15119" width="10.140625" style="133" customWidth="1"/>
    <col min="15120" max="15120" width="10" style="133" bestFit="1" customWidth="1"/>
    <col min="15121" max="15360" width="9.140625" style="133"/>
    <col min="15361" max="15361" width="21.140625" style="133" customWidth="1"/>
    <col min="15362" max="15362" width="15" style="133" customWidth="1"/>
    <col min="15363" max="15375" width="10.140625" style="133" customWidth="1"/>
    <col min="15376" max="15376" width="10" style="133" bestFit="1" customWidth="1"/>
    <col min="15377" max="15616" width="9.140625" style="133"/>
    <col min="15617" max="15617" width="21.140625" style="133" customWidth="1"/>
    <col min="15618" max="15618" width="15" style="133" customWidth="1"/>
    <col min="15619" max="15631" width="10.140625" style="133" customWidth="1"/>
    <col min="15632" max="15632" width="10" style="133" bestFit="1" customWidth="1"/>
    <col min="15633" max="15872" width="9.140625" style="133"/>
    <col min="15873" max="15873" width="21.140625" style="133" customWidth="1"/>
    <col min="15874" max="15874" width="15" style="133" customWidth="1"/>
    <col min="15875" max="15887" width="10.140625" style="133" customWidth="1"/>
    <col min="15888" max="15888" width="10" style="133" bestFit="1" customWidth="1"/>
    <col min="15889" max="16128" width="9.140625" style="133"/>
    <col min="16129" max="16129" width="21.140625" style="133" customWidth="1"/>
    <col min="16130" max="16130" width="15" style="133" customWidth="1"/>
    <col min="16131" max="16143" width="10.140625" style="133" customWidth="1"/>
    <col min="16144" max="16144" width="10" style="133" bestFit="1" customWidth="1"/>
    <col min="16145" max="16384" width="9.140625" style="133"/>
  </cols>
  <sheetData>
    <row r="1" spans="1:16" ht="19.5" customHeight="1">
      <c r="A1" s="1"/>
    </row>
    <row r="2" spans="1:16" s="134" customFormat="1" ht="25.5" customHeight="1">
      <c r="A2" s="6" t="s">
        <v>77</v>
      </c>
      <c r="B2" s="6"/>
      <c r="C2" s="6"/>
      <c r="D2" s="6"/>
      <c r="E2" s="6"/>
      <c r="F2" s="6"/>
      <c r="G2" s="6"/>
      <c r="H2" s="6"/>
      <c r="I2" s="6"/>
      <c r="J2" s="6"/>
      <c r="K2" s="6"/>
      <c r="L2" s="6"/>
      <c r="M2" s="6"/>
      <c r="N2" s="6"/>
      <c r="O2" s="6"/>
    </row>
    <row r="3" spans="1:16" s="134" customFormat="1" ht="25.5" customHeight="1">
      <c r="A3" s="8">
        <v>45077</v>
      </c>
      <c r="B3" s="8"/>
      <c r="C3" s="8"/>
      <c r="D3" s="8"/>
      <c r="E3" s="8"/>
      <c r="F3" s="8"/>
      <c r="G3" s="8"/>
      <c r="H3" s="8"/>
      <c r="I3" s="8"/>
      <c r="J3" s="8"/>
      <c r="K3" s="8"/>
      <c r="L3" s="8"/>
      <c r="M3" s="8"/>
      <c r="N3" s="8"/>
      <c r="O3" s="8"/>
    </row>
    <row r="4" spans="1:16" ht="6" customHeight="1" thickBot="1">
      <c r="C4" s="135"/>
      <c r="D4" s="135"/>
      <c r="E4" s="135"/>
      <c r="F4" s="135"/>
      <c r="G4" s="135"/>
      <c r="H4" s="135"/>
      <c r="I4" s="135"/>
      <c r="J4" s="135"/>
      <c r="K4" s="135"/>
      <c r="L4" s="135"/>
      <c r="M4" s="135"/>
      <c r="N4" s="135"/>
    </row>
    <row r="5" spans="1:16" s="140" customFormat="1" ht="18" customHeight="1">
      <c r="A5" s="136"/>
      <c r="B5" s="137"/>
      <c r="C5" s="17" t="s">
        <v>1</v>
      </c>
      <c r="D5" s="17"/>
      <c r="E5" s="17"/>
      <c r="F5" s="17"/>
      <c r="G5" s="17"/>
      <c r="H5" s="17"/>
      <c r="I5" s="17"/>
      <c r="J5" s="17"/>
      <c r="K5" s="17"/>
      <c r="L5" s="17"/>
      <c r="M5" s="17"/>
      <c r="N5" s="1911" t="s">
        <v>2</v>
      </c>
      <c r="O5" s="138" t="s">
        <v>3</v>
      </c>
      <c r="P5" s="139"/>
    </row>
    <row r="6" spans="1:16" ht="13.5" customHeight="1">
      <c r="A6" s="141"/>
      <c r="B6" s="142"/>
      <c r="C6" s="19" t="s">
        <v>4</v>
      </c>
      <c r="D6" s="19" t="s">
        <v>5</v>
      </c>
      <c r="E6" s="19" t="s">
        <v>6</v>
      </c>
      <c r="F6" s="19" t="s">
        <v>7</v>
      </c>
      <c r="G6" s="19" t="s">
        <v>8</v>
      </c>
      <c r="H6" s="19" t="s">
        <v>9</v>
      </c>
      <c r="I6" s="19" t="s">
        <v>10</v>
      </c>
      <c r="J6" s="19" t="s">
        <v>11</v>
      </c>
      <c r="K6" s="19" t="s">
        <v>12</v>
      </c>
      <c r="L6" s="19" t="s">
        <v>13</v>
      </c>
      <c r="M6" s="19" t="s">
        <v>14</v>
      </c>
      <c r="N6" s="1912"/>
      <c r="O6" s="20" t="s">
        <v>15</v>
      </c>
      <c r="P6" s="143"/>
    </row>
    <row r="7" spans="1:16" ht="13.5" customHeight="1">
      <c r="A7" s="1928" t="s">
        <v>78</v>
      </c>
      <c r="B7" s="144" t="s">
        <v>31</v>
      </c>
      <c r="C7" s="59">
        <v>5</v>
      </c>
      <c r="D7" s="59">
        <v>7</v>
      </c>
      <c r="E7" s="59">
        <v>90567</v>
      </c>
      <c r="F7" s="59">
        <v>506947</v>
      </c>
      <c r="G7" s="59">
        <v>789930</v>
      </c>
      <c r="H7" s="59">
        <v>881076</v>
      </c>
      <c r="I7" s="59">
        <v>848461</v>
      </c>
      <c r="J7" s="59">
        <v>680192</v>
      </c>
      <c r="K7" s="59">
        <v>493817</v>
      </c>
      <c r="L7" s="59">
        <v>332929</v>
      </c>
      <c r="M7" s="59">
        <v>325686</v>
      </c>
      <c r="N7" s="59">
        <v>4949617</v>
      </c>
      <c r="O7" s="145">
        <v>100</v>
      </c>
    </row>
    <row r="8" spans="1:16" ht="13.5" customHeight="1">
      <c r="A8" s="1928"/>
      <c r="B8" s="146" t="s">
        <v>19</v>
      </c>
      <c r="C8" s="32">
        <v>3</v>
      </c>
      <c r="D8" s="32">
        <v>2</v>
      </c>
      <c r="E8" s="32">
        <v>35584</v>
      </c>
      <c r="F8" s="32">
        <v>202575</v>
      </c>
      <c r="G8" s="32">
        <v>311757</v>
      </c>
      <c r="H8" s="32">
        <v>339483</v>
      </c>
      <c r="I8" s="32">
        <v>314872</v>
      </c>
      <c r="J8" s="32">
        <v>244208</v>
      </c>
      <c r="K8" s="32">
        <v>166701</v>
      </c>
      <c r="L8" s="32">
        <v>103575</v>
      </c>
      <c r="M8" s="32">
        <v>87442</v>
      </c>
      <c r="N8" s="32">
        <v>1806202</v>
      </c>
      <c r="O8" s="145">
        <v>36.491752796226457</v>
      </c>
    </row>
    <row r="9" spans="1:16" ht="13.5" customHeight="1">
      <c r="A9" s="1928"/>
      <c r="B9" s="146" t="s">
        <v>18</v>
      </c>
      <c r="C9" s="36">
        <v>2</v>
      </c>
      <c r="D9" s="36">
        <v>5</v>
      </c>
      <c r="E9" s="36">
        <v>54983</v>
      </c>
      <c r="F9" s="36">
        <v>304372</v>
      </c>
      <c r="G9" s="36">
        <v>478173</v>
      </c>
      <c r="H9" s="36">
        <v>541593</v>
      </c>
      <c r="I9" s="36">
        <v>533589</v>
      </c>
      <c r="J9" s="36">
        <v>435984</v>
      </c>
      <c r="K9" s="36">
        <v>327116</v>
      </c>
      <c r="L9" s="36">
        <v>229354</v>
      </c>
      <c r="M9" s="36">
        <v>238244</v>
      </c>
      <c r="N9" s="36">
        <v>3143415</v>
      </c>
      <c r="O9" s="147">
        <v>63.50824720377355</v>
      </c>
    </row>
    <row r="10" spans="1:16" ht="13.5" customHeight="1">
      <c r="A10" s="1928" t="s">
        <v>79</v>
      </c>
      <c r="B10" s="144" t="s">
        <v>31</v>
      </c>
      <c r="C10" s="59">
        <v>0</v>
      </c>
      <c r="D10" s="59">
        <v>0</v>
      </c>
      <c r="E10" s="59">
        <v>22310</v>
      </c>
      <c r="F10" s="59">
        <v>34468</v>
      </c>
      <c r="G10" s="59">
        <v>16990</v>
      </c>
      <c r="H10" s="59">
        <v>8096</v>
      </c>
      <c r="I10" s="59">
        <v>4910</v>
      </c>
      <c r="J10" s="59">
        <v>3106</v>
      </c>
      <c r="K10" s="59">
        <v>2084</v>
      </c>
      <c r="L10" s="59">
        <v>1200</v>
      </c>
      <c r="M10" s="59">
        <v>1056</v>
      </c>
      <c r="N10" s="59">
        <v>94220</v>
      </c>
      <c r="O10" s="145">
        <v>100</v>
      </c>
    </row>
    <row r="11" spans="1:16" ht="13.5" customHeight="1">
      <c r="A11" s="1928"/>
      <c r="B11" s="146" t="s">
        <v>19</v>
      </c>
      <c r="C11" s="32">
        <v>0</v>
      </c>
      <c r="D11" s="32">
        <v>0</v>
      </c>
      <c r="E11" s="32">
        <v>9651</v>
      </c>
      <c r="F11" s="32">
        <v>15210</v>
      </c>
      <c r="G11" s="32">
        <v>7199</v>
      </c>
      <c r="H11" s="32">
        <v>3376</v>
      </c>
      <c r="I11" s="32">
        <v>2316</v>
      </c>
      <c r="J11" s="32">
        <v>1435</v>
      </c>
      <c r="K11" s="32">
        <v>900</v>
      </c>
      <c r="L11" s="32">
        <v>455</v>
      </c>
      <c r="M11" s="32">
        <v>343</v>
      </c>
      <c r="N11" s="32">
        <v>40885</v>
      </c>
      <c r="O11" s="145">
        <v>43.393122479303756</v>
      </c>
    </row>
    <row r="12" spans="1:16" ht="13.5" customHeight="1">
      <c r="A12" s="1928"/>
      <c r="B12" s="146" t="s">
        <v>18</v>
      </c>
      <c r="C12" s="36">
        <v>0</v>
      </c>
      <c r="D12" s="36">
        <v>0</v>
      </c>
      <c r="E12" s="36">
        <v>12659</v>
      </c>
      <c r="F12" s="36">
        <v>19258</v>
      </c>
      <c r="G12" s="36">
        <v>9791</v>
      </c>
      <c r="H12" s="36">
        <v>4720</v>
      </c>
      <c r="I12" s="36">
        <v>2594</v>
      </c>
      <c r="J12" s="36">
        <v>1671</v>
      </c>
      <c r="K12" s="36">
        <v>1184</v>
      </c>
      <c r="L12" s="36">
        <v>745</v>
      </c>
      <c r="M12" s="36">
        <v>713</v>
      </c>
      <c r="N12" s="36">
        <v>53335</v>
      </c>
      <c r="O12" s="147">
        <v>56.606877520696244</v>
      </c>
    </row>
    <row r="13" spans="1:16" ht="13.5" customHeight="1">
      <c r="A13" s="1928" t="s">
        <v>80</v>
      </c>
      <c r="B13" s="144" t="s">
        <v>31</v>
      </c>
      <c r="C13" s="59">
        <v>0</v>
      </c>
      <c r="D13" s="59">
        <v>0</v>
      </c>
      <c r="E13" s="59">
        <v>27387</v>
      </c>
      <c r="F13" s="59">
        <v>40353</v>
      </c>
      <c r="G13" s="59">
        <v>20198</v>
      </c>
      <c r="H13" s="59">
        <v>9462</v>
      </c>
      <c r="I13" s="59">
        <v>5481</v>
      </c>
      <c r="J13" s="59">
        <v>3456</v>
      </c>
      <c r="K13" s="59">
        <v>2264</v>
      </c>
      <c r="L13" s="59">
        <v>1380</v>
      </c>
      <c r="M13" s="59">
        <v>1186</v>
      </c>
      <c r="N13" s="59">
        <v>111167</v>
      </c>
      <c r="O13" s="145">
        <v>100</v>
      </c>
    </row>
    <row r="14" spans="1:16" ht="13.5" customHeight="1">
      <c r="A14" s="1928"/>
      <c r="B14" s="146" t="s">
        <v>19</v>
      </c>
      <c r="C14" s="32">
        <v>0</v>
      </c>
      <c r="D14" s="32">
        <v>0</v>
      </c>
      <c r="E14" s="32">
        <v>11903</v>
      </c>
      <c r="F14" s="32">
        <v>18698</v>
      </c>
      <c r="G14" s="32">
        <v>8783</v>
      </c>
      <c r="H14" s="32">
        <v>4096</v>
      </c>
      <c r="I14" s="32">
        <v>2519</v>
      </c>
      <c r="J14" s="32">
        <v>1627</v>
      </c>
      <c r="K14" s="32">
        <v>1003</v>
      </c>
      <c r="L14" s="32">
        <v>564</v>
      </c>
      <c r="M14" s="32">
        <v>390</v>
      </c>
      <c r="N14" s="32">
        <v>49583</v>
      </c>
      <c r="O14" s="145">
        <v>44.602265060674476</v>
      </c>
    </row>
    <row r="15" spans="1:16" ht="13.5" customHeight="1">
      <c r="A15" s="1928"/>
      <c r="B15" s="146" t="s">
        <v>18</v>
      </c>
      <c r="C15" s="36">
        <v>0</v>
      </c>
      <c r="D15" s="36">
        <v>0</v>
      </c>
      <c r="E15" s="36">
        <v>15484</v>
      </c>
      <c r="F15" s="36">
        <v>21655</v>
      </c>
      <c r="G15" s="36">
        <v>11415</v>
      </c>
      <c r="H15" s="36">
        <v>5366</v>
      </c>
      <c r="I15" s="36">
        <v>2962</v>
      </c>
      <c r="J15" s="36">
        <v>1829</v>
      </c>
      <c r="K15" s="36">
        <v>1261</v>
      </c>
      <c r="L15" s="36">
        <v>816</v>
      </c>
      <c r="M15" s="36">
        <v>796</v>
      </c>
      <c r="N15" s="36">
        <v>61584</v>
      </c>
      <c r="O15" s="147">
        <v>55.397734939325517</v>
      </c>
    </row>
    <row r="16" spans="1:16" ht="13.5" customHeight="1">
      <c r="A16" s="1928" t="s">
        <v>81</v>
      </c>
      <c r="B16" s="144" t="s">
        <v>31</v>
      </c>
      <c r="C16" s="59">
        <v>0</v>
      </c>
      <c r="D16" s="59">
        <v>151</v>
      </c>
      <c r="E16" s="59">
        <v>188793</v>
      </c>
      <c r="F16" s="59">
        <v>166727</v>
      </c>
      <c r="G16" s="59">
        <v>72497</v>
      </c>
      <c r="H16" s="59">
        <v>34456</v>
      </c>
      <c r="I16" s="59">
        <v>19852</v>
      </c>
      <c r="J16" s="59">
        <v>9841</v>
      </c>
      <c r="K16" s="59">
        <v>6681</v>
      </c>
      <c r="L16" s="59">
        <v>4269</v>
      </c>
      <c r="M16" s="59">
        <v>4498</v>
      </c>
      <c r="N16" s="59">
        <v>507765</v>
      </c>
      <c r="O16" s="145">
        <v>100</v>
      </c>
    </row>
    <row r="17" spans="1:16" ht="13.5" customHeight="1">
      <c r="A17" s="1928"/>
      <c r="B17" s="146" t="s">
        <v>19</v>
      </c>
      <c r="C17" s="32">
        <v>0</v>
      </c>
      <c r="D17" s="32">
        <v>50</v>
      </c>
      <c r="E17" s="32">
        <v>83322</v>
      </c>
      <c r="F17" s="32">
        <v>77964</v>
      </c>
      <c r="G17" s="32">
        <v>31214</v>
      </c>
      <c r="H17" s="32">
        <v>15092</v>
      </c>
      <c r="I17" s="32">
        <v>9142</v>
      </c>
      <c r="J17" s="32">
        <v>4687</v>
      </c>
      <c r="K17" s="32">
        <v>2946</v>
      </c>
      <c r="L17" s="32">
        <v>1735</v>
      </c>
      <c r="M17" s="32">
        <v>1719</v>
      </c>
      <c r="N17" s="32">
        <v>227871</v>
      </c>
      <c r="O17" s="145">
        <v>44.877256211042507</v>
      </c>
    </row>
    <row r="18" spans="1:16" ht="13.5" customHeight="1">
      <c r="A18" s="1928"/>
      <c r="B18" s="146" t="s">
        <v>18</v>
      </c>
      <c r="C18" s="36">
        <v>0</v>
      </c>
      <c r="D18" s="36">
        <v>101</v>
      </c>
      <c r="E18" s="36">
        <v>105471</v>
      </c>
      <c r="F18" s="36">
        <v>88763</v>
      </c>
      <c r="G18" s="36">
        <v>41283</v>
      </c>
      <c r="H18" s="36">
        <v>19364</v>
      </c>
      <c r="I18" s="36">
        <v>10710</v>
      </c>
      <c r="J18" s="36">
        <v>5154</v>
      </c>
      <c r="K18" s="36">
        <v>3735</v>
      </c>
      <c r="L18" s="36">
        <v>2534</v>
      </c>
      <c r="M18" s="36">
        <v>2779</v>
      </c>
      <c r="N18" s="36">
        <v>279894</v>
      </c>
      <c r="O18" s="147">
        <v>55.122743788957493</v>
      </c>
    </row>
    <row r="19" spans="1:16" ht="13.5" customHeight="1">
      <c r="A19" s="1928" t="s">
        <v>82</v>
      </c>
      <c r="B19" s="144" t="s">
        <v>31</v>
      </c>
      <c r="C19" s="59">
        <v>8</v>
      </c>
      <c r="D19" s="59">
        <v>73107</v>
      </c>
      <c r="E19" s="59">
        <v>278259</v>
      </c>
      <c r="F19" s="59">
        <v>138600</v>
      </c>
      <c r="G19" s="59">
        <v>54994</v>
      </c>
      <c r="H19" s="59">
        <v>31058</v>
      </c>
      <c r="I19" s="59">
        <v>20432</v>
      </c>
      <c r="J19" s="59">
        <v>14151</v>
      </c>
      <c r="K19" s="59">
        <v>9360</v>
      </c>
      <c r="L19" s="59">
        <v>5660</v>
      </c>
      <c r="M19" s="59">
        <v>4485</v>
      </c>
      <c r="N19" s="59">
        <v>630114</v>
      </c>
      <c r="O19" s="145">
        <v>100</v>
      </c>
    </row>
    <row r="20" spans="1:16" ht="13.5" customHeight="1">
      <c r="A20" s="1928"/>
      <c r="B20" s="146" t="s">
        <v>19</v>
      </c>
      <c r="C20" s="32">
        <v>3</v>
      </c>
      <c r="D20" s="32">
        <v>31278</v>
      </c>
      <c r="E20" s="32">
        <v>126380</v>
      </c>
      <c r="F20" s="32">
        <v>65435</v>
      </c>
      <c r="G20" s="32">
        <v>26262</v>
      </c>
      <c r="H20" s="32">
        <v>16181</v>
      </c>
      <c r="I20" s="32">
        <v>11343</v>
      </c>
      <c r="J20" s="32">
        <v>7794</v>
      </c>
      <c r="K20" s="32">
        <v>4698</v>
      </c>
      <c r="L20" s="32">
        <v>2544</v>
      </c>
      <c r="M20" s="32">
        <v>1539</v>
      </c>
      <c r="N20" s="32">
        <v>293457</v>
      </c>
      <c r="O20" s="145">
        <v>46.572048867347817</v>
      </c>
    </row>
    <row r="21" spans="1:16" ht="13.5" customHeight="1">
      <c r="A21" s="1928"/>
      <c r="B21" s="148" t="s">
        <v>18</v>
      </c>
      <c r="C21" s="36">
        <v>5</v>
      </c>
      <c r="D21" s="36">
        <v>41829</v>
      </c>
      <c r="E21" s="36">
        <v>151879</v>
      </c>
      <c r="F21" s="36">
        <v>73165</v>
      </c>
      <c r="G21" s="36">
        <v>28732</v>
      </c>
      <c r="H21" s="36">
        <v>14877</v>
      </c>
      <c r="I21" s="36">
        <v>9089</v>
      </c>
      <c r="J21" s="36">
        <v>6357</v>
      </c>
      <c r="K21" s="36">
        <v>4662</v>
      </c>
      <c r="L21" s="36">
        <v>3116</v>
      </c>
      <c r="M21" s="36">
        <v>2946</v>
      </c>
      <c r="N21" s="36">
        <v>336657</v>
      </c>
      <c r="O21" s="147">
        <v>53.427951132652183</v>
      </c>
    </row>
    <row r="22" spans="1:16" ht="13.5" customHeight="1">
      <c r="A22" s="1928" t="s">
        <v>83</v>
      </c>
      <c r="B22" s="146" t="s">
        <v>31</v>
      </c>
      <c r="C22" s="59">
        <v>21</v>
      </c>
      <c r="D22" s="59">
        <v>222007</v>
      </c>
      <c r="E22" s="59">
        <v>279299</v>
      </c>
      <c r="F22" s="59">
        <v>137221</v>
      </c>
      <c r="G22" s="59">
        <v>69065</v>
      </c>
      <c r="H22" s="59">
        <v>43677</v>
      </c>
      <c r="I22" s="59">
        <v>29610</v>
      </c>
      <c r="J22" s="59">
        <v>20365</v>
      </c>
      <c r="K22" s="59">
        <v>13163</v>
      </c>
      <c r="L22" s="59">
        <v>7987</v>
      </c>
      <c r="M22" s="59">
        <v>6571</v>
      </c>
      <c r="N22" s="59">
        <v>828986</v>
      </c>
      <c r="O22" s="145">
        <v>100</v>
      </c>
    </row>
    <row r="23" spans="1:16" ht="13.5" customHeight="1">
      <c r="A23" s="1928"/>
      <c r="B23" s="146" t="s">
        <v>19</v>
      </c>
      <c r="C23" s="32">
        <v>8</v>
      </c>
      <c r="D23" s="32">
        <v>95131</v>
      </c>
      <c r="E23" s="32">
        <v>129170</v>
      </c>
      <c r="F23" s="32">
        <v>62637</v>
      </c>
      <c r="G23" s="32">
        <v>32346</v>
      </c>
      <c r="H23" s="32">
        <v>22003</v>
      </c>
      <c r="I23" s="32">
        <v>15525</v>
      </c>
      <c r="J23" s="32">
        <v>10518</v>
      </c>
      <c r="K23" s="32">
        <v>6332</v>
      </c>
      <c r="L23" s="32">
        <v>3348</v>
      </c>
      <c r="M23" s="32">
        <v>2408</v>
      </c>
      <c r="N23" s="32">
        <v>379426</v>
      </c>
      <c r="O23" s="149">
        <v>45.769892374539502</v>
      </c>
    </row>
    <row r="24" spans="1:16" ht="13.5" customHeight="1">
      <c r="A24" s="1928"/>
      <c r="B24" s="148" t="s">
        <v>18</v>
      </c>
      <c r="C24" s="36">
        <v>13</v>
      </c>
      <c r="D24" s="36">
        <v>126876</v>
      </c>
      <c r="E24" s="36">
        <v>150129</v>
      </c>
      <c r="F24" s="36">
        <v>74584</v>
      </c>
      <c r="G24" s="36">
        <v>36719</v>
      </c>
      <c r="H24" s="36">
        <v>21674</v>
      </c>
      <c r="I24" s="36">
        <v>14085</v>
      </c>
      <c r="J24" s="36">
        <v>9847</v>
      </c>
      <c r="K24" s="36">
        <v>6831</v>
      </c>
      <c r="L24" s="36">
        <v>4639</v>
      </c>
      <c r="M24" s="36">
        <v>4163</v>
      </c>
      <c r="N24" s="36">
        <v>449560</v>
      </c>
      <c r="O24" s="147">
        <v>54.230107625460498</v>
      </c>
    </row>
    <row r="25" spans="1:16" ht="13.5" customHeight="1">
      <c r="A25" s="1928" t="s">
        <v>84</v>
      </c>
      <c r="B25" s="146" t="s">
        <v>31</v>
      </c>
      <c r="C25" s="59">
        <v>16817</v>
      </c>
      <c r="D25" s="59">
        <v>274705</v>
      </c>
      <c r="E25" s="59">
        <v>226544</v>
      </c>
      <c r="F25" s="59">
        <v>115600</v>
      </c>
      <c r="G25" s="59">
        <v>62958</v>
      </c>
      <c r="H25" s="59">
        <v>39186</v>
      </c>
      <c r="I25" s="59">
        <v>25916</v>
      </c>
      <c r="J25" s="59">
        <v>16280</v>
      </c>
      <c r="K25" s="59">
        <v>9801</v>
      </c>
      <c r="L25" s="59">
        <v>5392</v>
      </c>
      <c r="M25" s="59">
        <v>4030</v>
      </c>
      <c r="N25" s="59">
        <v>797229</v>
      </c>
      <c r="O25" s="145">
        <v>100</v>
      </c>
    </row>
    <row r="26" spans="1:16" ht="13.5" customHeight="1">
      <c r="A26" s="1928"/>
      <c r="B26" s="146" t="s">
        <v>19</v>
      </c>
      <c r="C26" s="32">
        <v>5993</v>
      </c>
      <c r="D26" s="32">
        <v>115970</v>
      </c>
      <c r="E26" s="32">
        <v>104762</v>
      </c>
      <c r="F26" s="32">
        <v>51301</v>
      </c>
      <c r="G26" s="32">
        <v>28966</v>
      </c>
      <c r="H26" s="32">
        <v>19204</v>
      </c>
      <c r="I26" s="32">
        <v>12818</v>
      </c>
      <c r="J26" s="32">
        <v>8042</v>
      </c>
      <c r="K26" s="32">
        <v>4465</v>
      </c>
      <c r="L26" s="32">
        <v>2295</v>
      </c>
      <c r="M26" s="32">
        <v>1687</v>
      </c>
      <c r="N26" s="32">
        <v>355503</v>
      </c>
      <c r="O26" s="149">
        <v>44.592331688887384</v>
      </c>
    </row>
    <row r="27" spans="1:16" ht="13.5" customHeight="1">
      <c r="A27" s="1928"/>
      <c r="B27" s="148" t="s">
        <v>18</v>
      </c>
      <c r="C27" s="36">
        <v>10824</v>
      </c>
      <c r="D27" s="36">
        <v>158735</v>
      </c>
      <c r="E27" s="36">
        <v>121782</v>
      </c>
      <c r="F27" s="36">
        <v>64299</v>
      </c>
      <c r="G27" s="36">
        <v>33992</v>
      </c>
      <c r="H27" s="36">
        <v>19982</v>
      </c>
      <c r="I27" s="36">
        <v>13098</v>
      </c>
      <c r="J27" s="36">
        <v>8238</v>
      </c>
      <c r="K27" s="36">
        <v>5336</v>
      </c>
      <c r="L27" s="36">
        <v>3097</v>
      </c>
      <c r="M27" s="36">
        <v>2343</v>
      </c>
      <c r="N27" s="36">
        <v>441726</v>
      </c>
      <c r="O27" s="147">
        <v>55.407668311112616</v>
      </c>
    </row>
    <row r="28" spans="1:16" ht="13.5" customHeight="1">
      <c r="A28" s="1928" t="s">
        <v>85</v>
      </c>
      <c r="B28" s="146" t="s">
        <v>31</v>
      </c>
      <c r="C28" s="59">
        <v>202351</v>
      </c>
      <c r="D28" s="59">
        <v>379475</v>
      </c>
      <c r="E28" s="59">
        <v>232602</v>
      </c>
      <c r="F28" s="59">
        <v>113858</v>
      </c>
      <c r="G28" s="59">
        <v>67431</v>
      </c>
      <c r="H28" s="59">
        <v>43007</v>
      </c>
      <c r="I28" s="59">
        <v>28947</v>
      </c>
      <c r="J28" s="59">
        <v>17960</v>
      </c>
      <c r="K28" s="59">
        <v>10803</v>
      </c>
      <c r="L28" s="59">
        <v>5311</v>
      </c>
      <c r="M28" s="59">
        <v>3746</v>
      </c>
      <c r="N28" s="59">
        <v>1105491</v>
      </c>
      <c r="O28" s="145">
        <v>100</v>
      </c>
    </row>
    <row r="29" spans="1:16" ht="13.5" customHeight="1">
      <c r="A29" s="1928"/>
      <c r="B29" s="146" t="s">
        <v>19</v>
      </c>
      <c r="C29" s="32">
        <v>84315</v>
      </c>
      <c r="D29" s="32">
        <v>174531</v>
      </c>
      <c r="E29" s="32">
        <v>109580</v>
      </c>
      <c r="F29" s="32">
        <v>53519</v>
      </c>
      <c r="G29" s="32">
        <v>33872</v>
      </c>
      <c r="H29" s="32">
        <v>22586</v>
      </c>
      <c r="I29" s="32">
        <v>15644</v>
      </c>
      <c r="J29" s="32">
        <v>9033</v>
      </c>
      <c r="K29" s="32">
        <v>4886</v>
      </c>
      <c r="L29" s="32">
        <v>2101</v>
      </c>
      <c r="M29" s="32">
        <v>1562</v>
      </c>
      <c r="N29" s="32">
        <v>511629</v>
      </c>
      <c r="O29" s="149">
        <v>46.280702420915233</v>
      </c>
    </row>
    <row r="30" spans="1:16" ht="13.5" customHeight="1">
      <c r="A30" s="1928"/>
      <c r="B30" s="148" t="s">
        <v>18</v>
      </c>
      <c r="C30" s="36">
        <v>118036</v>
      </c>
      <c r="D30" s="36">
        <v>204944</v>
      </c>
      <c r="E30" s="36">
        <v>123022</v>
      </c>
      <c r="F30" s="36">
        <v>60339</v>
      </c>
      <c r="G30" s="36">
        <v>33559</v>
      </c>
      <c r="H30" s="36">
        <v>20421</v>
      </c>
      <c r="I30" s="36">
        <v>13303</v>
      </c>
      <c r="J30" s="36">
        <v>8927</v>
      </c>
      <c r="K30" s="36">
        <v>5917</v>
      </c>
      <c r="L30" s="36">
        <v>3210</v>
      </c>
      <c r="M30" s="36">
        <v>2184</v>
      </c>
      <c r="N30" s="36">
        <v>593862</v>
      </c>
      <c r="O30" s="147">
        <v>53.719297579084767</v>
      </c>
    </row>
    <row r="31" spans="1:16" ht="13.5" customHeight="1">
      <c r="A31" s="1928" t="s">
        <v>86</v>
      </c>
      <c r="B31" s="150" t="s">
        <v>31</v>
      </c>
      <c r="C31" s="59">
        <v>219202</v>
      </c>
      <c r="D31" s="59">
        <v>949452</v>
      </c>
      <c r="E31" s="59">
        <v>1345761</v>
      </c>
      <c r="F31" s="59">
        <v>1253774</v>
      </c>
      <c r="G31" s="59">
        <v>1154063</v>
      </c>
      <c r="H31" s="59">
        <v>1090018</v>
      </c>
      <c r="I31" s="59">
        <v>983609</v>
      </c>
      <c r="J31" s="59">
        <v>765351</v>
      </c>
      <c r="K31" s="59">
        <v>547973</v>
      </c>
      <c r="L31" s="59">
        <v>364128</v>
      </c>
      <c r="M31" s="59">
        <v>351258</v>
      </c>
      <c r="N31" s="59">
        <v>9024589</v>
      </c>
      <c r="O31" s="145">
        <v>100</v>
      </c>
      <c r="P31" s="151"/>
    </row>
    <row r="32" spans="1:16" ht="13.5" customHeight="1">
      <c r="A32" s="1928"/>
      <c r="B32" s="146" t="s">
        <v>19</v>
      </c>
      <c r="C32" s="32">
        <v>90322</v>
      </c>
      <c r="D32" s="32">
        <v>416962</v>
      </c>
      <c r="E32" s="32">
        <v>610352</v>
      </c>
      <c r="F32" s="32">
        <v>547339</v>
      </c>
      <c r="G32" s="32">
        <v>480399</v>
      </c>
      <c r="H32" s="32">
        <v>442021</v>
      </c>
      <c r="I32" s="32">
        <v>384179</v>
      </c>
      <c r="J32" s="32">
        <v>287344</v>
      </c>
      <c r="K32" s="32">
        <v>191931</v>
      </c>
      <c r="L32" s="32">
        <v>116617</v>
      </c>
      <c r="M32" s="32">
        <v>97090</v>
      </c>
      <c r="N32" s="32">
        <v>3664556</v>
      </c>
      <c r="O32" s="145">
        <v>40.606347834787819</v>
      </c>
      <c r="P32" s="143"/>
    </row>
    <row r="33" spans="1:16" ht="13.5" customHeight="1">
      <c r="A33" s="1928"/>
      <c r="B33" s="146" t="s">
        <v>18</v>
      </c>
      <c r="C33" s="36">
        <v>128880</v>
      </c>
      <c r="D33" s="36">
        <v>532490</v>
      </c>
      <c r="E33" s="36">
        <v>735409</v>
      </c>
      <c r="F33" s="36">
        <v>706435</v>
      </c>
      <c r="G33" s="36">
        <v>673664</v>
      </c>
      <c r="H33" s="36">
        <v>647997</v>
      </c>
      <c r="I33" s="36">
        <v>599430</v>
      </c>
      <c r="J33" s="36">
        <v>478007</v>
      </c>
      <c r="K33" s="36">
        <v>356042</v>
      </c>
      <c r="L33" s="36">
        <v>247511</v>
      </c>
      <c r="M33" s="36">
        <v>254168</v>
      </c>
      <c r="N33" s="36">
        <v>5360033</v>
      </c>
      <c r="O33" s="145">
        <v>59.393652165212174</v>
      </c>
      <c r="P33" s="143"/>
    </row>
    <row r="34" spans="1:16" ht="13.5" customHeight="1">
      <c r="A34" s="152" t="s">
        <v>24</v>
      </c>
      <c r="B34" s="153" t="s">
        <v>32</v>
      </c>
      <c r="C34" s="154">
        <v>2.4289416393367055E-2</v>
      </c>
      <c r="D34" s="154">
        <v>0.10520722882781698</v>
      </c>
      <c r="E34" s="154">
        <v>0.14912158326545397</v>
      </c>
      <c r="F34" s="154">
        <v>0.1389286537037864</v>
      </c>
      <c r="G34" s="154">
        <v>0.12787984028967966</v>
      </c>
      <c r="H34" s="154">
        <v>0.12078311821180998</v>
      </c>
      <c r="I34" s="154">
        <v>0.10899211033322403</v>
      </c>
      <c r="J34" s="154">
        <v>8.480729704144975E-2</v>
      </c>
      <c r="K34" s="154">
        <v>6.0719995115567034E-2</v>
      </c>
      <c r="L34" s="154">
        <v>4.0348430272004632E-2</v>
      </c>
      <c r="M34" s="154">
        <v>3.8922326545840484E-2</v>
      </c>
      <c r="N34" s="154">
        <v>1</v>
      </c>
      <c r="O34" s="154"/>
      <c r="P34" s="143"/>
    </row>
    <row r="35" spans="1:16" ht="3" customHeight="1" thickBot="1">
      <c r="A35" s="155"/>
      <c r="B35" s="155"/>
      <c r="C35" s="155"/>
      <c r="D35" s="155"/>
      <c r="E35" s="155"/>
      <c r="F35" s="155"/>
      <c r="G35" s="155"/>
      <c r="H35" s="155"/>
      <c r="I35" s="155"/>
      <c r="J35" s="155"/>
      <c r="K35" s="155"/>
      <c r="L35" s="155"/>
      <c r="M35" s="155"/>
      <c r="N35" s="155"/>
      <c r="O35" s="155"/>
      <c r="P35" s="143"/>
    </row>
    <row r="36" spans="1:16" ht="16.350000000000001" customHeight="1">
      <c r="A36" s="1927" t="s">
        <v>87</v>
      </c>
      <c r="B36" s="1927"/>
      <c r="C36" s="1927"/>
      <c r="D36" s="1927"/>
      <c r="E36" s="1927"/>
      <c r="F36" s="1927"/>
      <c r="G36" s="1927"/>
      <c r="H36" s="1927"/>
      <c r="I36" s="1927"/>
      <c r="J36" s="1927"/>
      <c r="K36" s="1927"/>
      <c r="L36" s="1927"/>
      <c r="M36" s="1927"/>
      <c r="N36" s="1927"/>
      <c r="O36" s="1927"/>
      <c r="P36" s="1927"/>
    </row>
    <row r="37" spans="1:16" ht="16.350000000000001" customHeight="1">
      <c r="A37" s="1927" t="s">
        <v>88</v>
      </c>
      <c r="B37" s="1927"/>
      <c r="C37" s="1927"/>
      <c r="D37" s="1927"/>
      <c r="E37" s="1927"/>
      <c r="F37" s="1927"/>
      <c r="G37" s="1927"/>
      <c r="H37" s="1927"/>
      <c r="I37" s="1927"/>
      <c r="J37" s="1927"/>
      <c r="K37" s="1927"/>
      <c r="L37" s="1927"/>
      <c r="M37" s="1927"/>
      <c r="N37" s="1927"/>
      <c r="O37" s="1927"/>
      <c r="P37" s="1927"/>
    </row>
    <row r="38" spans="1:16" ht="16.350000000000001" customHeight="1">
      <c r="A38" s="1927" t="s">
        <v>89</v>
      </c>
      <c r="B38" s="1927"/>
      <c r="C38" s="1927"/>
      <c r="D38" s="1927"/>
      <c r="E38" s="1927"/>
      <c r="F38" s="1927"/>
      <c r="G38" s="1927"/>
      <c r="H38" s="1927"/>
      <c r="I38" s="1927"/>
      <c r="J38" s="1927"/>
      <c r="K38" s="1927"/>
      <c r="L38" s="1927"/>
      <c r="M38" s="1927"/>
      <c r="N38" s="1927"/>
      <c r="O38" s="1927"/>
      <c r="P38" s="1927"/>
    </row>
    <row r="39" spans="1:16" ht="16.350000000000001" customHeight="1">
      <c r="A39" s="1927" t="s">
        <v>90</v>
      </c>
      <c r="B39" s="1927"/>
      <c r="C39" s="1927"/>
      <c r="D39" s="1927"/>
      <c r="E39" s="1927"/>
      <c r="F39" s="1927"/>
      <c r="G39" s="1927"/>
      <c r="H39" s="1927"/>
      <c r="I39" s="1927"/>
      <c r="J39" s="1927"/>
      <c r="K39" s="1927"/>
      <c r="L39" s="1927"/>
      <c r="M39" s="1927"/>
      <c r="N39" s="1927"/>
      <c r="O39" s="1927"/>
      <c r="P39" s="1927"/>
    </row>
    <row r="40" spans="1:16" ht="16.350000000000001" customHeight="1">
      <c r="A40" s="1927" t="s">
        <v>91</v>
      </c>
      <c r="B40" s="1927"/>
      <c r="C40" s="1927"/>
      <c r="D40" s="1927"/>
      <c r="E40" s="1927"/>
      <c r="F40" s="1927"/>
      <c r="G40" s="1927"/>
      <c r="H40" s="1927"/>
      <c r="I40" s="1927"/>
      <c r="J40" s="1927"/>
      <c r="K40" s="1927"/>
      <c r="L40" s="1927"/>
      <c r="M40" s="1927"/>
      <c r="N40" s="156"/>
      <c r="O40" s="156"/>
      <c r="P40" s="156"/>
    </row>
  </sheetData>
  <mergeCells count="15">
    <mergeCell ref="A19:A21"/>
    <mergeCell ref="N5:N6"/>
    <mergeCell ref="A7:A9"/>
    <mergeCell ref="A10:A12"/>
    <mergeCell ref="A13:A15"/>
    <mergeCell ref="A16:A18"/>
    <mergeCell ref="A38:P38"/>
    <mergeCell ref="A39:P39"/>
    <mergeCell ref="A40:M40"/>
    <mergeCell ref="A22:A24"/>
    <mergeCell ref="A25:A27"/>
    <mergeCell ref="A28:A30"/>
    <mergeCell ref="A31:A33"/>
    <mergeCell ref="A36:P36"/>
    <mergeCell ref="A37:P37"/>
  </mergeCells>
  <printOptions horizontalCentered="1" verticalCentered="1"/>
  <pageMargins left="0.78740157480314965" right="0.78740157480314965" top="0.78740157480314965" bottom="0.78740157480314965" header="0" footer="0"/>
  <pageSetup scale="10" orientation="landscape" r:id="rId1"/>
  <headerFooter alignWithMargins="0">
    <oddFooter>&amp;C&amp;"Times New Roman,Normal"Boletin Mensual del SPP - Octubre 2013</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9"/>
  <sheetViews>
    <sheetView zoomScaleNormal="100" workbookViewId="0"/>
  </sheetViews>
  <sheetFormatPr baseColWidth="10" defaultRowHeight="12.75"/>
  <cols>
    <col min="1" max="1" width="5" style="63" customWidth="1"/>
    <col min="2" max="2" width="32.85546875" style="63" customWidth="1"/>
    <col min="3" max="14" width="10.140625" style="63" customWidth="1"/>
    <col min="15" max="15" width="15.5703125" style="63" customWidth="1"/>
    <col min="16" max="16384" width="11.42578125" style="63"/>
  </cols>
  <sheetData>
    <row r="1" spans="1:15" ht="21.75" customHeight="1">
      <c r="A1" s="1"/>
      <c r="B1" s="62"/>
    </row>
    <row r="2" spans="1:15" ht="27" customHeight="1">
      <c r="A2" s="6" t="s">
        <v>1613</v>
      </c>
      <c r="B2" s="6"/>
      <c r="C2" s="6"/>
      <c r="D2" s="6"/>
      <c r="E2" s="6"/>
      <c r="F2" s="6"/>
      <c r="G2" s="6"/>
      <c r="H2" s="6"/>
      <c r="I2" s="6"/>
      <c r="J2" s="6"/>
      <c r="K2" s="6"/>
      <c r="L2" s="6"/>
      <c r="M2" s="6"/>
      <c r="N2" s="6"/>
      <c r="O2" s="6"/>
    </row>
    <row r="3" spans="1:15" ht="16.5">
      <c r="A3" s="8">
        <v>45016</v>
      </c>
      <c r="B3" s="8"/>
      <c r="C3" s="8"/>
      <c r="D3" s="8"/>
      <c r="E3" s="8"/>
      <c r="F3" s="8"/>
      <c r="G3" s="8"/>
      <c r="H3" s="8"/>
      <c r="I3" s="8"/>
      <c r="J3" s="8"/>
      <c r="K3" s="8"/>
      <c r="L3" s="8"/>
      <c r="M3" s="8"/>
      <c r="N3" s="8"/>
      <c r="O3" s="8"/>
    </row>
    <row r="4" spans="1:15" ht="6" customHeight="1" thickBot="1">
      <c r="A4" s="8"/>
      <c r="B4" s="8"/>
      <c r="C4" s="8"/>
      <c r="D4" s="8"/>
      <c r="E4" s="8"/>
      <c r="F4" s="8"/>
      <c r="G4" s="8"/>
      <c r="H4" s="8"/>
      <c r="I4" s="8"/>
      <c r="J4" s="8"/>
      <c r="K4" s="8"/>
      <c r="L4" s="8"/>
      <c r="M4" s="8"/>
      <c r="N4" s="8"/>
      <c r="O4" s="8"/>
    </row>
    <row r="5" spans="1:15" s="1908" customFormat="1" ht="18" customHeight="1">
      <c r="A5" s="136"/>
      <c r="B5" s="137"/>
      <c r="C5" s="17" t="s">
        <v>1</v>
      </c>
      <c r="D5" s="17"/>
      <c r="E5" s="17"/>
      <c r="F5" s="17"/>
      <c r="G5" s="17"/>
      <c r="H5" s="17"/>
      <c r="I5" s="17"/>
      <c r="J5" s="17"/>
      <c r="K5" s="17"/>
      <c r="L5" s="17"/>
      <c r="M5" s="17"/>
      <c r="N5" s="1911" t="s">
        <v>2</v>
      </c>
      <c r="O5" s="138" t="s">
        <v>92</v>
      </c>
    </row>
    <row r="6" spans="1:15" s="133" customFormat="1" ht="13.5" customHeight="1">
      <c r="A6" s="141"/>
      <c r="B6" s="142"/>
      <c r="C6" s="19" t="s">
        <v>4</v>
      </c>
      <c r="D6" s="19" t="s">
        <v>5</v>
      </c>
      <c r="E6" s="19" t="s">
        <v>6</v>
      </c>
      <c r="F6" s="19" t="s">
        <v>7</v>
      </c>
      <c r="G6" s="19" t="s">
        <v>8</v>
      </c>
      <c r="H6" s="19" t="s">
        <v>9</v>
      </c>
      <c r="I6" s="19" t="s">
        <v>10</v>
      </c>
      <c r="J6" s="19" t="s">
        <v>11</v>
      </c>
      <c r="K6" s="19" t="s">
        <v>12</v>
      </c>
      <c r="L6" s="19" t="s">
        <v>13</v>
      </c>
      <c r="M6" s="19" t="s">
        <v>14</v>
      </c>
      <c r="N6" s="1912"/>
      <c r="O6" s="20" t="s">
        <v>93</v>
      </c>
    </row>
    <row r="7" spans="1:15" s="66" customFormat="1">
      <c r="A7" s="157" t="s">
        <v>17</v>
      </c>
      <c r="B7" s="158"/>
      <c r="C7" s="27">
        <v>21</v>
      </c>
      <c r="D7" s="27">
        <v>65012</v>
      </c>
      <c r="E7" s="27">
        <v>378622</v>
      </c>
      <c r="F7" s="27">
        <v>265809</v>
      </c>
      <c r="G7" s="27">
        <v>122357</v>
      </c>
      <c r="H7" s="27">
        <v>70558</v>
      </c>
      <c r="I7" s="27">
        <v>45688</v>
      </c>
      <c r="J7" s="27">
        <v>27862</v>
      </c>
      <c r="K7" s="27">
        <v>18026</v>
      </c>
      <c r="L7" s="27">
        <v>10980</v>
      </c>
      <c r="M7" s="27">
        <v>8944</v>
      </c>
      <c r="N7" s="27">
        <v>1013879</v>
      </c>
      <c r="O7" s="159">
        <v>1</v>
      </c>
    </row>
    <row r="8" spans="1:15" s="66" customFormat="1">
      <c r="A8" s="160"/>
      <c r="B8" s="152" t="s">
        <v>1611</v>
      </c>
      <c r="C8" s="161">
        <v>21</v>
      </c>
      <c r="D8" s="161">
        <v>65012</v>
      </c>
      <c r="E8" s="161">
        <v>377833</v>
      </c>
      <c r="F8" s="161">
        <v>259039</v>
      </c>
      <c r="G8" s="161">
        <v>111379</v>
      </c>
      <c r="H8" s="161">
        <v>58918</v>
      </c>
      <c r="I8" s="161">
        <v>36596</v>
      </c>
      <c r="J8" s="161">
        <v>22122</v>
      </c>
      <c r="K8" s="161">
        <v>14886</v>
      </c>
      <c r="L8" s="161">
        <v>9408</v>
      </c>
      <c r="M8" s="161">
        <v>8476</v>
      </c>
      <c r="N8" s="161">
        <v>963690</v>
      </c>
      <c r="O8" s="162">
        <v>0.95049803773428587</v>
      </c>
    </row>
    <row r="9" spans="1:15" s="66" customFormat="1">
      <c r="A9" s="160"/>
      <c r="B9" s="163" t="s">
        <v>94</v>
      </c>
      <c r="C9" s="164">
        <v>0</v>
      </c>
      <c r="D9" s="164">
        <v>0</v>
      </c>
      <c r="E9" s="164">
        <v>789</v>
      </c>
      <c r="F9" s="164">
        <v>6770</v>
      </c>
      <c r="G9" s="164">
        <v>10978</v>
      </c>
      <c r="H9" s="164">
        <v>11640</v>
      </c>
      <c r="I9" s="164">
        <v>9092</v>
      </c>
      <c r="J9" s="164">
        <v>5740</v>
      </c>
      <c r="K9" s="164">
        <v>3140</v>
      </c>
      <c r="L9" s="164">
        <v>1572</v>
      </c>
      <c r="M9" s="164">
        <v>468</v>
      </c>
      <c r="N9" s="164">
        <v>50189</v>
      </c>
      <c r="O9" s="165">
        <v>4.9501962265714156E-2</v>
      </c>
    </row>
    <row r="10" spans="1:15" s="66" customFormat="1">
      <c r="A10" s="157" t="s">
        <v>20</v>
      </c>
      <c r="B10" s="158"/>
      <c r="C10" s="27">
        <v>220706</v>
      </c>
      <c r="D10" s="27">
        <v>636683</v>
      </c>
      <c r="E10" s="27">
        <v>511335</v>
      </c>
      <c r="F10" s="27">
        <v>449569</v>
      </c>
      <c r="G10" s="27">
        <v>435175</v>
      </c>
      <c r="H10" s="27">
        <v>430446</v>
      </c>
      <c r="I10" s="27">
        <v>391472</v>
      </c>
      <c r="J10" s="27">
        <v>300387</v>
      </c>
      <c r="K10" s="27">
        <v>211985</v>
      </c>
      <c r="L10" s="27">
        <v>138315</v>
      </c>
      <c r="M10" s="27">
        <v>125952</v>
      </c>
      <c r="N10" s="27">
        <v>3852025</v>
      </c>
      <c r="O10" s="159">
        <v>1</v>
      </c>
    </row>
    <row r="11" spans="1:15" s="66" customFormat="1">
      <c r="A11" s="160"/>
      <c r="B11" s="152" t="s">
        <v>1611</v>
      </c>
      <c r="C11" s="161">
        <v>220706</v>
      </c>
      <c r="D11" s="161">
        <v>636683</v>
      </c>
      <c r="E11" s="161">
        <v>500818</v>
      </c>
      <c r="F11" s="161">
        <v>378956</v>
      </c>
      <c r="G11" s="161">
        <v>324015</v>
      </c>
      <c r="H11" s="161">
        <v>296511</v>
      </c>
      <c r="I11" s="161">
        <v>260577</v>
      </c>
      <c r="J11" s="161">
        <v>192275</v>
      </c>
      <c r="K11" s="161">
        <v>132347</v>
      </c>
      <c r="L11" s="161">
        <v>85066</v>
      </c>
      <c r="M11" s="161">
        <v>88482</v>
      </c>
      <c r="N11" s="161">
        <v>3116436</v>
      </c>
      <c r="O11" s="162">
        <v>0.80903836293897369</v>
      </c>
    </row>
    <row r="12" spans="1:15" s="66" customFormat="1">
      <c r="A12" s="160"/>
      <c r="B12" s="163" t="s">
        <v>94</v>
      </c>
      <c r="C12" s="164">
        <v>0</v>
      </c>
      <c r="D12" s="164">
        <v>0</v>
      </c>
      <c r="E12" s="164">
        <v>10517</v>
      </c>
      <c r="F12" s="164">
        <v>70613</v>
      </c>
      <c r="G12" s="164">
        <v>111160</v>
      </c>
      <c r="H12" s="164">
        <v>133935</v>
      </c>
      <c r="I12" s="164">
        <v>130895</v>
      </c>
      <c r="J12" s="164">
        <v>108112</v>
      </c>
      <c r="K12" s="164">
        <v>79638</v>
      </c>
      <c r="L12" s="164">
        <v>53249</v>
      </c>
      <c r="M12" s="164">
        <v>37470</v>
      </c>
      <c r="N12" s="164">
        <v>735589</v>
      </c>
      <c r="O12" s="165">
        <v>0.19096163706102634</v>
      </c>
    </row>
    <row r="13" spans="1:15" s="66" customFormat="1">
      <c r="A13" s="157" t="s">
        <v>21</v>
      </c>
      <c r="B13" s="158"/>
      <c r="C13" s="27">
        <v>30</v>
      </c>
      <c r="D13" s="27">
        <v>244531</v>
      </c>
      <c r="E13" s="27">
        <v>408456</v>
      </c>
      <c r="F13" s="27">
        <v>357602</v>
      </c>
      <c r="G13" s="27">
        <v>328275</v>
      </c>
      <c r="H13" s="27">
        <v>283248</v>
      </c>
      <c r="I13" s="27">
        <v>244264</v>
      </c>
      <c r="J13" s="27">
        <v>181890</v>
      </c>
      <c r="K13" s="27">
        <v>127716</v>
      </c>
      <c r="L13" s="27">
        <v>86066</v>
      </c>
      <c r="M13" s="27">
        <v>80421</v>
      </c>
      <c r="N13" s="27">
        <v>2342499</v>
      </c>
      <c r="O13" s="159">
        <v>1</v>
      </c>
    </row>
    <row r="14" spans="1:15" s="66" customFormat="1" ht="11.25" customHeight="1">
      <c r="A14" s="160"/>
      <c r="B14" s="152" t="s">
        <v>1611</v>
      </c>
      <c r="C14" s="161">
        <v>30</v>
      </c>
      <c r="D14" s="161">
        <v>244531</v>
      </c>
      <c r="E14" s="161">
        <v>396319</v>
      </c>
      <c r="F14" s="161">
        <v>292128</v>
      </c>
      <c r="G14" s="161">
        <v>226879</v>
      </c>
      <c r="H14" s="161">
        <v>185652</v>
      </c>
      <c r="I14" s="161">
        <v>160252</v>
      </c>
      <c r="J14" s="161">
        <v>117882</v>
      </c>
      <c r="K14" s="161">
        <v>81801</v>
      </c>
      <c r="L14" s="161">
        <v>54470</v>
      </c>
      <c r="M14" s="161">
        <v>57887</v>
      </c>
      <c r="N14" s="161">
        <v>1817831</v>
      </c>
      <c r="O14" s="162">
        <v>0.7760221028909724</v>
      </c>
    </row>
    <row r="15" spans="1:15">
      <c r="A15" s="160"/>
      <c r="B15" s="163" t="s">
        <v>94</v>
      </c>
      <c r="C15" s="164">
        <v>0</v>
      </c>
      <c r="D15" s="164">
        <v>0</v>
      </c>
      <c r="E15" s="164">
        <v>12137</v>
      </c>
      <c r="F15" s="164">
        <v>65474</v>
      </c>
      <c r="G15" s="164">
        <v>101396</v>
      </c>
      <c r="H15" s="164">
        <v>97596</v>
      </c>
      <c r="I15" s="164">
        <v>84012</v>
      </c>
      <c r="J15" s="164">
        <v>64008</v>
      </c>
      <c r="K15" s="164">
        <v>45915</v>
      </c>
      <c r="L15" s="164">
        <v>31596</v>
      </c>
      <c r="M15" s="164">
        <v>22534</v>
      </c>
      <c r="N15" s="164">
        <v>524668</v>
      </c>
      <c r="O15" s="165">
        <v>0.22397789710902757</v>
      </c>
    </row>
    <row r="16" spans="1:15">
      <c r="A16" s="157" t="s">
        <v>22</v>
      </c>
      <c r="B16" s="158"/>
      <c r="C16" s="27">
        <v>3</v>
      </c>
      <c r="D16" s="27">
        <v>596</v>
      </c>
      <c r="E16" s="27">
        <v>36366</v>
      </c>
      <c r="F16" s="27">
        <v>167996</v>
      </c>
      <c r="G16" s="27">
        <v>261717</v>
      </c>
      <c r="H16" s="27">
        <v>298884</v>
      </c>
      <c r="I16" s="27">
        <v>294233</v>
      </c>
      <c r="J16" s="27">
        <v>246738</v>
      </c>
      <c r="K16" s="27">
        <v>182817</v>
      </c>
      <c r="L16" s="27">
        <v>123261</v>
      </c>
      <c r="M16" s="27">
        <v>127241</v>
      </c>
      <c r="N16" s="27">
        <v>1739852</v>
      </c>
      <c r="O16" s="159">
        <v>1</v>
      </c>
    </row>
    <row r="17" spans="1:15">
      <c r="A17" s="160"/>
      <c r="B17" s="152" t="s">
        <v>1611</v>
      </c>
      <c r="C17" s="161">
        <v>3</v>
      </c>
      <c r="D17" s="161">
        <v>596</v>
      </c>
      <c r="E17" s="161">
        <v>30276</v>
      </c>
      <c r="F17" s="161">
        <v>122395</v>
      </c>
      <c r="G17" s="161">
        <v>182047</v>
      </c>
      <c r="H17" s="161">
        <v>204251</v>
      </c>
      <c r="I17" s="161">
        <v>200274</v>
      </c>
      <c r="J17" s="161">
        <v>167592</v>
      </c>
      <c r="K17" s="161">
        <v>123097</v>
      </c>
      <c r="L17" s="161">
        <v>83757</v>
      </c>
      <c r="M17" s="161">
        <v>99831</v>
      </c>
      <c r="N17" s="161">
        <v>1214119</v>
      </c>
      <c r="O17" s="162">
        <v>0.69782889579113627</v>
      </c>
    </row>
    <row r="18" spans="1:15">
      <c r="A18" s="160"/>
      <c r="B18" s="163" t="s">
        <v>94</v>
      </c>
      <c r="C18" s="164">
        <v>0</v>
      </c>
      <c r="D18" s="164">
        <v>0</v>
      </c>
      <c r="E18" s="164">
        <v>6090</v>
      </c>
      <c r="F18" s="164">
        <v>45601</v>
      </c>
      <c r="G18" s="164">
        <v>79670</v>
      </c>
      <c r="H18" s="164">
        <v>94633</v>
      </c>
      <c r="I18" s="164">
        <v>93959</v>
      </c>
      <c r="J18" s="164">
        <v>79146</v>
      </c>
      <c r="K18" s="164">
        <v>59720</v>
      </c>
      <c r="L18" s="164">
        <v>39504</v>
      </c>
      <c r="M18" s="164">
        <v>27410</v>
      </c>
      <c r="N18" s="164">
        <v>525733</v>
      </c>
      <c r="O18" s="165">
        <v>0.30217110420886373</v>
      </c>
    </row>
    <row r="19" spans="1:15" s="66" customFormat="1" ht="12.75" customHeight="1">
      <c r="A19" s="157" t="s">
        <v>1612</v>
      </c>
      <c r="B19" s="160"/>
      <c r="C19" s="27">
        <v>220760</v>
      </c>
      <c r="D19" s="27">
        <v>946822</v>
      </c>
      <c r="E19" s="27">
        <v>1334779</v>
      </c>
      <c r="F19" s="27">
        <v>1240976</v>
      </c>
      <c r="G19" s="27">
        <v>1147524</v>
      </c>
      <c r="H19" s="27">
        <v>1083136</v>
      </c>
      <c r="I19" s="27">
        <v>975657</v>
      </c>
      <c r="J19" s="27">
        <v>756877</v>
      </c>
      <c r="K19" s="27">
        <v>540544</v>
      </c>
      <c r="L19" s="27">
        <v>358622</v>
      </c>
      <c r="M19" s="27">
        <v>342558</v>
      </c>
      <c r="N19" s="27">
        <v>8948255</v>
      </c>
      <c r="O19" s="159">
        <v>1</v>
      </c>
    </row>
    <row r="20" spans="1:15" s="66" customFormat="1">
      <c r="A20" s="160"/>
      <c r="B20" s="152" t="s">
        <v>1611</v>
      </c>
      <c r="C20" s="161">
        <v>220760</v>
      </c>
      <c r="D20" s="161">
        <v>946822</v>
      </c>
      <c r="E20" s="161">
        <v>1305246</v>
      </c>
      <c r="F20" s="161">
        <v>1052518</v>
      </c>
      <c r="G20" s="161">
        <v>844320</v>
      </c>
      <c r="H20" s="161">
        <v>745332</v>
      </c>
      <c r="I20" s="161">
        <v>657699</v>
      </c>
      <c r="J20" s="161">
        <v>499871</v>
      </c>
      <c r="K20" s="161">
        <v>352131</v>
      </c>
      <c r="L20" s="161">
        <v>232701</v>
      </c>
      <c r="M20" s="161">
        <v>254676</v>
      </c>
      <c r="N20" s="161">
        <v>7112076</v>
      </c>
      <c r="O20" s="162">
        <v>0.79480032699112846</v>
      </c>
    </row>
    <row r="21" spans="1:15" s="66" customFormat="1">
      <c r="A21" s="160"/>
      <c r="B21" s="163" t="s">
        <v>94</v>
      </c>
      <c r="C21" s="164">
        <v>0</v>
      </c>
      <c r="D21" s="164">
        <v>0</v>
      </c>
      <c r="E21" s="164">
        <v>29533</v>
      </c>
      <c r="F21" s="164">
        <v>188458</v>
      </c>
      <c r="G21" s="164">
        <v>303204</v>
      </c>
      <c r="H21" s="164">
        <v>337804</v>
      </c>
      <c r="I21" s="164">
        <v>317958</v>
      </c>
      <c r="J21" s="164">
        <v>257006</v>
      </c>
      <c r="K21" s="164">
        <v>188413</v>
      </c>
      <c r="L21" s="164">
        <v>125921</v>
      </c>
      <c r="M21" s="164">
        <v>87882</v>
      </c>
      <c r="N21" s="164">
        <v>1836179</v>
      </c>
      <c r="O21" s="165">
        <v>0.20519967300887157</v>
      </c>
    </row>
    <row r="22" spans="1:15" s="66" customFormat="1">
      <c r="A22" s="152" t="s">
        <v>1610</v>
      </c>
      <c r="B22" s="166"/>
      <c r="C22" s="167">
        <v>3.1040163237850665E-2</v>
      </c>
      <c r="D22" s="167">
        <v>0.13312877983868565</v>
      </c>
      <c r="E22" s="167">
        <v>0.18352531665859589</v>
      </c>
      <c r="F22" s="167">
        <v>0.14799026332114562</v>
      </c>
      <c r="G22" s="167">
        <v>0.11871639166960533</v>
      </c>
      <c r="H22" s="167">
        <v>0.10479809270879557</v>
      </c>
      <c r="I22" s="167">
        <v>9.2476373987004631E-2</v>
      </c>
      <c r="J22" s="167">
        <v>7.028482260313304E-2</v>
      </c>
      <c r="K22" s="167">
        <v>4.9511703755696648E-2</v>
      </c>
      <c r="L22" s="167">
        <v>3.2719138546888418E-2</v>
      </c>
      <c r="M22" s="167">
        <v>3.5808953672598551E-2</v>
      </c>
      <c r="N22" s="168">
        <v>1.0000000000000002</v>
      </c>
      <c r="O22" s="162"/>
    </row>
    <row r="23" spans="1:15">
      <c r="A23" s="152" t="s">
        <v>96</v>
      </c>
      <c r="C23" s="167">
        <v>0</v>
      </c>
      <c r="D23" s="167">
        <v>0</v>
      </c>
      <c r="E23" s="167">
        <v>1.6083943885645137E-2</v>
      </c>
      <c r="F23" s="167">
        <v>0.10263596305153255</v>
      </c>
      <c r="G23" s="167">
        <v>0.16512769179911108</v>
      </c>
      <c r="H23" s="167">
        <v>0.18397117056670401</v>
      </c>
      <c r="I23" s="167">
        <v>0.17316285612677196</v>
      </c>
      <c r="J23" s="167">
        <v>0.139967835379884</v>
      </c>
      <c r="K23" s="167">
        <v>0.10261145563695043</v>
      </c>
      <c r="L23" s="167">
        <v>6.8577736702140693E-2</v>
      </c>
      <c r="M23" s="167">
        <v>4.7861346851260145E-2</v>
      </c>
      <c r="N23" s="167">
        <v>1</v>
      </c>
      <c r="O23" s="169" t="s">
        <v>97</v>
      </c>
    </row>
    <row r="24" spans="1:15" ht="4.5" customHeight="1" thickBot="1">
      <c r="A24" s="170"/>
      <c r="B24" s="171"/>
      <c r="C24" s="172"/>
      <c r="D24" s="172"/>
      <c r="E24" s="172"/>
      <c r="F24" s="172"/>
      <c r="G24" s="172"/>
      <c r="H24" s="172"/>
      <c r="I24" s="172"/>
      <c r="J24" s="172"/>
      <c r="K24" s="172"/>
      <c r="L24" s="172"/>
      <c r="M24" s="172"/>
      <c r="N24" s="172"/>
      <c r="O24" s="173"/>
    </row>
    <row r="25" spans="1:15" ht="3.75" customHeight="1">
      <c r="A25" s="160"/>
      <c r="B25" s="160"/>
      <c r="C25" s="133"/>
      <c r="D25" s="133"/>
      <c r="E25" s="133"/>
      <c r="F25" s="133"/>
      <c r="G25" s="133"/>
      <c r="H25" s="133"/>
      <c r="I25" s="133"/>
      <c r="J25" s="133"/>
      <c r="K25" s="133"/>
      <c r="L25" s="133"/>
      <c r="M25" s="133"/>
      <c r="N25" s="133"/>
      <c r="O25" s="133"/>
    </row>
    <row r="26" spans="1:15">
      <c r="A26" s="2114" t="s">
        <v>1609</v>
      </c>
      <c r="B26" s="2114"/>
      <c r="C26" s="2114"/>
      <c r="D26" s="2114"/>
      <c r="E26" s="2114"/>
      <c r="F26" s="2114"/>
      <c r="G26" s="2114"/>
      <c r="H26" s="2114"/>
      <c r="I26" s="2114"/>
      <c r="J26" s="2114"/>
      <c r="K26" s="2114"/>
      <c r="L26" s="2114"/>
      <c r="M26" s="2114"/>
      <c r="N26" s="2114"/>
      <c r="O26" s="2114"/>
    </row>
    <row r="27" spans="1:15">
      <c r="A27" s="2114"/>
      <c r="B27" s="2114"/>
      <c r="C27" s="2114"/>
      <c r="D27" s="2114"/>
      <c r="E27" s="2114"/>
      <c r="F27" s="2114"/>
      <c r="G27" s="2114"/>
      <c r="H27" s="2114"/>
      <c r="I27" s="2114"/>
      <c r="J27" s="2114"/>
      <c r="K27" s="2114"/>
      <c r="L27" s="2114"/>
      <c r="M27" s="2114"/>
      <c r="N27" s="2114"/>
      <c r="O27" s="2114"/>
    </row>
    <row r="28" spans="1:15" ht="4.5" customHeight="1">
      <c r="A28" s="2114"/>
      <c r="B28" s="2114"/>
      <c r="C28" s="2114"/>
      <c r="D28" s="2114"/>
      <c r="E28" s="2114"/>
      <c r="F28" s="2114"/>
      <c r="G28" s="2114"/>
      <c r="H28" s="2114"/>
      <c r="I28" s="2114"/>
      <c r="J28" s="2114"/>
      <c r="K28" s="2114"/>
      <c r="L28" s="2114"/>
      <c r="M28" s="2114"/>
      <c r="N28" s="2114"/>
      <c r="O28" s="2114"/>
    </row>
    <row r="29" spans="1:15">
      <c r="A29" s="152" t="s">
        <v>1608</v>
      </c>
    </row>
  </sheetData>
  <mergeCells count="2">
    <mergeCell ref="N5:N6"/>
    <mergeCell ref="A26:O28"/>
  </mergeCells>
  <printOptions horizontalCentered="1" verticalCentered="1"/>
  <pageMargins left="0.78740157480314965" right="0.78740157480314965" top="0.78740157480314965" bottom="0.78740157480314965" header="0" footer="0"/>
  <pageSetup scale="43" orientation="landscape" r:id="rId1"/>
  <headerFooter alignWithMargins="0">
    <oddFooter>&amp;C&amp;"Times New Roman,Normal"Boletin Mensual del SPP - Octubre 2013</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8"/>
  <sheetViews>
    <sheetView zoomScaleNormal="100" workbookViewId="0">
      <selection activeCell="H43" sqref="H43"/>
    </sheetView>
  </sheetViews>
  <sheetFormatPr baseColWidth="10" defaultRowHeight="12.75"/>
  <cols>
    <col min="1" max="1" width="5.85546875" style="63" customWidth="1"/>
    <col min="2" max="2" width="12.42578125" style="63" customWidth="1"/>
    <col min="3" max="14" width="10.140625" style="63" customWidth="1"/>
    <col min="15" max="15" width="12.5703125" style="63" customWidth="1"/>
    <col min="16" max="16" width="6.85546875" style="63" customWidth="1"/>
    <col min="17" max="16384" width="11.42578125" style="63"/>
  </cols>
  <sheetData>
    <row r="1" spans="1:16" ht="18" customHeight="1">
      <c r="A1" s="1"/>
      <c r="B1" s="62"/>
    </row>
    <row r="2" spans="1:16" ht="27" customHeight="1">
      <c r="A2" s="6" t="s">
        <v>1614</v>
      </c>
      <c r="B2" s="6"/>
      <c r="C2" s="6"/>
      <c r="D2" s="6"/>
      <c r="E2" s="6"/>
      <c r="F2" s="6"/>
      <c r="G2" s="6"/>
      <c r="H2" s="6"/>
      <c r="I2" s="6"/>
      <c r="J2" s="6"/>
      <c r="K2" s="6"/>
      <c r="L2" s="6"/>
      <c r="M2" s="6"/>
      <c r="N2" s="6"/>
      <c r="O2" s="6"/>
      <c r="P2" s="6"/>
    </row>
    <row r="3" spans="1:16" ht="16.5">
      <c r="A3" s="8">
        <v>45016</v>
      </c>
      <c r="B3" s="8"/>
      <c r="C3" s="8"/>
      <c r="D3" s="8"/>
      <c r="E3" s="8"/>
      <c r="F3" s="8"/>
      <c r="G3" s="8"/>
      <c r="H3" s="8"/>
      <c r="I3" s="8"/>
      <c r="J3" s="8"/>
      <c r="K3" s="8"/>
      <c r="L3" s="8"/>
      <c r="M3" s="8"/>
      <c r="N3" s="8"/>
      <c r="O3" s="8"/>
      <c r="P3" s="8"/>
    </row>
    <row r="4" spans="1:16" ht="6" customHeight="1" thickBot="1">
      <c r="A4" s="8"/>
      <c r="B4" s="8"/>
      <c r="C4" s="8"/>
      <c r="D4" s="8"/>
      <c r="E4" s="8"/>
      <c r="F4" s="8"/>
      <c r="G4" s="8"/>
      <c r="H4" s="8"/>
      <c r="I4" s="8"/>
      <c r="J4" s="8"/>
      <c r="K4" s="8"/>
      <c r="L4" s="8"/>
      <c r="M4" s="8"/>
      <c r="N4" s="8"/>
      <c r="O4" s="8"/>
      <c r="P4" s="8"/>
    </row>
    <row r="5" spans="1:16" s="1908" customFormat="1" ht="18" customHeight="1">
      <c r="A5" s="136"/>
      <c r="B5" s="137"/>
      <c r="C5" s="17" t="s">
        <v>1</v>
      </c>
      <c r="D5" s="17"/>
      <c r="E5" s="17"/>
      <c r="F5" s="17"/>
      <c r="G5" s="17"/>
      <c r="H5" s="17"/>
      <c r="I5" s="17"/>
      <c r="J5" s="17"/>
      <c r="K5" s="17"/>
      <c r="L5" s="17"/>
      <c r="M5" s="17"/>
      <c r="N5" s="1911" t="s">
        <v>2</v>
      </c>
      <c r="O5" s="138" t="s">
        <v>98</v>
      </c>
    </row>
    <row r="6" spans="1:16" s="133" customFormat="1" ht="13.5" customHeight="1">
      <c r="A6" s="141"/>
      <c r="B6" s="142"/>
      <c r="C6" s="19" t="s">
        <v>4</v>
      </c>
      <c r="D6" s="19" t="s">
        <v>5</v>
      </c>
      <c r="E6" s="19" t="s">
        <v>6</v>
      </c>
      <c r="F6" s="19" t="s">
        <v>7</v>
      </c>
      <c r="G6" s="19" t="s">
        <v>8</v>
      </c>
      <c r="H6" s="19" t="s">
        <v>9</v>
      </c>
      <c r="I6" s="19" t="s">
        <v>10</v>
      </c>
      <c r="J6" s="19" t="s">
        <v>11</v>
      </c>
      <c r="K6" s="19" t="s">
        <v>12</v>
      </c>
      <c r="L6" s="19" t="s">
        <v>13</v>
      </c>
      <c r="M6" s="19" t="s">
        <v>14</v>
      </c>
      <c r="N6" s="1912"/>
      <c r="O6" s="175" t="s">
        <v>99</v>
      </c>
    </row>
    <row r="7" spans="1:16" s="66" customFormat="1">
      <c r="A7" s="157" t="s">
        <v>17</v>
      </c>
      <c r="B7" s="158"/>
      <c r="C7" s="27">
        <v>21</v>
      </c>
      <c r="D7" s="27">
        <v>65012</v>
      </c>
      <c r="E7" s="27">
        <v>377833</v>
      </c>
      <c r="F7" s="27">
        <v>259039</v>
      </c>
      <c r="G7" s="27">
        <v>111379</v>
      </c>
      <c r="H7" s="27">
        <v>58918</v>
      </c>
      <c r="I7" s="27">
        <v>36596</v>
      </c>
      <c r="J7" s="27">
        <v>22122</v>
      </c>
      <c r="K7" s="27">
        <v>14886</v>
      </c>
      <c r="L7" s="27">
        <v>9408</v>
      </c>
      <c r="M7" s="27">
        <v>8476</v>
      </c>
      <c r="N7" s="27">
        <v>963690</v>
      </c>
      <c r="O7" s="159">
        <v>1</v>
      </c>
    </row>
    <row r="8" spans="1:16" s="66" customFormat="1">
      <c r="A8" s="160"/>
      <c r="B8" s="152" t="s">
        <v>18</v>
      </c>
      <c r="C8" s="161">
        <v>11</v>
      </c>
      <c r="D8" s="161">
        <v>37271</v>
      </c>
      <c r="E8" s="161">
        <v>208129</v>
      </c>
      <c r="F8" s="161">
        <v>138707</v>
      </c>
      <c r="G8" s="161">
        <v>62472</v>
      </c>
      <c r="H8" s="161">
        <v>32246</v>
      </c>
      <c r="I8" s="161">
        <v>19346</v>
      </c>
      <c r="J8" s="161">
        <v>11490</v>
      </c>
      <c r="K8" s="161">
        <v>8252</v>
      </c>
      <c r="L8" s="161">
        <v>5529</v>
      </c>
      <c r="M8" s="161">
        <v>5469</v>
      </c>
      <c r="N8" s="161">
        <v>528922</v>
      </c>
      <c r="O8" s="162">
        <v>0.54885077151366102</v>
      </c>
    </row>
    <row r="9" spans="1:16" s="66" customFormat="1">
      <c r="A9" s="160"/>
      <c r="B9" s="163" t="s">
        <v>19</v>
      </c>
      <c r="C9" s="164">
        <v>10</v>
      </c>
      <c r="D9" s="164">
        <v>27741</v>
      </c>
      <c r="E9" s="164">
        <v>169704</v>
      </c>
      <c r="F9" s="164">
        <v>120332</v>
      </c>
      <c r="G9" s="164">
        <v>48907</v>
      </c>
      <c r="H9" s="164">
        <v>26672</v>
      </c>
      <c r="I9" s="164">
        <v>17250</v>
      </c>
      <c r="J9" s="164">
        <v>10632</v>
      </c>
      <c r="K9" s="164">
        <v>6634</v>
      </c>
      <c r="L9" s="164">
        <v>3879</v>
      </c>
      <c r="M9" s="164">
        <v>3007</v>
      </c>
      <c r="N9" s="164">
        <v>434768</v>
      </c>
      <c r="O9" s="165">
        <v>0.45114922848633898</v>
      </c>
    </row>
    <row r="10" spans="1:16" s="66" customFormat="1">
      <c r="A10" s="157" t="s">
        <v>20</v>
      </c>
      <c r="B10" s="158"/>
      <c r="C10" s="27">
        <v>220706</v>
      </c>
      <c r="D10" s="27">
        <v>636683</v>
      </c>
      <c r="E10" s="27">
        <v>500818</v>
      </c>
      <c r="F10" s="27">
        <v>378956</v>
      </c>
      <c r="G10" s="27">
        <v>324015</v>
      </c>
      <c r="H10" s="27">
        <v>296511</v>
      </c>
      <c r="I10" s="27">
        <v>260577</v>
      </c>
      <c r="J10" s="27">
        <v>192275</v>
      </c>
      <c r="K10" s="27">
        <v>132347</v>
      </c>
      <c r="L10" s="27">
        <v>85066</v>
      </c>
      <c r="M10" s="27">
        <v>88482</v>
      </c>
      <c r="N10" s="27">
        <v>3116436</v>
      </c>
      <c r="O10" s="159">
        <v>1</v>
      </c>
    </row>
    <row r="11" spans="1:16" s="66" customFormat="1">
      <c r="A11" s="160"/>
      <c r="B11" s="152" t="s">
        <v>18</v>
      </c>
      <c r="C11" s="161">
        <v>129657</v>
      </c>
      <c r="D11" s="161">
        <v>353810</v>
      </c>
      <c r="E11" s="161">
        <v>269634</v>
      </c>
      <c r="F11" s="161">
        <v>214813</v>
      </c>
      <c r="G11" s="161">
        <v>184335</v>
      </c>
      <c r="H11" s="161">
        <v>169199</v>
      </c>
      <c r="I11" s="161">
        <v>153220</v>
      </c>
      <c r="J11" s="161">
        <v>117016</v>
      </c>
      <c r="K11" s="161">
        <v>85074</v>
      </c>
      <c r="L11" s="161">
        <v>57397</v>
      </c>
      <c r="M11" s="161">
        <v>63110</v>
      </c>
      <c r="N11" s="161">
        <v>1797265</v>
      </c>
      <c r="O11" s="162">
        <v>0.57670524920133126</v>
      </c>
    </row>
    <row r="12" spans="1:16" s="66" customFormat="1">
      <c r="A12" s="160"/>
      <c r="B12" s="163" t="s">
        <v>19</v>
      </c>
      <c r="C12" s="164">
        <v>91049</v>
      </c>
      <c r="D12" s="164">
        <v>282873</v>
      </c>
      <c r="E12" s="164">
        <v>231184</v>
      </c>
      <c r="F12" s="164">
        <v>164143</v>
      </c>
      <c r="G12" s="164">
        <v>139680</v>
      </c>
      <c r="H12" s="164">
        <v>127312</v>
      </c>
      <c r="I12" s="164">
        <v>107357</v>
      </c>
      <c r="J12" s="164">
        <v>75259</v>
      </c>
      <c r="K12" s="164">
        <v>47273</v>
      </c>
      <c r="L12" s="164">
        <v>27669</v>
      </c>
      <c r="M12" s="164">
        <v>25372</v>
      </c>
      <c r="N12" s="164">
        <v>1319171</v>
      </c>
      <c r="O12" s="165">
        <v>0.42329475079866874</v>
      </c>
    </row>
    <row r="13" spans="1:16" s="66" customFormat="1">
      <c r="A13" s="157" t="s">
        <v>21</v>
      </c>
      <c r="B13" s="158"/>
      <c r="C13" s="27">
        <v>30</v>
      </c>
      <c r="D13" s="27">
        <v>244531</v>
      </c>
      <c r="E13" s="27">
        <v>396319</v>
      </c>
      <c r="F13" s="27">
        <v>292128</v>
      </c>
      <c r="G13" s="27">
        <v>226879</v>
      </c>
      <c r="H13" s="27">
        <v>185652</v>
      </c>
      <c r="I13" s="27">
        <v>160252</v>
      </c>
      <c r="J13" s="27">
        <v>117882</v>
      </c>
      <c r="K13" s="27">
        <v>81801</v>
      </c>
      <c r="L13" s="27">
        <v>54470</v>
      </c>
      <c r="M13" s="27">
        <v>57887</v>
      </c>
      <c r="N13" s="27">
        <v>1817831</v>
      </c>
      <c r="O13" s="159">
        <v>1</v>
      </c>
    </row>
    <row r="14" spans="1:16" s="66" customFormat="1" ht="11.25" customHeight="1">
      <c r="A14" s="160"/>
      <c r="B14" s="152" t="s">
        <v>18</v>
      </c>
      <c r="C14" s="161">
        <v>19</v>
      </c>
      <c r="D14" s="161">
        <v>139705</v>
      </c>
      <c r="E14" s="161">
        <v>217503</v>
      </c>
      <c r="F14" s="161">
        <v>163561</v>
      </c>
      <c r="G14" s="161">
        <v>127776</v>
      </c>
      <c r="H14" s="161">
        <v>106281</v>
      </c>
      <c r="I14" s="161">
        <v>96820</v>
      </c>
      <c r="J14" s="161">
        <v>74225</v>
      </c>
      <c r="K14" s="161">
        <v>54482</v>
      </c>
      <c r="L14" s="161">
        <v>38283</v>
      </c>
      <c r="M14" s="161">
        <v>42920</v>
      </c>
      <c r="N14" s="161">
        <v>1061575</v>
      </c>
      <c r="O14" s="162">
        <v>0.58397892873429924</v>
      </c>
    </row>
    <row r="15" spans="1:16">
      <c r="A15" s="160"/>
      <c r="B15" s="163" t="s">
        <v>19</v>
      </c>
      <c r="C15" s="164">
        <v>11</v>
      </c>
      <c r="D15" s="164">
        <v>104826</v>
      </c>
      <c r="E15" s="164">
        <v>178816</v>
      </c>
      <c r="F15" s="164">
        <v>128567</v>
      </c>
      <c r="G15" s="164">
        <v>99103</v>
      </c>
      <c r="H15" s="164">
        <v>79371</v>
      </c>
      <c r="I15" s="164">
        <v>63432</v>
      </c>
      <c r="J15" s="164">
        <v>43657</v>
      </c>
      <c r="K15" s="164">
        <v>27319</v>
      </c>
      <c r="L15" s="164">
        <v>16187</v>
      </c>
      <c r="M15" s="164">
        <v>14967</v>
      </c>
      <c r="N15" s="164">
        <v>756256</v>
      </c>
      <c r="O15" s="165">
        <v>0.4160210712657007</v>
      </c>
    </row>
    <row r="16" spans="1:16">
      <c r="A16" s="157" t="s">
        <v>22</v>
      </c>
      <c r="B16" s="158"/>
      <c r="C16" s="27">
        <v>3</v>
      </c>
      <c r="D16" s="27">
        <v>596</v>
      </c>
      <c r="E16" s="27">
        <v>30276</v>
      </c>
      <c r="F16" s="27">
        <v>122395</v>
      </c>
      <c r="G16" s="27">
        <v>182047</v>
      </c>
      <c r="H16" s="27">
        <v>204251</v>
      </c>
      <c r="I16" s="27">
        <v>200274</v>
      </c>
      <c r="J16" s="27">
        <v>167592</v>
      </c>
      <c r="K16" s="27">
        <v>123097</v>
      </c>
      <c r="L16" s="27">
        <v>83757</v>
      </c>
      <c r="M16" s="27">
        <v>99831</v>
      </c>
      <c r="N16" s="27">
        <v>1214119</v>
      </c>
      <c r="O16" s="159">
        <v>1</v>
      </c>
    </row>
    <row r="17" spans="1:16">
      <c r="A17" s="160"/>
      <c r="B17" s="152" t="s">
        <v>18</v>
      </c>
      <c r="C17" s="161">
        <v>0</v>
      </c>
      <c r="D17" s="161">
        <v>276</v>
      </c>
      <c r="E17" s="161">
        <v>19190</v>
      </c>
      <c r="F17" s="161">
        <v>80596</v>
      </c>
      <c r="G17" s="161">
        <v>118794</v>
      </c>
      <c r="H17" s="161">
        <v>131291</v>
      </c>
      <c r="I17" s="161">
        <v>131838</v>
      </c>
      <c r="J17" s="161">
        <v>113793</v>
      </c>
      <c r="K17" s="161">
        <v>87119</v>
      </c>
      <c r="L17" s="161">
        <v>61227</v>
      </c>
      <c r="M17" s="161">
        <v>75244</v>
      </c>
      <c r="N17" s="161">
        <v>819368</v>
      </c>
      <c r="O17" s="162">
        <v>0.67486630223231825</v>
      </c>
    </row>
    <row r="18" spans="1:16">
      <c r="A18" s="160"/>
      <c r="B18" s="163" t="s">
        <v>19</v>
      </c>
      <c r="C18" s="164">
        <v>3</v>
      </c>
      <c r="D18" s="164">
        <v>320</v>
      </c>
      <c r="E18" s="164">
        <v>11086</v>
      </c>
      <c r="F18" s="164">
        <v>41799</v>
      </c>
      <c r="G18" s="164">
        <v>63253</v>
      </c>
      <c r="H18" s="164">
        <v>72960</v>
      </c>
      <c r="I18" s="164">
        <v>68436</v>
      </c>
      <c r="J18" s="164">
        <v>53799</v>
      </c>
      <c r="K18" s="164">
        <v>35978</v>
      </c>
      <c r="L18" s="164">
        <v>22530</v>
      </c>
      <c r="M18" s="164">
        <v>24587</v>
      </c>
      <c r="N18" s="164">
        <v>394751</v>
      </c>
      <c r="O18" s="165">
        <v>0.32513369776768175</v>
      </c>
      <c r="P18" s="176"/>
    </row>
    <row r="19" spans="1:16" s="66" customFormat="1">
      <c r="A19" s="157" t="s">
        <v>1612</v>
      </c>
      <c r="B19" s="160"/>
      <c r="C19" s="27">
        <v>220760</v>
      </c>
      <c r="D19" s="27">
        <v>946822</v>
      </c>
      <c r="E19" s="27">
        <v>1305246</v>
      </c>
      <c r="F19" s="27">
        <v>1052518</v>
      </c>
      <c r="G19" s="27">
        <v>844320</v>
      </c>
      <c r="H19" s="27">
        <v>745332</v>
      </c>
      <c r="I19" s="27">
        <v>657699</v>
      </c>
      <c r="J19" s="27">
        <v>499871</v>
      </c>
      <c r="K19" s="27">
        <v>352131</v>
      </c>
      <c r="L19" s="27">
        <v>232701</v>
      </c>
      <c r="M19" s="27">
        <v>254676</v>
      </c>
      <c r="N19" s="27">
        <v>7112076</v>
      </c>
      <c r="O19" s="159">
        <v>1</v>
      </c>
      <c r="P19" s="177"/>
    </row>
    <row r="20" spans="1:16" s="66" customFormat="1">
      <c r="A20" s="160"/>
      <c r="B20" s="152" t="s">
        <v>18</v>
      </c>
      <c r="C20" s="161">
        <v>129687</v>
      </c>
      <c r="D20" s="161">
        <v>531062</v>
      </c>
      <c r="E20" s="161">
        <v>714456</v>
      </c>
      <c r="F20" s="161">
        <v>597677</v>
      </c>
      <c r="G20" s="161">
        <v>493377</v>
      </c>
      <c r="H20" s="161">
        <v>439017</v>
      </c>
      <c r="I20" s="161">
        <v>401224</v>
      </c>
      <c r="J20" s="161">
        <v>316524</v>
      </c>
      <c r="K20" s="161">
        <v>234927</v>
      </c>
      <c r="L20" s="161">
        <v>162436</v>
      </c>
      <c r="M20" s="161">
        <v>186743</v>
      </c>
      <c r="N20" s="161">
        <v>4207130</v>
      </c>
      <c r="O20" s="162">
        <v>0.59154739066342932</v>
      </c>
    </row>
    <row r="21" spans="1:16" s="66" customFormat="1">
      <c r="A21" s="160"/>
      <c r="B21" s="163" t="s">
        <v>19</v>
      </c>
      <c r="C21" s="164">
        <v>91073</v>
      </c>
      <c r="D21" s="164">
        <v>415760</v>
      </c>
      <c r="E21" s="164">
        <v>590790</v>
      </c>
      <c r="F21" s="164">
        <v>454841</v>
      </c>
      <c r="G21" s="164">
        <v>350943</v>
      </c>
      <c r="H21" s="164">
        <v>306315</v>
      </c>
      <c r="I21" s="164">
        <v>256475</v>
      </c>
      <c r="J21" s="164">
        <v>183347</v>
      </c>
      <c r="K21" s="164">
        <v>117204</v>
      </c>
      <c r="L21" s="164">
        <v>70265</v>
      </c>
      <c r="M21" s="164">
        <v>67933</v>
      </c>
      <c r="N21" s="164">
        <v>2904946</v>
      </c>
      <c r="O21" s="165">
        <v>0.40845260933657063</v>
      </c>
    </row>
    <row r="22" spans="1:16">
      <c r="A22" s="152" t="s">
        <v>24</v>
      </c>
      <c r="C22" s="167">
        <v>3.1040163237850665E-2</v>
      </c>
      <c r="D22" s="167">
        <v>0.13312877983868565</v>
      </c>
      <c r="E22" s="167">
        <v>0.18352531665859589</v>
      </c>
      <c r="F22" s="167">
        <v>0.14799026332114562</v>
      </c>
      <c r="G22" s="167">
        <v>0.11871639166960533</v>
      </c>
      <c r="H22" s="167">
        <v>0.10479809270879557</v>
      </c>
      <c r="I22" s="167">
        <v>9.2476373987004631E-2</v>
      </c>
      <c r="J22" s="167">
        <v>7.028482260313304E-2</v>
      </c>
      <c r="K22" s="167">
        <v>4.9511703755696648E-2</v>
      </c>
      <c r="L22" s="167">
        <v>3.2719138546888418E-2</v>
      </c>
      <c r="M22" s="167">
        <v>3.5808953672598551E-2</v>
      </c>
      <c r="N22" s="167">
        <v>1</v>
      </c>
      <c r="O22" s="169" t="s">
        <v>97</v>
      </c>
    </row>
    <row r="23" spans="1:16" ht="4.5" customHeight="1" thickBot="1">
      <c r="A23" s="170"/>
      <c r="B23" s="171"/>
      <c r="C23" s="172"/>
      <c r="D23" s="172"/>
      <c r="E23" s="172"/>
      <c r="F23" s="172"/>
      <c r="G23" s="172"/>
      <c r="H23" s="172"/>
      <c r="I23" s="172"/>
      <c r="J23" s="172"/>
      <c r="K23" s="172"/>
      <c r="L23" s="172"/>
      <c r="M23" s="172"/>
      <c r="N23" s="172"/>
      <c r="O23" s="173"/>
    </row>
    <row r="24" spans="1:16" ht="3.75" customHeight="1">
      <c r="A24" s="160"/>
      <c r="B24" s="160"/>
      <c r="C24" s="133"/>
      <c r="D24" s="133"/>
      <c r="E24" s="133"/>
      <c r="F24" s="133"/>
      <c r="G24" s="133"/>
      <c r="H24" s="133"/>
      <c r="I24" s="133"/>
      <c r="J24" s="133"/>
      <c r="K24" s="133"/>
      <c r="L24" s="133"/>
      <c r="M24" s="133"/>
      <c r="N24" s="133"/>
      <c r="O24" s="133"/>
      <c r="P24" s="178"/>
    </row>
    <row r="25" spans="1:16" ht="9" customHeight="1">
      <c r="A25" s="2114" t="s">
        <v>1609</v>
      </c>
      <c r="B25" s="2114"/>
      <c r="C25" s="2114"/>
      <c r="D25" s="2114"/>
      <c r="E25" s="2114"/>
      <c r="F25" s="2114"/>
      <c r="G25" s="2114"/>
      <c r="H25" s="2114"/>
      <c r="I25" s="2114"/>
      <c r="J25" s="2114"/>
      <c r="K25" s="2114"/>
      <c r="L25" s="2114"/>
      <c r="M25" s="2114"/>
      <c r="N25" s="2114"/>
      <c r="O25" s="2114"/>
      <c r="P25" s="179"/>
    </row>
    <row r="26" spans="1:16" ht="9" customHeight="1">
      <c r="A26" s="2114"/>
      <c r="B26" s="2114"/>
      <c r="C26" s="2114"/>
      <c r="D26" s="2114"/>
      <c r="E26" s="2114"/>
      <c r="F26" s="2114"/>
      <c r="G26" s="2114"/>
      <c r="H26" s="2114"/>
      <c r="I26" s="2114"/>
      <c r="J26" s="2114"/>
      <c r="K26" s="2114"/>
      <c r="L26" s="2114"/>
      <c r="M26" s="2114"/>
      <c r="N26" s="2114"/>
      <c r="O26" s="2114"/>
    </row>
    <row r="27" spans="1:16" ht="9" customHeight="1">
      <c r="A27" s="2114"/>
      <c r="B27" s="2114"/>
      <c r="C27" s="2114"/>
      <c r="D27" s="2114"/>
      <c r="E27" s="2114"/>
      <c r="F27" s="2114"/>
      <c r="G27" s="2114"/>
      <c r="H27" s="2114"/>
      <c r="I27" s="2114"/>
      <c r="J27" s="2114"/>
      <c r="K27" s="2114"/>
      <c r="L27" s="2114"/>
      <c r="M27" s="2114"/>
      <c r="N27" s="2114"/>
      <c r="O27" s="2114"/>
    </row>
    <row r="28" spans="1:16">
      <c r="A28" s="152" t="s">
        <v>1608</v>
      </c>
    </row>
  </sheetData>
  <mergeCells count="2">
    <mergeCell ref="N5:N6"/>
    <mergeCell ref="A25:O27"/>
  </mergeCells>
  <printOptions horizontalCentered="1" verticalCentered="1"/>
  <pageMargins left="0.78740157480314965" right="0.78740157480314965" top="0.78740157480314965" bottom="0.78740157480314965" header="0" footer="0"/>
  <pageSetup scale="10" orientation="landscape" r:id="rId1"/>
  <headerFooter alignWithMargins="0">
    <oddFooter>&amp;C&amp;"Times New Roman,Normal"Boletin Mensual del SPP - Octubre 2013</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5"/>
  <sheetViews>
    <sheetView zoomScale="110" zoomScaleNormal="110" workbookViewId="0"/>
  </sheetViews>
  <sheetFormatPr baseColWidth="10" defaultColWidth="11.42578125" defaultRowHeight="12.75"/>
  <cols>
    <col min="1" max="1" width="5.85546875" style="63" customWidth="1"/>
    <col min="2" max="2" width="13.85546875" style="63" customWidth="1"/>
    <col min="3" max="3" width="10.5703125" style="63" customWidth="1"/>
    <col min="4" max="14" width="10.140625" style="63" customWidth="1"/>
    <col min="15" max="15" width="12.5703125" style="63" customWidth="1"/>
    <col min="16" max="16" width="3.5703125" style="63" customWidth="1"/>
    <col min="17" max="256" width="11.42578125" style="63"/>
    <col min="257" max="257" width="5.85546875" style="63" customWidth="1"/>
    <col min="258" max="258" width="13.85546875" style="63" customWidth="1"/>
    <col min="259" max="259" width="10.5703125" style="63" customWidth="1"/>
    <col min="260" max="270" width="10.140625" style="63" customWidth="1"/>
    <col min="271" max="271" width="12.5703125" style="63" customWidth="1"/>
    <col min="272" max="272" width="3.5703125" style="63" customWidth="1"/>
    <col min="273" max="512" width="11.42578125" style="63"/>
    <col min="513" max="513" width="5.85546875" style="63" customWidth="1"/>
    <col min="514" max="514" width="13.85546875" style="63" customWidth="1"/>
    <col min="515" max="515" width="10.5703125" style="63" customWidth="1"/>
    <col min="516" max="526" width="10.140625" style="63" customWidth="1"/>
    <col min="527" max="527" width="12.5703125" style="63" customWidth="1"/>
    <col min="528" max="528" width="3.5703125" style="63" customWidth="1"/>
    <col min="529" max="768" width="11.42578125" style="63"/>
    <col min="769" max="769" width="5.85546875" style="63" customWidth="1"/>
    <col min="770" max="770" width="13.85546875" style="63" customWidth="1"/>
    <col min="771" max="771" width="10.5703125" style="63" customWidth="1"/>
    <col min="772" max="782" width="10.140625" style="63" customWidth="1"/>
    <col min="783" max="783" width="12.5703125" style="63" customWidth="1"/>
    <col min="784" max="784" width="3.5703125" style="63" customWidth="1"/>
    <col min="785" max="1024" width="11.42578125" style="63"/>
    <col min="1025" max="1025" width="5.85546875" style="63" customWidth="1"/>
    <col min="1026" max="1026" width="13.85546875" style="63" customWidth="1"/>
    <col min="1027" max="1027" width="10.5703125" style="63" customWidth="1"/>
    <col min="1028" max="1038" width="10.140625" style="63" customWidth="1"/>
    <col min="1039" max="1039" width="12.5703125" style="63" customWidth="1"/>
    <col min="1040" max="1040" width="3.5703125" style="63" customWidth="1"/>
    <col min="1041" max="1280" width="11.42578125" style="63"/>
    <col min="1281" max="1281" width="5.85546875" style="63" customWidth="1"/>
    <col min="1282" max="1282" width="13.85546875" style="63" customWidth="1"/>
    <col min="1283" max="1283" width="10.5703125" style="63" customWidth="1"/>
    <col min="1284" max="1294" width="10.140625" style="63" customWidth="1"/>
    <col min="1295" max="1295" width="12.5703125" style="63" customWidth="1"/>
    <col min="1296" max="1296" width="3.5703125" style="63" customWidth="1"/>
    <col min="1297" max="1536" width="11.42578125" style="63"/>
    <col min="1537" max="1537" width="5.85546875" style="63" customWidth="1"/>
    <col min="1538" max="1538" width="13.85546875" style="63" customWidth="1"/>
    <col min="1539" max="1539" width="10.5703125" style="63" customWidth="1"/>
    <col min="1540" max="1550" width="10.140625" style="63" customWidth="1"/>
    <col min="1551" max="1551" width="12.5703125" style="63" customWidth="1"/>
    <col min="1552" max="1552" width="3.5703125" style="63" customWidth="1"/>
    <col min="1553" max="1792" width="11.42578125" style="63"/>
    <col min="1793" max="1793" width="5.85546875" style="63" customWidth="1"/>
    <col min="1794" max="1794" width="13.85546875" style="63" customWidth="1"/>
    <col min="1795" max="1795" width="10.5703125" style="63" customWidth="1"/>
    <col min="1796" max="1806" width="10.140625" style="63" customWidth="1"/>
    <col min="1807" max="1807" width="12.5703125" style="63" customWidth="1"/>
    <col min="1808" max="1808" width="3.5703125" style="63" customWidth="1"/>
    <col min="1809" max="2048" width="11.42578125" style="63"/>
    <col min="2049" max="2049" width="5.85546875" style="63" customWidth="1"/>
    <col min="2050" max="2050" width="13.85546875" style="63" customWidth="1"/>
    <col min="2051" max="2051" width="10.5703125" style="63" customWidth="1"/>
    <col min="2052" max="2062" width="10.140625" style="63" customWidth="1"/>
    <col min="2063" max="2063" width="12.5703125" style="63" customWidth="1"/>
    <col min="2064" max="2064" width="3.5703125" style="63" customWidth="1"/>
    <col min="2065" max="2304" width="11.42578125" style="63"/>
    <col min="2305" max="2305" width="5.85546875" style="63" customWidth="1"/>
    <col min="2306" max="2306" width="13.85546875" style="63" customWidth="1"/>
    <col min="2307" max="2307" width="10.5703125" style="63" customWidth="1"/>
    <col min="2308" max="2318" width="10.140625" style="63" customWidth="1"/>
    <col min="2319" max="2319" width="12.5703125" style="63" customWidth="1"/>
    <col min="2320" max="2320" width="3.5703125" style="63" customWidth="1"/>
    <col min="2321" max="2560" width="11.42578125" style="63"/>
    <col min="2561" max="2561" width="5.85546875" style="63" customWidth="1"/>
    <col min="2562" max="2562" width="13.85546875" style="63" customWidth="1"/>
    <col min="2563" max="2563" width="10.5703125" style="63" customWidth="1"/>
    <col min="2564" max="2574" width="10.140625" style="63" customWidth="1"/>
    <col min="2575" max="2575" width="12.5703125" style="63" customWidth="1"/>
    <col min="2576" max="2576" width="3.5703125" style="63" customWidth="1"/>
    <col min="2577" max="2816" width="11.42578125" style="63"/>
    <col min="2817" max="2817" width="5.85546875" style="63" customWidth="1"/>
    <col min="2818" max="2818" width="13.85546875" style="63" customWidth="1"/>
    <col min="2819" max="2819" width="10.5703125" style="63" customWidth="1"/>
    <col min="2820" max="2830" width="10.140625" style="63" customWidth="1"/>
    <col min="2831" max="2831" width="12.5703125" style="63" customWidth="1"/>
    <col min="2832" max="2832" width="3.5703125" style="63" customWidth="1"/>
    <col min="2833" max="3072" width="11.42578125" style="63"/>
    <col min="3073" max="3073" width="5.85546875" style="63" customWidth="1"/>
    <col min="3074" max="3074" width="13.85546875" style="63" customWidth="1"/>
    <col min="3075" max="3075" width="10.5703125" style="63" customWidth="1"/>
    <col min="3076" max="3086" width="10.140625" style="63" customWidth="1"/>
    <col min="3087" max="3087" width="12.5703125" style="63" customWidth="1"/>
    <col min="3088" max="3088" width="3.5703125" style="63" customWidth="1"/>
    <col min="3089" max="3328" width="11.42578125" style="63"/>
    <col min="3329" max="3329" width="5.85546875" style="63" customWidth="1"/>
    <col min="3330" max="3330" width="13.85546875" style="63" customWidth="1"/>
    <col min="3331" max="3331" width="10.5703125" style="63" customWidth="1"/>
    <col min="3332" max="3342" width="10.140625" style="63" customWidth="1"/>
    <col min="3343" max="3343" width="12.5703125" style="63" customWidth="1"/>
    <col min="3344" max="3344" width="3.5703125" style="63" customWidth="1"/>
    <col min="3345" max="3584" width="11.42578125" style="63"/>
    <col min="3585" max="3585" width="5.85546875" style="63" customWidth="1"/>
    <col min="3586" max="3586" width="13.85546875" style="63" customWidth="1"/>
    <col min="3587" max="3587" width="10.5703125" style="63" customWidth="1"/>
    <col min="3588" max="3598" width="10.140625" style="63" customWidth="1"/>
    <col min="3599" max="3599" width="12.5703125" style="63" customWidth="1"/>
    <col min="3600" max="3600" width="3.5703125" style="63" customWidth="1"/>
    <col min="3601" max="3840" width="11.42578125" style="63"/>
    <col min="3841" max="3841" width="5.85546875" style="63" customWidth="1"/>
    <col min="3842" max="3842" width="13.85546875" style="63" customWidth="1"/>
    <col min="3843" max="3843" width="10.5703125" style="63" customWidth="1"/>
    <col min="3844" max="3854" width="10.140625" style="63" customWidth="1"/>
    <col min="3855" max="3855" width="12.5703125" style="63" customWidth="1"/>
    <col min="3856" max="3856" width="3.5703125" style="63" customWidth="1"/>
    <col min="3857" max="4096" width="11.42578125" style="63"/>
    <col min="4097" max="4097" width="5.85546875" style="63" customWidth="1"/>
    <col min="4098" max="4098" width="13.85546875" style="63" customWidth="1"/>
    <col min="4099" max="4099" width="10.5703125" style="63" customWidth="1"/>
    <col min="4100" max="4110" width="10.140625" style="63" customWidth="1"/>
    <col min="4111" max="4111" width="12.5703125" style="63" customWidth="1"/>
    <col min="4112" max="4112" width="3.5703125" style="63" customWidth="1"/>
    <col min="4113" max="4352" width="11.42578125" style="63"/>
    <col min="4353" max="4353" width="5.85546875" style="63" customWidth="1"/>
    <col min="4354" max="4354" width="13.85546875" style="63" customWidth="1"/>
    <col min="4355" max="4355" width="10.5703125" style="63" customWidth="1"/>
    <col min="4356" max="4366" width="10.140625" style="63" customWidth="1"/>
    <col min="4367" max="4367" width="12.5703125" style="63" customWidth="1"/>
    <col min="4368" max="4368" width="3.5703125" style="63" customWidth="1"/>
    <col min="4369" max="4608" width="11.42578125" style="63"/>
    <col min="4609" max="4609" width="5.85546875" style="63" customWidth="1"/>
    <col min="4610" max="4610" width="13.85546875" style="63" customWidth="1"/>
    <col min="4611" max="4611" width="10.5703125" style="63" customWidth="1"/>
    <col min="4612" max="4622" width="10.140625" style="63" customWidth="1"/>
    <col min="4623" max="4623" width="12.5703125" style="63" customWidth="1"/>
    <col min="4624" max="4624" width="3.5703125" style="63" customWidth="1"/>
    <col min="4625" max="4864" width="11.42578125" style="63"/>
    <col min="4865" max="4865" width="5.85546875" style="63" customWidth="1"/>
    <col min="4866" max="4866" width="13.85546875" style="63" customWidth="1"/>
    <col min="4867" max="4867" width="10.5703125" style="63" customWidth="1"/>
    <col min="4868" max="4878" width="10.140625" style="63" customWidth="1"/>
    <col min="4879" max="4879" width="12.5703125" style="63" customWidth="1"/>
    <col min="4880" max="4880" width="3.5703125" style="63" customWidth="1"/>
    <col min="4881" max="5120" width="11.42578125" style="63"/>
    <col min="5121" max="5121" width="5.85546875" style="63" customWidth="1"/>
    <col min="5122" max="5122" width="13.85546875" style="63" customWidth="1"/>
    <col min="5123" max="5123" width="10.5703125" style="63" customWidth="1"/>
    <col min="5124" max="5134" width="10.140625" style="63" customWidth="1"/>
    <col min="5135" max="5135" width="12.5703125" style="63" customWidth="1"/>
    <col min="5136" max="5136" width="3.5703125" style="63" customWidth="1"/>
    <col min="5137" max="5376" width="11.42578125" style="63"/>
    <col min="5377" max="5377" width="5.85546875" style="63" customWidth="1"/>
    <col min="5378" max="5378" width="13.85546875" style="63" customWidth="1"/>
    <col min="5379" max="5379" width="10.5703125" style="63" customWidth="1"/>
    <col min="5380" max="5390" width="10.140625" style="63" customWidth="1"/>
    <col min="5391" max="5391" width="12.5703125" style="63" customWidth="1"/>
    <col min="5392" max="5392" width="3.5703125" style="63" customWidth="1"/>
    <col min="5393" max="5632" width="11.42578125" style="63"/>
    <col min="5633" max="5633" width="5.85546875" style="63" customWidth="1"/>
    <col min="5634" max="5634" width="13.85546875" style="63" customWidth="1"/>
    <col min="5635" max="5635" width="10.5703125" style="63" customWidth="1"/>
    <col min="5636" max="5646" width="10.140625" style="63" customWidth="1"/>
    <col min="5647" max="5647" width="12.5703125" style="63" customWidth="1"/>
    <col min="5648" max="5648" width="3.5703125" style="63" customWidth="1"/>
    <col min="5649" max="5888" width="11.42578125" style="63"/>
    <col min="5889" max="5889" width="5.85546875" style="63" customWidth="1"/>
    <col min="5890" max="5890" width="13.85546875" style="63" customWidth="1"/>
    <col min="5891" max="5891" width="10.5703125" style="63" customWidth="1"/>
    <col min="5892" max="5902" width="10.140625" style="63" customWidth="1"/>
    <col min="5903" max="5903" width="12.5703125" style="63" customWidth="1"/>
    <col min="5904" max="5904" width="3.5703125" style="63" customWidth="1"/>
    <col min="5905" max="6144" width="11.42578125" style="63"/>
    <col min="6145" max="6145" width="5.85546875" style="63" customWidth="1"/>
    <col min="6146" max="6146" width="13.85546875" style="63" customWidth="1"/>
    <col min="6147" max="6147" width="10.5703125" style="63" customWidth="1"/>
    <col min="6148" max="6158" width="10.140625" style="63" customWidth="1"/>
    <col min="6159" max="6159" width="12.5703125" style="63" customWidth="1"/>
    <col min="6160" max="6160" width="3.5703125" style="63" customWidth="1"/>
    <col min="6161" max="6400" width="11.42578125" style="63"/>
    <col min="6401" max="6401" width="5.85546875" style="63" customWidth="1"/>
    <col min="6402" max="6402" width="13.85546875" style="63" customWidth="1"/>
    <col min="6403" max="6403" width="10.5703125" style="63" customWidth="1"/>
    <col min="6404" max="6414" width="10.140625" style="63" customWidth="1"/>
    <col min="6415" max="6415" width="12.5703125" style="63" customWidth="1"/>
    <col min="6416" max="6416" width="3.5703125" style="63" customWidth="1"/>
    <col min="6417" max="6656" width="11.42578125" style="63"/>
    <col min="6657" max="6657" width="5.85546875" style="63" customWidth="1"/>
    <col min="6658" max="6658" width="13.85546875" style="63" customWidth="1"/>
    <col min="6659" max="6659" width="10.5703125" style="63" customWidth="1"/>
    <col min="6660" max="6670" width="10.140625" style="63" customWidth="1"/>
    <col min="6671" max="6671" width="12.5703125" style="63" customWidth="1"/>
    <col min="6672" max="6672" width="3.5703125" style="63" customWidth="1"/>
    <col min="6673" max="6912" width="11.42578125" style="63"/>
    <col min="6913" max="6913" width="5.85546875" style="63" customWidth="1"/>
    <col min="6914" max="6914" width="13.85546875" style="63" customWidth="1"/>
    <col min="6915" max="6915" width="10.5703125" style="63" customWidth="1"/>
    <col min="6916" max="6926" width="10.140625" style="63" customWidth="1"/>
    <col min="6927" max="6927" width="12.5703125" style="63" customWidth="1"/>
    <col min="6928" max="6928" width="3.5703125" style="63" customWidth="1"/>
    <col min="6929" max="7168" width="11.42578125" style="63"/>
    <col min="7169" max="7169" width="5.85546875" style="63" customWidth="1"/>
    <col min="7170" max="7170" width="13.85546875" style="63" customWidth="1"/>
    <col min="7171" max="7171" width="10.5703125" style="63" customWidth="1"/>
    <col min="7172" max="7182" width="10.140625" style="63" customWidth="1"/>
    <col min="7183" max="7183" width="12.5703125" style="63" customWidth="1"/>
    <col min="7184" max="7184" width="3.5703125" style="63" customWidth="1"/>
    <col min="7185" max="7424" width="11.42578125" style="63"/>
    <col min="7425" max="7425" width="5.85546875" style="63" customWidth="1"/>
    <col min="7426" max="7426" width="13.85546875" style="63" customWidth="1"/>
    <col min="7427" max="7427" width="10.5703125" style="63" customWidth="1"/>
    <col min="7428" max="7438" width="10.140625" style="63" customWidth="1"/>
    <col min="7439" max="7439" width="12.5703125" style="63" customWidth="1"/>
    <col min="7440" max="7440" width="3.5703125" style="63" customWidth="1"/>
    <col min="7441" max="7680" width="11.42578125" style="63"/>
    <col min="7681" max="7681" width="5.85546875" style="63" customWidth="1"/>
    <col min="7682" max="7682" width="13.85546875" style="63" customWidth="1"/>
    <col min="7683" max="7683" width="10.5703125" style="63" customWidth="1"/>
    <col min="7684" max="7694" width="10.140625" style="63" customWidth="1"/>
    <col min="7695" max="7695" width="12.5703125" style="63" customWidth="1"/>
    <col min="7696" max="7696" width="3.5703125" style="63" customWidth="1"/>
    <col min="7697" max="7936" width="11.42578125" style="63"/>
    <col min="7937" max="7937" width="5.85546875" style="63" customWidth="1"/>
    <col min="7938" max="7938" width="13.85546875" style="63" customWidth="1"/>
    <col min="7939" max="7939" width="10.5703125" style="63" customWidth="1"/>
    <col min="7940" max="7950" width="10.140625" style="63" customWidth="1"/>
    <col min="7951" max="7951" width="12.5703125" style="63" customWidth="1"/>
    <col min="7952" max="7952" width="3.5703125" style="63" customWidth="1"/>
    <col min="7953" max="8192" width="11.42578125" style="63"/>
    <col min="8193" max="8193" width="5.85546875" style="63" customWidth="1"/>
    <col min="8194" max="8194" width="13.85546875" style="63" customWidth="1"/>
    <col min="8195" max="8195" width="10.5703125" style="63" customWidth="1"/>
    <col min="8196" max="8206" width="10.140625" style="63" customWidth="1"/>
    <col min="8207" max="8207" width="12.5703125" style="63" customWidth="1"/>
    <col min="8208" max="8208" width="3.5703125" style="63" customWidth="1"/>
    <col min="8209" max="8448" width="11.42578125" style="63"/>
    <col min="8449" max="8449" width="5.85546875" style="63" customWidth="1"/>
    <col min="8450" max="8450" width="13.85546875" style="63" customWidth="1"/>
    <col min="8451" max="8451" width="10.5703125" style="63" customWidth="1"/>
    <col min="8452" max="8462" width="10.140625" style="63" customWidth="1"/>
    <col min="8463" max="8463" width="12.5703125" style="63" customWidth="1"/>
    <col min="8464" max="8464" width="3.5703125" style="63" customWidth="1"/>
    <col min="8465" max="8704" width="11.42578125" style="63"/>
    <col min="8705" max="8705" width="5.85546875" style="63" customWidth="1"/>
    <col min="8706" max="8706" width="13.85546875" style="63" customWidth="1"/>
    <col min="8707" max="8707" width="10.5703125" style="63" customWidth="1"/>
    <col min="8708" max="8718" width="10.140625" style="63" customWidth="1"/>
    <col min="8719" max="8719" width="12.5703125" style="63" customWidth="1"/>
    <col min="8720" max="8720" width="3.5703125" style="63" customWidth="1"/>
    <col min="8721" max="8960" width="11.42578125" style="63"/>
    <col min="8961" max="8961" width="5.85546875" style="63" customWidth="1"/>
    <col min="8962" max="8962" width="13.85546875" style="63" customWidth="1"/>
    <col min="8963" max="8963" width="10.5703125" style="63" customWidth="1"/>
    <col min="8964" max="8974" width="10.140625" style="63" customWidth="1"/>
    <col min="8975" max="8975" width="12.5703125" style="63" customWidth="1"/>
    <col min="8976" max="8976" width="3.5703125" style="63" customWidth="1"/>
    <col min="8977" max="9216" width="11.42578125" style="63"/>
    <col min="9217" max="9217" width="5.85546875" style="63" customWidth="1"/>
    <col min="9218" max="9218" width="13.85546875" style="63" customWidth="1"/>
    <col min="9219" max="9219" width="10.5703125" style="63" customWidth="1"/>
    <col min="9220" max="9230" width="10.140625" style="63" customWidth="1"/>
    <col min="9231" max="9231" width="12.5703125" style="63" customWidth="1"/>
    <col min="9232" max="9232" width="3.5703125" style="63" customWidth="1"/>
    <col min="9233" max="9472" width="11.42578125" style="63"/>
    <col min="9473" max="9473" width="5.85546875" style="63" customWidth="1"/>
    <col min="9474" max="9474" width="13.85546875" style="63" customWidth="1"/>
    <col min="9475" max="9475" width="10.5703125" style="63" customWidth="1"/>
    <col min="9476" max="9486" width="10.140625" style="63" customWidth="1"/>
    <col min="9487" max="9487" width="12.5703125" style="63" customWidth="1"/>
    <col min="9488" max="9488" width="3.5703125" style="63" customWidth="1"/>
    <col min="9489" max="9728" width="11.42578125" style="63"/>
    <col min="9729" max="9729" width="5.85546875" style="63" customWidth="1"/>
    <col min="9730" max="9730" width="13.85546875" style="63" customWidth="1"/>
    <col min="9731" max="9731" width="10.5703125" style="63" customWidth="1"/>
    <col min="9732" max="9742" width="10.140625" style="63" customWidth="1"/>
    <col min="9743" max="9743" width="12.5703125" style="63" customWidth="1"/>
    <col min="9744" max="9744" width="3.5703125" style="63" customWidth="1"/>
    <col min="9745" max="9984" width="11.42578125" style="63"/>
    <col min="9985" max="9985" width="5.85546875" style="63" customWidth="1"/>
    <col min="9986" max="9986" width="13.85546875" style="63" customWidth="1"/>
    <col min="9987" max="9987" width="10.5703125" style="63" customWidth="1"/>
    <col min="9988" max="9998" width="10.140625" style="63" customWidth="1"/>
    <col min="9999" max="9999" width="12.5703125" style="63" customWidth="1"/>
    <col min="10000" max="10000" width="3.5703125" style="63" customWidth="1"/>
    <col min="10001" max="10240" width="11.42578125" style="63"/>
    <col min="10241" max="10241" width="5.85546875" style="63" customWidth="1"/>
    <col min="10242" max="10242" width="13.85546875" style="63" customWidth="1"/>
    <col min="10243" max="10243" width="10.5703125" style="63" customWidth="1"/>
    <col min="10244" max="10254" width="10.140625" style="63" customWidth="1"/>
    <col min="10255" max="10255" width="12.5703125" style="63" customWidth="1"/>
    <col min="10256" max="10256" width="3.5703125" style="63" customWidth="1"/>
    <col min="10257" max="10496" width="11.42578125" style="63"/>
    <col min="10497" max="10497" width="5.85546875" style="63" customWidth="1"/>
    <col min="10498" max="10498" width="13.85546875" style="63" customWidth="1"/>
    <col min="10499" max="10499" width="10.5703125" style="63" customWidth="1"/>
    <col min="10500" max="10510" width="10.140625" style="63" customWidth="1"/>
    <col min="10511" max="10511" width="12.5703125" style="63" customWidth="1"/>
    <col min="10512" max="10512" width="3.5703125" style="63" customWidth="1"/>
    <col min="10513" max="10752" width="11.42578125" style="63"/>
    <col min="10753" max="10753" width="5.85546875" style="63" customWidth="1"/>
    <col min="10754" max="10754" width="13.85546875" style="63" customWidth="1"/>
    <col min="10755" max="10755" width="10.5703125" style="63" customWidth="1"/>
    <col min="10756" max="10766" width="10.140625" style="63" customWidth="1"/>
    <col min="10767" max="10767" width="12.5703125" style="63" customWidth="1"/>
    <col min="10768" max="10768" width="3.5703125" style="63" customWidth="1"/>
    <col min="10769" max="11008" width="11.42578125" style="63"/>
    <col min="11009" max="11009" width="5.85546875" style="63" customWidth="1"/>
    <col min="11010" max="11010" width="13.85546875" style="63" customWidth="1"/>
    <col min="11011" max="11011" width="10.5703125" style="63" customWidth="1"/>
    <col min="11012" max="11022" width="10.140625" style="63" customWidth="1"/>
    <col min="11023" max="11023" width="12.5703125" style="63" customWidth="1"/>
    <col min="11024" max="11024" width="3.5703125" style="63" customWidth="1"/>
    <col min="11025" max="11264" width="11.42578125" style="63"/>
    <col min="11265" max="11265" width="5.85546875" style="63" customWidth="1"/>
    <col min="11266" max="11266" width="13.85546875" style="63" customWidth="1"/>
    <col min="11267" max="11267" width="10.5703125" style="63" customWidth="1"/>
    <col min="11268" max="11278" width="10.140625" style="63" customWidth="1"/>
    <col min="11279" max="11279" width="12.5703125" style="63" customWidth="1"/>
    <col min="11280" max="11280" width="3.5703125" style="63" customWidth="1"/>
    <col min="11281" max="11520" width="11.42578125" style="63"/>
    <col min="11521" max="11521" width="5.85546875" style="63" customWidth="1"/>
    <col min="11522" max="11522" width="13.85546875" style="63" customWidth="1"/>
    <col min="11523" max="11523" width="10.5703125" style="63" customWidth="1"/>
    <col min="11524" max="11534" width="10.140625" style="63" customWidth="1"/>
    <col min="11535" max="11535" width="12.5703125" style="63" customWidth="1"/>
    <col min="11536" max="11536" width="3.5703125" style="63" customWidth="1"/>
    <col min="11537" max="11776" width="11.42578125" style="63"/>
    <col min="11777" max="11777" width="5.85546875" style="63" customWidth="1"/>
    <col min="11778" max="11778" width="13.85546875" style="63" customWidth="1"/>
    <col min="11779" max="11779" width="10.5703125" style="63" customWidth="1"/>
    <col min="11780" max="11790" width="10.140625" style="63" customWidth="1"/>
    <col min="11791" max="11791" width="12.5703125" style="63" customWidth="1"/>
    <col min="11792" max="11792" width="3.5703125" style="63" customWidth="1"/>
    <col min="11793" max="12032" width="11.42578125" style="63"/>
    <col min="12033" max="12033" width="5.85546875" style="63" customWidth="1"/>
    <col min="12034" max="12034" width="13.85546875" style="63" customWidth="1"/>
    <col min="12035" max="12035" width="10.5703125" style="63" customWidth="1"/>
    <col min="12036" max="12046" width="10.140625" style="63" customWidth="1"/>
    <col min="12047" max="12047" width="12.5703125" style="63" customWidth="1"/>
    <col min="12048" max="12048" width="3.5703125" style="63" customWidth="1"/>
    <col min="12049" max="12288" width="11.42578125" style="63"/>
    <col min="12289" max="12289" width="5.85546875" style="63" customWidth="1"/>
    <col min="12290" max="12290" width="13.85546875" style="63" customWidth="1"/>
    <col min="12291" max="12291" width="10.5703125" style="63" customWidth="1"/>
    <col min="12292" max="12302" width="10.140625" style="63" customWidth="1"/>
    <col min="12303" max="12303" width="12.5703125" style="63" customWidth="1"/>
    <col min="12304" max="12304" width="3.5703125" style="63" customWidth="1"/>
    <col min="12305" max="12544" width="11.42578125" style="63"/>
    <col min="12545" max="12545" width="5.85546875" style="63" customWidth="1"/>
    <col min="12546" max="12546" width="13.85546875" style="63" customWidth="1"/>
    <col min="12547" max="12547" width="10.5703125" style="63" customWidth="1"/>
    <col min="12548" max="12558" width="10.140625" style="63" customWidth="1"/>
    <col min="12559" max="12559" width="12.5703125" style="63" customWidth="1"/>
    <col min="12560" max="12560" width="3.5703125" style="63" customWidth="1"/>
    <col min="12561" max="12800" width="11.42578125" style="63"/>
    <col min="12801" max="12801" width="5.85546875" style="63" customWidth="1"/>
    <col min="12802" max="12802" width="13.85546875" style="63" customWidth="1"/>
    <col min="12803" max="12803" width="10.5703125" style="63" customWidth="1"/>
    <col min="12804" max="12814" width="10.140625" style="63" customWidth="1"/>
    <col min="12815" max="12815" width="12.5703125" style="63" customWidth="1"/>
    <col min="12816" max="12816" width="3.5703125" style="63" customWidth="1"/>
    <col min="12817" max="13056" width="11.42578125" style="63"/>
    <col min="13057" max="13057" width="5.85546875" style="63" customWidth="1"/>
    <col min="13058" max="13058" width="13.85546875" style="63" customWidth="1"/>
    <col min="13059" max="13059" width="10.5703125" style="63" customWidth="1"/>
    <col min="13060" max="13070" width="10.140625" style="63" customWidth="1"/>
    <col min="13071" max="13071" width="12.5703125" style="63" customWidth="1"/>
    <col min="13072" max="13072" width="3.5703125" style="63" customWidth="1"/>
    <col min="13073" max="13312" width="11.42578125" style="63"/>
    <col min="13313" max="13313" width="5.85546875" style="63" customWidth="1"/>
    <col min="13314" max="13314" width="13.85546875" style="63" customWidth="1"/>
    <col min="13315" max="13315" width="10.5703125" style="63" customWidth="1"/>
    <col min="13316" max="13326" width="10.140625" style="63" customWidth="1"/>
    <col min="13327" max="13327" width="12.5703125" style="63" customWidth="1"/>
    <col min="13328" max="13328" width="3.5703125" style="63" customWidth="1"/>
    <col min="13329" max="13568" width="11.42578125" style="63"/>
    <col min="13569" max="13569" width="5.85546875" style="63" customWidth="1"/>
    <col min="13570" max="13570" width="13.85546875" style="63" customWidth="1"/>
    <col min="13571" max="13571" width="10.5703125" style="63" customWidth="1"/>
    <col min="13572" max="13582" width="10.140625" style="63" customWidth="1"/>
    <col min="13583" max="13583" width="12.5703125" style="63" customWidth="1"/>
    <col min="13584" max="13584" width="3.5703125" style="63" customWidth="1"/>
    <col min="13585" max="13824" width="11.42578125" style="63"/>
    <col min="13825" max="13825" width="5.85546875" style="63" customWidth="1"/>
    <col min="13826" max="13826" width="13.85546875" style="63" customWidth="1"/>
    <col min="13827" max="13827" width="10.5703125" style="63" customWidth="1"/>
    <col min="13828" max="13838" width="10.140625" style="63" customWidth="1"/>
    <col min="13839" max="13839" width="12.5703125" style="63" customWidth="1"/>
    <col min="13840" max="13840" width="3.5703125" style="63" customWidth="1"/>
    <col min="13841" max="14080" width="11.42578125" style="63"/>
    <col min="14081" max="14081" width="5.85546875" style="63" customWidth="1"/>
    <col min="14082" max="14082" width="13.85546875" style="63" customWidth="1"/>
    <col min="14083" max="14083" width="10.5703125" style="63" customWidth="1"/>
    <col min="14084" max="14094" width="10.140625" style="63" customWidth="1"/>
    <col min="14095" max="14095" width="12.5703125" style="63" customWidth="1"/>
    <col min="14096" max="14096" width="3.5703125" style="63" customWidth="1"/>
    <col min="14097" max="14336" width="11.42578125" style="63"/>
    <col min="14337" max="14337" width="5.85546875" style="63" customWidth="1"/>
    <col min="14338" max="14338" width="13.85546875" style="63" customWidth="1"/>
    <col min="14339" max="14339" width="10.5703125" style="63" customWidth="1"/>
    <col min="14340" max="14350" width="10.140625" style="63" customWidth="1"/>
    <col min="14351" max="14351" width="12.5703125" style="63" customWidth="1"/>
    <col min="14352" max="14352" width="3.5703125" style="63" customWidth="1"/>
    <col min="14353" max="14592" width="11.42578125" style="63"/>
    <col min="14593" max="14593" width="5.85546875" style="63" customWidth="1"/>
    <col min="14594" max="14594" width="13.85546875" style="63" customWidth="1"/>
    <col min="14595" max="14595" width="10.5703125" style="63" customWidth="1"/>
    <col min="14596" max="14606" width="10.140625" style="63" customWidth="1"/>
    <col min="14607" max="14607" width="12.5703125" style="63" customWidth="1"/>
    <col min="14608" max="14608" width="3.5703125" style="63" customWidth="1"/>
    <col min="14609" max="14848" width="11.42578125" style="63"/>
    <col min="14849" max="14849" width="5.85546875" style="63" customWidth="1"/>
    <col min="14850" max="14850" width="13.85546875" style="63" customWidth="1"/>
    <col min="14851" max="14851" width="10.5703125" style="63" customWidth="1"/>
    <col min="14852" max="14862" width="10.140625" style="63" customWidth="1"/>
    <col min="14863" max="14863" width="12.5703125" style="63" customWidth="1"/>
    <col min="14864" max="14864" width="3.5703125" style="63" customWidth="1"/>
    <col min="14865" max="15104" width="11.42578125" style="63"/>
    <col min="15105" max="15105" width="5.85546875" style="63" customWidth="1"/>
    <col min="15106" max="15106" width="13.85546875" style="63" customWidth="1"/>
    <col min="15107" max="15107" width="10.5703125" style="63" customWidth="1"/>
    <col min="15108" max="15118" width="10.140625" style="63" customWidth="1"/>
    <col min="15119" max="15119" width="12.5703125" style="63" customWidth="1"/>
    <col min="15120" max="15120" width="3.5703125" style="63" customWidth="1"/>
    <col min="15121" max="15360" width="11.42578125" style="63"/>
    <col min="15361" max="15361" width="5.85546875" style="63" customWidth="1"/>
    <col min="15362" max="15362" width="13.85546875" style="63" customWidth="1"/>
    <col min="15363" max="15363" width="10.5703125" style="63" customWidth="1"/>
    <col min="15364" max="15374" width="10.140625" style="63" customWidth="1"/>
    <col min="15375" max="15375" width="12.5703125" style="63" customWidth="1"/>
    <col min="15376" max="15376" width="3.5703125" style="63" customWidth="1"/>
    <col min="15377" max="15616" width="11.42578125" style="63"/>
    <col min="15617" max="15617" width="5.85546875" style="63" customWidth="1"/>
    <col min="15618" max="15618" width="13.85546875" style="63" customWidth="1"/>
    <col min="15619" max="15619" width="10.5703125" style="63" customWidth="1"/>
    <col min="15620" max="15630" width="10.140625" style="63" customWidth="1"/>
    <col min="15631" max="15631" width="12.5703125" style="63" customWidth="1"/>
    <col min="15632" max="15632" width="3.5703125" style="63" customWidth="1"/>
    <col min="15633" max="15872" width="11.42578125" style="63"/>
    <col min="15873" max="15873" width="5.85546875" style="63" customWidth="1"/>
    <col min="15874" max="15874" width="13.85546875" style="63" customWidth="1"/>
    <col min="15875" max="15875" width="10.5703125" style="63" customWidth="1"/>
    <col min="15876" max="15886" width="10.140625" style="63" customWidth="1"/>
    <col min="15887" max="15887" width="12.5703125" style="63" customWidth="1"/>
    <col min="15888" max="15888" width="3.5703125" style="63" customWidth="1"/>
    <col min="15889" max="16128" width="11.42578125" style="63"/>
    <col min="16129" max="16129" width="5.85546875" style="63" customWidth="1"/>
    <col min="16130" max="16130" width="13.85546875" style="63" customWidth="1"/>
    <col min="16131" max="16131" width="10.5703125" style="63" customWidth="1"/>
    <col min="16132" max="16142" width="10.140625" style="63" customWidth="1"/>
    <col min="16143" max="16143" width="12.5703125" style="63" customWidth="1"/>
    <col min="16144" max="16144" width="3.5703125" style="63" customWidth="1"/>
    <col min="16145" max="16384" width="11.42578125" style="63"/>
  </cols>
  <sheetData>
    <row r="1" spans="1:16" ht="16.5" customHeight="1">
      <c r="A1" s="1"/>
      <c r="B1" s="62"/>
    </row>
    <row r="2" spans="1:16" ht="27" customHeight="1">
      <c r="A2" s="6" t="s">
        <v>100</v>
      </c>
      <c r="B2" s="6"/>
      <c r="C2" s="6"/>
      <c r="D2" s="6"/>
      <c r="E2" s="6"/>
      <c r="F2" s="6"/>
      <c r="G2" s="6"/>
      <c r="H2" s="6"/>
      <c r="I2" s="6"/>
      <c r="J2" s="6"/>
      <c r="K2" s="6"/>
      <c r="L2" s="6"/>
      <c r="M2" s="6"/>
      <c r="N2" s="6"/>
      <c r="O2" s="6"/>
      <c r="P2" s="6"/>
    </row>
    <row r="3" spans="1:16" ht="16.5">
      <c r="A3" s="8">
        <v>45077</v>
      </c>
      <c r="B3" s="8"/>
      <c r="C3" s="8"/>
      <c r="D3" s="8"/>
      <c r="E3" s="8"/>
      <c r="F3" s="8"/>
      <c r="G3" s="8"/>
      <c r="H3" s="8"/>
      <c r="I3" s="8"/>
      <c r="J3" s="8"/>
      <c r="K3" s="8"/>
      <c r="L3" s="8"/>
      <c r="M3" s="8"/>
      <c r="N3" s="8"/>
      <c r="O3" s="8"/>
      <c r="P3" s="8"/>
    </row>
    <row r="4" spans="1:16" ht="6" customHeight="1" thickBot="1">
      <c r="A4" s="8"/>
      <c r="B4" s="8"/>
      <c r="C4" s="8"/>
      <c r="D4" s="8"/>
      <c r="E4" s="8"/>
      <c r="F4" s="8"/>
      <c r="G4" s="8"/>
      <c r="H4" s="8"/>
      <c r="I4" s="8"/>
      <c r="J4" s="8"/>
      <c r="K4" s="8"/>
      <c r="L4" s="8"/>
      <c r="M4" s="8"/>
      <c r="N4" s="8"/>
      <c r="O4" s="8"/>
      <c r="P4" s="8"/>
    </row>
    <row r="5" spans="1:16" s="140" customFormat="1" ht="18" customHeight="1">
      <c r="A5" s="136"/>
      <c r="B5" s="137"/>
      <c r="C5" s="17" t="s">
        <v>1</v>
      </c>
      <c r="D5" s="17"/>
      <c r="E5" s="17"/>
      <c r="F5" s="17"/>
      <c r="G5" s="17"/>
      <c r="H5" s="17"/>
      <c r="I5" s="17"/>
      <c r="J5" s="17"/>
      <c r="K5" s="17"/>
      <c r="L5" s="17"/>
      <c r="M5" s="17"/>
      <c r="N5" s="1911" t="s">
        <v>2</v>
      </c>
      <c r="O5" s="138" t="s">
        <v>98</v>
      </c>
    </row>
    <row r="6" spans="1:16" s="133" customFormat="1" ht="13.5" customHeight="1">
      <c r="A6" s="141"/>
      <c r="B6" s="142"/>
      <c r="C6" s="19" t="s">
        <v>4</v>
      </c>
      <c r="D6" s="19" t="s">
        <v>5</v>
      </c>
      <c r="E6" s="19" t="s">
        <v>6</v>
      </c>
      <c r="F6" s="19" t="s">
        <v>7</v>
      </c>
      <c r="G6" s="19" t="s">
        <v>8</v>
      </c>
      <c r="H6" s="19" t="s">
        <v>9</v>
      </c>
      <c r="I6" s="19" t="s">
        <v>10</v>
      </c>
      <c r="J6" s="19" t="s">
        <v>11</v>
      </c>
      <c r="K6" s="19" t="s">
        <v>12</v>
      </c>
      <c r="L6" s="19" t="s">
        <v>13</v>
      </c>
      <c r="M6" s="19" t="s">
        <v>14</v>
      </c>
      <c r="N6" s="1912"/>
      <c r="O6" s="175" t="s">
        <v>99</v>
      </c>
    </row>
    <row r="7" spans="1:16" s="66" customFormat="1">
      <c r="A7" s="157" t="s">
        <v>17</v>
      </c>
      <c r="B7" s="158"/>
      <c r="C7" s="27">
        <v>0</v>
      </c>
      <c r="D7" s="27">
        <v>0</v>
      </c>
      <c r="E7" s="27">
        <v>717</v>
      </c>
      <c r="F7" s="27">
        <v>6659</v>
      </c>
      <c r="G7" s="27">
        <v>11108</v>
      </c>
      <c r="H7" s="27">
        <v>11878</v>
      </c>
      <c r="I7" s="27">
        <v>9290</v>
      </c>
      <c r="J7" s="27">
        <v>5922</v>
      </c>
      <c r="K7" s="27">
        <v>3208</v>
      </c>
      <c r="L7" s="27">
        <v>1625</v>
      </c>
      <c r="M7" s="27">
        <v>499</v>
      </c>
      <c r="N7" s="27">
        <v>50906</v>
      </c>
      <c r="O7" s="159">
        <v>1</v>
      </c>
    </row>
    <row r="8" spans="1:16" s="66" customFormat="1">
      <c r="A8" s="160"/>
      <c r="B8" s="152" t="s">
        <v>18</v>
      </c>
      <c r="C8" s="32">
        <v>0</v>
      </c>
      <c r="D8" s="32">
        <v>0</v>
      </c>
      <c r="E8" s="32">
        <v>357</v>
      </c>
      <c r="F8" s="32">
        <v>3581</v>
      </c>
      <c r="G8" s="32">
        <v>6611</v>
      </c>
      <c r="H8" s="32">
        <v>7693</v>
      </c>
      <c r="I8" s="32">
        <v>6233</v>
      </c>
      <c r="J8" s="32">
        <v>4106</v>
      </c>
      <c r="K8" s="32">
        <v>2216</v>
      </c>
      <c r="L8" s="32">
        <v>1120</v>
      </c>
      <c r="M8" s="32">
        <v>357</v>
      </c>
      <c r="N8" s="32">
        <v>32274</v>
      </c>
      <c r="O8" s="162">
        <v>0.63399206380387385</v>
      </c>
    </row>
    <row r="9" spans="1:16" s="66" customFormat="1">
      <c r="A9" s="160"/>
      <c r="B9" s="163" t="s">
        <v>19</v>
      </c>
      <c r="C9" s="36">
        <v>0</v>
      </c>
      <c r="D9" s="36">
        <v>0</v>
      </c>
      <c r="E9" s="36">
        <v>360</v>
      </c>
      <c r="F9" s="36">
        <v>3078</v>
      </c>
      <c r="G9" s="36">
        <v>4497</v>
      </c>
      <c r="H9" s="36">
        <v>4185</v>
      </c>
      <c r="I9" s="36">
        <v>3057</v>
      </c>
      <c r="J9" s="36">
        <v>1816</v>
      </c>
      <c r="K9" s="36">
        <v>992</v>
      </c>
      <c r="L9" s="36">
        <v>505</v>
      </c>
      <c r="M9" s="36">
        <v>142</v>
      </c>
      <c r="N9" s="36">
        <v>18632</v>
      </c>
      <c r="O9" s="165">
        <v>0.3660079361961262</v>
      </c>
    </row>
    <row r="10" spans="1:16" s="66" customFormat="1">
      <c r="A10" s="157" t="s">
        <v>20</v>
      </c>
      <c r="B10" s="158"/>
      <c r="C10" s="27">
        <v>0</v>
      </c>
      <c r="D10" s="27">
        <v>0</v>
      </c>
      <c r="E10" s="27">
        <v>9193</v>
      </c>
      <c r="F10" s="27">
        <v>68575</v>
      </c>
      <c r="G10" s="27">
        <v>110054</v>
      </c>
      <c r="H10" s="27">
        <v>133780</v>
      </c>
      <c r="I10" s="27">
        <v>131542</v>
      </c>
      <c r="J10" s="27">
        <v>108786</v>
      </c>
      <c r="K10" s="27">
        <v>80540</v>
      </c>
      <c r="L10" s="27">
        <v>54089</v>
      </c>
      <c r="M10" s="27">
        <v>38663</v>
      </c>
      <c r="N10" s="27">
        <v>735222</v>
      </c>
      <c r="O10" s="159">
        <v>1</v>
      </c>
    </row>
    <row r="11" spans="1:16" s="66" customFormat="1">
      <c r="A11" s="160"/>
      <c r="B11" s="152" t="s">
        <v>18</v>
      </c>
      <c r="C11" s="32">
        <v>0</v>
      </c>
      <c r="D11" s="32">
        <v>0</v>
      </c>
      <c r="E11" s="32">
        <v>4930</v>
      </c>
      <c r="F11" s="32">
        <v>37430</v>
      </c>
      <c r="G11" s="32">
        <v>64353</v>
      </c>
      <c r="H11" s="32">
        <v>80046</v>
      </c>
      <c r="I11" s="32">
        <v>77794</v>
      </c>
      <c r="J11" s="32">
        <v>63615</v>
      </c>
      <c r="K11" s="32">
        <v>48008</v>
      </c>
      <c r="L11" s="32">
        <v>33748</v>
      </c>
      <c r="M11" s="32">
        <v>26084</v>
      </c>
      <c r="N11" s="32">
        <v>436008</v>
      </c>
      <c r="O11" s="162">
        <v>0.59302904428866388</v>
      </c>
    </row>
    <row r="12" spans="1:16" s="66" customFormat="1">
      <c r="A12" s="160"/>
      <c r="B12" s="163" t="s">
        <v>19</v>
      </c>
      <c r="C12" s="36">
        <v>0</v>
      </c>
      <c r="D12" s="36">
        <v>0</v>
      </c>
      <c r="E12" s="36">
        <v>4263</v>
      </c>
      <c r="F12" s="36">
        <v>31145</v>
      </c>
      <c r="G12" s="36">
        <v>45701</v>
      </c>
      <c r="H12" s="36">
        <v>53734</v>
      </c>
      <c r="I12" s="36">
        <v>53748</v>
      </c>
      <c r="J12" s="36">
        <v>45171</v>
      </c>
      <c r="K12" s="36">
        <v>32532</v>
      </c>
      <c r="L12" s="36">
        <v>20341</v>
      </c>
      <c r="M12" s="36">
        <v>12579</v>
      </c>
      <c r="N12" s="36">
        <v>299214</v>
      </c>
      <c r="O12" s="165">
        <v>0.40697095571133618</v>
      </c>
    </row>
    <row r="13" spans="1:16" s="66" customFormat="1">
      <c r="A13" s="157" t="s">
        <v>21</v>
      </c>
      <c r="B13" s="158"/>
      <c r="C13" s="27">
        <v>0</v>
      </c>
      <c r="D13" s="27">
        <v>0</v>
      </c>
      <c r="E13" s="27">
        <v>10867</v>
      </c>
      <c r="F13" s="27">
        <v>63575</v>
      </c>
      <c r="G13" s="27">
        <v>100969</v>
      </c>
      <c r="H13" s="27">
        <v>98089</v>
      </c>
      <c r="I13" s="27">
        <v>84713</v>
      </c>
      <c r="J13" s="27">
        <v>64647</v>
      </c>
      <c r="K13" s="27">
        <v>46477</v>
      </c>
      <c r="L13" s="27">
        <v>31958</v>
      </c>
      <c r="M13" s="27">
        <v>23364</v>
      </c>
      <c r="N13" s="27">
        <v>524659</v>
      </c>
      <c r="O13" s="159">
        <v>1</v>
      </c>
    </row>
    <row r="14" spans="1:16" s="66" customFormat="1" ht="11.25" customHeight="1">
      <c r="A14" s="160"/>
      <c r="B14" s="152" t="s">
        <v>18</v>
      </c>
      <c r="C14" s="32">
        <v>0</v>
      </c>
      <c r="D14" s="32">
        <v>0</v>
      </c>
      <c r="E14" s="32">
        <v>5544</v>
      </c>
      <c r="F14" s="32">
        <v>32418</v>
      </c>
      <c r="G14" s="32">
        <v>54782</v>
      </c>
      <c r="H14" s="32">
        <v>57601</v>
      </c>
      <c r="I14" s="32">
        <v>52373</v>
      </c>
      <c r="J14" s="32">
        <v>40626</v>
      </c>
      <c r="K14" s="32">
        <v>29915</v>
      </c>
      <c r="L14" s="32">
        <v>21432</v>
      </c>
      <c r="M14" s="32">
        <v>16760</v>
      </c>
      <c r="N14" s="32">
        <v>311451</v>
      </c>
      <c r="O14" s="162">
        <v>0.593625573944219</v>
      </c>
    </row>
    <row r="15" spans="1:16">
      <c r="A15" s="160"/>
      <c r="B15" s="163" t="s">
        <v>19</v>
      </c>
      <c r="C15" s="36">
        <v>0</v>
      </c>
      <c r="D15" s="36">
        <v>0</v>
      </c>
      <c r="E15" s="36">
        <v>5323</v>
      </c>
      <c r="F15" s="36">
        <v>31157</v>
      </c>
      <c r="G15" s="36">
        <v>46187</v>
      </c>
      <c r="H15" s="36">
        <v>40488</v>
      </c>
      <c r="I15" s="36">
        <v>32340</v>
      </c>
      <c r="J15" s="36">
        <v>24021</v>
      </c>
      <c r="K15" s="36">
        <v>16562</v>
      </c>
      <c r="L15" s="36">
        <v>10526</v>
      </c>
      <c r="M15" s="36">
        <v>6604</v>
      </c>
      <c r="N15" s="36">
        <v>213208</v>
      </c>
      <c r="O15" s="165">
        <v>0.406374426055781</v>
      </c>
    </row>
    <row r="16" spans="1:16">
      <c r="A16" s="157" t="s">
        <v>22</v>
      </c>
      <c r="B16" s="158"/>
      <c r="C16" s="27">
        <v>0</v>
      </c>
      <c r="D16" s="27">
        <v>0</v>
      </c>
      <c r="E16" s="27">
        <v>5274</v>
      </c>
      <c r="F16" s="27">
        <v>43899</v>
      </c>
      <c r="G16" s="27">
        <v>78630</v>
      </c>
      <c r="H16" s="27">
        <v>94166</v>
      </c>
      <c r="I16" s="27">
        <v>94332</v>
      </c>
      <c r="J16" s="27">
        <v>79609</v>
      </c>
      <c r="K16" s="27">
        <v>60360</v>
      </c>
      <c r="L16" s="27">
        <v>40096</v>
      </c>
      <c r="M16" s="27">
        <v>28347</v>
      </c>
      <c r="N16" s="27">
        <v>524713</v>
      </c>
      <c r="O16" s="159">
        <v>1</v>
      </c>
    </row>
    <row r="17" spans="1:16">
      <c r="A17" s="160"/>
      <c r="B17" s="152" t="s">
        <v>18</v>
      </c>
      <c r="C17" s="32">
        <v>0</v>
      </c>
      <c r="D17" s="32">
        <v>0</v>
      </c>
      <c r="E17" s="32">
        <v>2915</v>
      </c>
      <c r="F17" s="32">
        <v>26256</v>
      </c>
      <c r="G17" s="32">
        <v>49743</v>
      </c>
      <c r="H17" s="32">
        <v>60461</v>
      </c>
      <c r="I17" s="32">
        <v>59019</v>
      </c>
      <c r="J17" s="32">
        <v>49411</v>
      </c>
      <c r="K17" s="32">
        <v>38093</v>
      </c>
      <c r="L17" s="32">
        <v>26505</v>
      </c>
      <c r="M17" s="32">
        <v>20205</v>
      </c>
      <c r="N17" s="32">
        <v>332608</v>
      </c>
      <c r="O17" s="162">
        <v>0.63388557173159421</v>
      </c>
    </row>
    <row r="18" spans="1:16">
      <c r="A18" s="160"/>
      <c r="B18" s="163" t="s">
        <v>19</v>
      </c>
      <c r="C18" s="36">
        <v>0</v>
      </c>
      <c r="D18" s="36">
        <v>0</v>
      </c>
      <c r="E18" s="36">
        <v>2359</v>
      </c>
      <c r="F18" s="36">
        <v>17643</v>
      </c>
      <c r="G18" s="36">
        <v>28887</v>
      </c>
      <c r="H18" s="36">
        <v>33705</v>
      </c>
      <c r="I18" s="36">
        <v>35313</v>
      </c>
      <c r="J18" s="36">
        <v>30198</v>
      </c>
      <c r="K18" s="36">
        <v>22267</v>
      </c>
      <c r="L18" s="36">
        <v>13591</v>
      </c>
      <c r="M18" s="36">
        <v>8142</v>
      </c>
      <c r="N18" s="36">
        <v>192105</v>
      </c>
      <c r="O18" s="165">
        <v>0.36611442826840579</v>
      </c>
    </row>
    <row r="19" spans="1:16" s="66" customFormat="1">
      <c r="A19" s="157" t="s">
        <v>95</v>
      </c>
      <c r="B19" s="160"/>
      <c r="C19" s="27">
        <v>0</v>
      </c>
      <c r="D19" s="27">
        <v>0</v>
      </c>
      <c r="E19" s="27">
        <v>26051</v>
      </c>
      <c r="F19" s="27">
        <v>182708</v>
      </c>
      <c r="G19" s="27">
        <v>300761</v>
      </c>
      <c r="H19" s="27">
        <v>337913</v>
      </c>
      <c r="I19" s="27">
        <v>319877</v>
      </c>
      <c r="J19" s="27">
        <v>258964</v>
      </c>
      <c r="K19" s="27">
        <v>190585</v>
      </c>
      <c r="L19" s="27">
        <v>127768</v>
      </c>
      <c r="M19" s="27">
        <v>90873</v>
      </c>
      <c r="N19" s="27">
        <v>1835500</v>
      </c>
      <c r="O19" s="159">
        <v>1</v>
      </c>
      <c r="P19" s="177"/>
    </row>
    <row r="20" spans="1:16" s="66" customFormat="1">
      <c r="A20" s="160"/>
      <c r="B20" s="152" t="s">
        <v>18</v>
      </c>
      <c r="C20" s="32">
        <v>0</v>
      </c>
      <c r="D20" s="32">
        <v>0</v>
      </c>
      <c r="E20" s="32">
        <v>13746</v>
      </c>
      <c r="F20" s="32">
        <v>99685</v>
      </c>
      <c r="G20" s="32">
        <v>175489</v>
      </c>
      <c r="H20" s="32">
        <v>205801</v>
      </c>
      <c r="I20" s="32">
        <v>195419</v>
      </c>
      <c r="J20" s="32">
        <v>157758</v>
      </c>
      <c r="K20" s="32">
        <v>118232</v>
      </c>
      <c r="L20" s="32">
        <v>82805</v>
      </c>
      <c r="M20" s="32">
        <v>63406</v>
      </c>
      <c r="N20" s="32">
        <v>1112341</v>
      </c>
      <c r="O20" s="162">
        <v>0.60601525469899209</v>
      </c>
    </row>
    <row r="21" spans="1:16" s="66" customFormat="1">
      <c r="A21" s="160"/>
      <c r="B21" s="163" t="s">
        <v>19</v>
      </c>
      <c r="C21" s="36">
        <v>0</v>
      </c>
      <c r="D21" s="36">
        <v>0</v>
      </c>
      <c r="E21" s="36">
        <v>12305</v>
      </c>
      <c r="F21" s="36">
        <v>83023</v>
      </c>
      <c r="G21" s="36">
        <v>125272</v>
      </c>
      <c r="H21" s="36">
        <v>132112</v>
      </c>
      <c r="I21" s="36">
        <v>124458</v>
      </c>
      <c r="J21" s="36">
        <v>101206</v>
      </c>
      <c r="K21" s="36">
        <v>72353</v>
      </c>
      <c r="L21" s="36">
        <v>44963</v>
      </c>
      <c r="M21" s="36">
        <v>27467</v>
      </c>
      <c r="N21" s="36">
        <v>723159</v>
      </c>
      <c r="O21" s="162">
        <v>0.39398474530100791</v>
      </c>
    </row>
    <row r="22" spans="1:16">
      <c r="A22" s="152" t="s">
        <v>24</v>
      </c>
      <c r="C22" s="167">
        <v>0</v>
      </c>
      <c r="D22" s="167">
        <v>0</v>
      </c>
      <c r="E22" s="167">
        <v>1.419286298011441E-2</v>
      </c>
      <c r="F22" s="167">
        <v>9.9541269408880417E-2</v>
      </c>
      <c r="G22" s="167">
        <v>0.16385780441296649</v>
      </c>
      <c r="H22" s="167">
        <v>0.18409861073277037</v>
      </c>
      <c r="I22" s="167">
        <v>0.17427240533914465</v>
      </c>
      <c r="J22" s="167">
        <v>0.14108635249250887</v>
      </c>
      <c r="K22" s="167">
        <v>0.10383274312176519</v>
      </c>
      <c r="L22" s="167">
        <v>6.9609370743666577E-2</v>
      </c>
      <c r="M22" s="167">
        <v>4.9508580768183055E-2</v>
      </c>
      <c r="N22" s="167">
        <v>1</v>
      </c>
      <c r="O22" s="169" t="s">
        <v>97</v>
      </c>
    </row>
    <row r="23" spans="1:16" ht="4.5" customHeight="1" thickBot="1">
      <c r="A23" s="170"/>
      <c r="B23" s="171"/>
      <c r="C23" s="172"/>
      <c r="D23" s="172"/>
      <c r="E23" s="172"/>
      <c r="F23" s="172"/>
      <c r="G23" s="172"/>
      <c r="H23" s="172"/>
      <c r="I23" s="172"/>
      <c r="J23" s="172"/>
      <c r="K23" s="172"/>
      <c r="L23" s="172"/>
      <c r="M23" s="172"/>
      <c r="N23" s="172"/>
      <c r="O23" s="173"/>
    </row>
    <row r="24" spans="1:16" ht="3.75" customHeight="1">
      <c r="A24" s="160"/>
      <c r="B24" s="160"/>
      <c r="C24" s="133"/>
      <c r="D24" s="133"/>
      <c r="E24" s="133"/>
      <c r="F24" s="133"/>
      <c r="G24" s="133"/>
      <c r="H24" s="133"/>
      <c r="I24" s="133"/>
      <c r="J24" s="133"/>
      <c r="K24" s="133"/>
      <c r="L24" s="133"/>
      <c r="M24" s="133"/>
      <c r="N24" s="133"/>
      <c r="O24" s="133"/>
      <c r="P24" s="178"/>
    </row>
    <row r="25" spans="1:16">
      <c r="A25" s="152" t="s">
        <v>101</v>
      </c>
      <c r="B25" s="160"/>
      <c r="C25" s="174"/>
      <c r="D25" s="174"/>
      <c r="E25" s="174"/>
      <c r="F25" s="174"/>
      <c r="G25" s="174"/>
      <c r="H25" s="174"/>
      <c r="I25" s="174"/>
      <c r="J25" s="174"/>
      <c r="K25" s="174"/>
      <c r="L25" s="174"/>
      <c r="M25" s="174"/>
      <c r="N25" s="174"/>
      <c r="O25" s="174"/>
      <c r="P25" s="179"/>
    </row>
  </sheetData>
  <mergeCells count="1">
    <mergeCell ref="N5:N6"/>
  </mergeCells>
  <printOptions horizontalCentered="1" verticalCentered="1"/>
  <pageMargins left="0.78740157480314965" right="0.78740157480314965" top="0.78740157480314965" bottom="0.78740157480314965" header="0" footer="0"/>
  <pageSetup scale="10" orientation="landscape" r:id="rId1"/>
  <headerFooter alignWithMargins="0">
    <oddFooter>&amp;C&amp;"Times New Roman,Normal"Boletin Mensual del SPP - Octubre 2013</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6"/>
  <sheetViews>
    <sheetView zoomScaleNormal="100" workbookViewId="0"/>
  </sheetViews>
  <sheetFormatPr baseColWidth="10" defaultColWidth="11.42578125" defaultRowHeight="11.25"/>
  <cols>
    <col min="1" max="1" width="12" style="180" customWidth="1"/>
    <col min="2" max="2" width="12.42578125" style="180" customWidth="1"/>
    <col min="3" max="14" width="7.5703125" style="180" customWidth="1"/>
    <col min="15" max="256" width="11.42578125" style="180"/>
    <col min="257" max="257" width="12" style="180" customWidth="1"/>
    <col min="258" max="258" width="12.42578125" style="180" customWidth="1"/>
    <col min="259" max="270" width="7.5703125" style="180" customWidth="1"/>
    <col min="271" max="512" width="11.42578125" style="180"/>
    <col min="513" max="513" width="12" style="180" customWidth="1"/>
    <col min="514" max="514" width="12.42578125" style="180" customWidth="1"/>
    <col min="515" max="526" width="7.5703125" style="180" customWidth="1"/>
    <col min="527" max="768" width="11.42578125" style="180"/>
    <col min="769" max="769" width="12" style="180" customWidth="1"/>
    <col min="770" max="770" width="12.42578125" style="180" customWidth="1"/>
    <col min="771" max="782" width="7.5703125" style="180" customWidth="1"/>
    <col min="783" max="1024" width="11.42578125" style="180"/>
    <col min="1025" max="1025" width="12" style="180" customWidth="1"/>
    <col min="1026" max="1026" width="12.42578125" style="180" customWidth="1"/>
    <col min="1027" max="1038" width="7.5703125" style="180" customWidth="1"/>
    <col min="1039" max="1280" width="11.42578125" style="180"/>
    <col min="1281" max="1281" width="12" style="180" customWidth="1"/>
    <col min="1282" max="1282" width="12.42578125" style="180" customWidth="1"/>
    <col min="1283" max="1294" width="7.5703125" style="180" customWidth="1"/>
    <col min="1295" max="1536" width="11.42578125" style="180"/>
    <col min="1537" max="1537" width="12" style="180" customWidth="1"/>
    <col min="1538" max="1538" width="12.42578125" style="180" customWidth="1"/>
    <col min="1539" max="1550" width="7.5703125" style="180" customWidth="1"/>
    <col min="1551" max="1792" width="11.42578125" style="180"/>
    <col min="1793" max="1793" width="12" style="180" customWidth="1"/>
    <col min="1794" max="1794" width="12.42578125" style="180" customWidth="1"/>
    <col min="1795" max="1806" width="7.5703125" style="180" customWidth="1"/>
    <col min="1807" max="2048" width="11.42578125" style="180"/>
    <col min="2049" max="2049" width="12" style="180" customWidth="1"/>
    <col min="2050" max="2050" width="12.42578125" style="180" customWidth="1"/>
    <col min="2051" max="2062" width="7.5703125" style="180" customWidth="1"/>
    <col min="2063" max="2304" width="11.42578125" style="180"/>
    <col min="2305" max="2305" width="12" style="180" customWidth="1"/>
    <col min="2306" max="2306" width="12.42578125" style="180" customWidth="1"/>
    <col min="2307" max="2318" width="7.5703125" style="180" customWidth="1"/>
    <col min="2319" max="2560" width="11.42578125" style="180"/>
    <col min="2561" max="2561" width="12" style="180" customWidth="1"/>
    <col min="2562" max="2562" width="12.42578125" style="180" customWidth="1"/>
    <col min="2563" max="2574" width="7.5703125" style="180" customWidth="1"/>
    <col min="2575" max="2816" width="11.42578125" style="180"/>
    <col min="2817" max="2817" width="12" style="180" customWidth="1"/>
    <col min="2818" max="2818" width="12.42578125" style="180" customWidth="1"/>
    <col min="2819" max="2830" width="7.5703125" style="180" customWidth="1"/>
    <col min="2831" max="3072" width="11.42578125" style="180"/>
    <col min="3073" max="3073" width="12" style="180" customWidth="1"/>
    <col min="3074" max="3074" width="12.42578125" style="180" customWidth="1"/>
    <col min="3075" max="3086" width="7.5703125" style="180" customWidth="1"/>
    <col min="3087" max="3328" width="11.42578125" style="180"/>
    <col min="3329" max="3329" width="12" style="180" customWidth="1"/>
    <col min="3330" max="3330" width="12.42578125" style="180" customWidth="1"/>
    <col min="3331" max="3342" width="7.5703125" style="180" customWidth="1"/>
    <col min="3343" max="3584" width="11.42578125" style="180"/>
    <col min="3585" max="3585" width="12" style="180" customWidth="1"/>
    <col min="3586" max="3586" width="12.42578125" style="180" customWidth="1"/>
    <col min="3587" max="3598" width="7.5703125" style="180" customWidth="1"/>
    <col min="3599" max="3840" width="11.42578125" style="180"/>
    <col min="3841" max="3841" width="12" style="180" customWidth="1"/>
    <col min="3842" max="3842" width="12.42578125" style="180" customWidth="1"/>
    <col min="3843" max="3854" width="7.5703125" style="180" customWidth="1"/>
    <col min="3855" max="4096" width="11.42578125" style="180"/>
    <col min="4097" max="4097" width="12" style="180" customWidth="1"/>
    <col min="4098" max="4098" width="12.42578125" style="180" customWidth="1"/>
    <col min="4099" max="4110" width="7.5703125" style="180" customWidth="1"/>
    <col min="4111" max="4352" width="11.42578125" style="180"/>
    <col min="4353" max="4353" width="12" style="180" customWidth="1"/>
    <col min="4354" max="4354" width="12.42578125" style="180" customWidth="1"/>
    <col min="4355" max="4366" width="7.5703125" style="180" customWidth="1"/>
    <col min="4367" max="4608" width="11.42578125" style="180"/>
    <col min="4609" max="4609" width="12" style="180" customWidth="1"/>
    <col min="4610" max="4610" width="12.42578125" style="180" customWidth="1"/>
    <col min="4611" max="4622" width="7.5703125" style="180" customWidth="1"/>
    <col min="4623" max="4864" width="11.42578125" style="180"/>
    <col min="4865" max="4865" width="12" style="180" customWidth="1"/>
    <col min="4866" max="4866" width="12.42578125" style="180" customWidth="1"/>
    <col min="4867" max="4878" width="7.5703125" style="180" customWidth="1"/>
    <col min="4879" max="5120" width="11.42578125" style="180"/>
    <col min="5121" max="5121" width="12" style="180" customWidth="1"/>
    <col min="5122" max="5122" width="12.42578125" style="180" customWidth="1"/>
    <col min="5123" max="5134" width="7.5703125" style="180" customWidth="1"/>
    <col min="5135" max="5376" width="11.42578125" style="180"/>
    <col min="5377" max="5377" width="12" style="180" customWidth="1"/>
    <col min="5378" max="5378" width="12.42578125" style="180" customWidth="1"/>
    <col min="5379" max="5390" width="7.5703125" style="180" customWidth="1"/>
    <col min="5391" max="5632" width="11.42578125" style="180"/>
    <col min="5633" max="5633" width="12" style="180" customWidth="1"/>
    <col min="5634" max="5634" width="12.42578125" style="180" customWidth="1"/>
    <col min="5635" max="5646" width="7.5703125" style="180" customWidth="1"/>
    <col min="5647" max="5888" width="11.42578125" style="180"/>
    <col min="5889" max="5889" width="12" style="180" customWidth="1"/>
    <col min="5890" max="5890" width="12.42578125" style="180" customWidth="1"/>
    <col min="5891" max="5902" width="7.5703125" style="180" customWidth="1"/>
    <col min="5903" max="6144" width="11.42578125" style="180"/>
    <col min="6145" max="6145" width="12" style="180" customWidth="1"/>
    <col min="6146" max="6146" width="12.42578125" style="180" customWidth="1"/>
    <col min="6147" max="6158" width="7.5703125" style="180" customWidth="1"/>
    <col min="6159" max="6400" width="11.42578125" style="180"/>
    <col min="6401" max="6401" width="12" style="180" customWidth="1"/>
    <col min="6402" max="6402" width="12.42578125" style="180" customWidth="1"/>
    <col min="6403" max="6414" width="7.5703125" style="180" customWidth="1"/>
    <col min="6415" max="6656" width="11.42578125" style="180"/>
    <col min="6657" max="6657" width="12" style="180" customWidth="1"/>
    <col min="6658" max="6658" width="12.42578125" style="180" customWidth="1"/>
    <col min="6659" max="6670" width="7.5703125" style="180" customWidth="1"/>
    <col min="6671" max="6912" width="11.42578125" style="180"/>
    <col min="6913" max="6913" width="12" style="180" customWidth="1"/>
    <col min="6914" max="6914" width="12.42578125" style="180" customWidth="1"/>
    <col min="6915" max="6926" width="7.5703125" style="180" customWidth="1"/>
    <col min="6927" max="7168" width="11.42578125" style="180"/>
    <col min="7169" max="7169" width="12" style="180" customWidth="1"/>
    <col min="7170" max="7170" width="12.42578125" style="180" customWidth="1"/>
    <col min="7171" max="7182" width="7.5703125" style="180" customWidth="1"/>
    <col min="7183" max="7424" width="11.42578125" style="180"/>
    <col min="7425" max="7425" width="12" style="180" customWidth="1"/>
    <col min="7426" max="7426" width="12.42578125" style="180" customWidth="1"/>
    <col min="7427" max="7438" width="7.5703125" style="180" customWidth="1"/>
    <col min="7439" max="7680" width="11.42578125" style="180"/>
    <col min="7681" max="7681" width="12" style="180" customWidth="1"/>
    <col min="7682" max="7682" width="12.42578125" style="180" customWidth="1"/>
    <col min="7683" max="7694" width="7.5703125" style="180" customWidth="1"/>
    <col min="7695" max="7936" width="11.42578125" style="180"/>
    <col min="7937" max="7937" width="12" style="180" customWidth="1"/>
    <col min="7938" max="7938" width="12.42578125" style="180" customWidth="1"/>
    <col min="7939" max="7950" width="7.5703125" style="180" customWidth="1"/>
    <col min="7951" max="8192" width="11.42578125" style="180"/>
    <col min="8193" max="8193" width="12" style="180" customWidth="1"/>
    <col min="8194" max="8194" width="12.42578125" style="180" customWidth="1"/>
    <col min="8195" max="8206" width="7.5703125" style="180" customWidth="1"/>
    <col min="8207" max="8448" width="11.42578125" style="180"/>
    <col min="8449" max="8449" width="12" style="180" customWidth="1"/>
    <col min="8450" max="8450" width="12.42578125" style="180" customWidth="1"/>
    <col min="8451" max="8462" width="7.5703125" style="180" customWidth="1"/>
    <col min="8463" max="8704" width="11.42578125" style="180"/>
    <col min="8705" max="8705" width="12" style="180" customWidth="1"/>
    <col min="8706" max="8706" width="12.42578125" style="180" customWidth="1"/>
    <col min="8707" max="8718" width="7.5703125" style="180" customWidth="1"/>
    <col min="8719" max="8960" width="11.42578125" style="180"/>
    <col min="8961" max="8961" width="12" style="180" customWidth="1"/>
    <col min="8962" max="8962" width="12.42578125" style="180" customWidth="1"/>
    <col min="8963" max="8974" width="7.5703125" style="180" customWidth="1"/>
    <col min="8975" max="9216" width="11.42578125" style="180"/>
    <col min="9217" max="9217" width="12" style="180" customWidth="1"/>
    <col min="9218" max="9218" width="12.42578125" style="180" customWidth="1"/>
    <col min="9219" max="9230" width="7.5703125" style="180" customWidth="1"/>
    <col min="9231" max="9472" width="11.42578125" style="180"/>
    <col min="9473" max="9473" width="12" style="180" customWidth="1"/>
    <col min="9474" max="9474" width="12.42578125" style="180" customWidth="1"/>
    <col min="9475" max="9486" width="7.5703125" style="180" customWidth="1"/>
    <col min="9487" max="9728" width="11.42578125" style="180"/>
    <col min="9729" max="9729" width="12" style="180" customWidth="1"/>
    <col min="9730" max="9730" width="12.42578125" style="180" customWidth="1"/>
    <col min="9731" max="9742" width="7.5703125" style="180" customWidth="1"/>
    <col min="9743" max="9984" width="11.42578125" style="180"/>
    <col min="9985" max="9985" width="12" style="180" customWidth="1"/>
    <col min="9986" max="9986" width="12.42578125" style="180" customWidth="1"/>
    <col min="9987" max="9998" width="7.5703125" style="180" customWidth="1"/>
    <col min="9999" max="10240" width="11.42578125" style="180"/>
    <col min="10241" max="10241" width="12" style="180" customWidth="1"/>
    <col min="10242" max="10242" width="12.42578125" style="180" customWidth="1"/>
    <col min="10243" max="10254" width="7.5703125" style="180" customWidth="1"/>
    <col min="10255" max="10496" width="11.42578125" style="180"/>
    <col min="10497" max="10497" width="12" style="180" customWidth="1"/>
    <col min="10498" max="10498" width="12.42578125" style="180" customWidth="1"/>
    <col min="10499" max="10510" width="7.5703125" style="180" customWidth="1"/>
    <col min="10511" max="10752" width="11.42578125" style="180"/>
    <col min="10753" max="10753" width="12" style="180" customWidth="1"/>
    <col min="10754" max="10754" width="12.42578125" style="180" customWidth="1"/>
    <col min="10755" max="10766" width="7.5703125" style="180" customWidth="1"/>
    <col min="10767" max="11008" width="11.42578125" style="180"/>
    <col min="11009" max="11009" width="12" style="180" customWidth="1"/>
    <col min="11010" max="11010" width="12.42578125" style="180" customWidth="1"/>
    <col min="11011" max="11022" width="7.5703125" style="180" customWidth="1"/>
    <col min="11023" max="11264" width="11.42578125" style="180"/>
    <col min="11265" max="11265" width="12" style="180" customWidth="1"/>
    <col min="11266" max="11266" width="12.42578125" style="180" customWidth="1"/>
    <col min="11267" max="11278" width="7.5703125" style="180" customWidth="1"/>
    <col min="11279" max="11520" width="11.42578125" style="180"/>
    <col min="11521" max="11521" width="12" style="180" customWidth="1"/>
    <col min="11522" max="11522" width="12.42578125" style="180" customWidth="1"/>
    <col min="11523" max="11534" width="7.5703125" style="180" customWidth="1"/>
    <col min="11535" max="11776" width="11.42578125" style="180"/>
    <col min="11777" max="11777" width="12" style="180" customWidth="1"/>
    <col min="11778" max="11778" width="12.42578125" style="180" customWidth="1"/>
    <col min="11779" max="11790" width="7.5703125" style="180" customWidth="1"/>
    <col min="11791" max="12032" width="11.42578125" style="180"/>
    <col min="12033" max="12033" width="12" style="180" customWidth="1"/>
    <col min="12034" max="12034" width="12.42578125" style="180" customWidth="1"/>
    <col min="12035" max="12046" width="7.5703125" style="180" customWidth="1"/>
    <col min="12047" max="12288" width="11.42578125" style="180"/>
    <col min="12289" max="12289" width="12" style="180" customWidth="1"/>
    <col min="12290" max="12290" width="12.42578125" style="180" customWidth="1"/>
    <col min="12291" max="12302" width="7.5703125" style="180" customWidth="1"/>
    <col min="12303" max="12544" width="11.42578125" style="180"/>
    <col min="12545" max="12545" width="12" style="180" customWidth="1"/>
    <col min="12546" max="12546" width="12.42578125" style="180" customWidth="1"/>
    <col min="12547" max="12558" width="7.5703125" style="180" customWidth="1"/>
    <col min="12559" max="12800" width="11.42578125" style="180"/>
    <col min="12801" max="12801" width="12" style="180" customWidth="1"/>
    <col min="12802" max="12802" width="12.42578125" style="180" customWidth="1"/>
    <col min="12803" max="12814" width="7.5703125" style="180" customWidth="1"/>
    <col min="12815" max="13056" width="11.42578125" style="180"/>
    <col min="13057" max="13057" width="12" style="180" customWidth="1"/>
    <col min="13058" max="13058" width="12.42578125" style="180" customWidth="1"/>
    <col min="13059" max="13070" width="7.5703125" style="180" customWidth="1"/>
    <col min="13071" max="13312" width="11.42578125" style="180"/>
    <col min="13313" max="13313" width="12" style="180" customWidth="1"/>
    <col min="13314" max="13314" width="12.42578125" style="180" customWidth="1"/>
    <col min="13315" max="13326" width="7.5703125" style="180" customWidth="1"/>
    <col min="13327" max="13568" width="11.42578125" style="180"/>
    <col min="13569" max="13569" width="12" style="180" customWidth="1"/>
    <col min="13570" max="13570" width="12.42578125" style="180" customWidth="1"/>
    <col min="13571" max="13582" width="7.5703125" style="180" customWidth="1"/>
    <col min="13583" max="13824" width="11.42578125" style="180"/>
    <col min="13825" max="13825" width="12" style="180" customWidth="1"/>
    <col min="13826" max="13826" width="12.42578125" style="180" customWidth="1"/>
    <col min="13827" max="13838" width="7.5703125" style="180" customWidth="1"/>
    <col min="13839" max="14080" width="11.42578125" style="180"/>
    <col min="14081" max="14081" width="12" style="180" customWidth="1"/>
    <col min="14082" max="14082" width="12.42578125" style="180" customWidth="1"/>
    <col min="14083" max="14094" width="7.5703125" style="180" customWidth="1"/>
    <col min="14095" max="14336" width="11.42578125" style="180"/>
    <col min="14337" max="14337" width="12" style="180" customWidth="1"/>
    <col min="14338" max="14338" width="12.42578125" style="180" customWidth="1"/>
    <col min="14339" max="14350" width="7.5703125" style="180" customWidth="1"/>
    <col min="14351" max="14592" width="11.42578125" style="180"/>
    <col min="14593" max="14593" width="12" style="180" customWidth="1"/>
    <col min="14594" max="14594" width="12.42578125" style="180" customWidth="1"/>
    <col min="14595" max="14606" width="7.5703125" style="180" customWidth="1"/>
    <col min="14607" max="14848" width="11.42578125" style="180"/>
    <col min="14849" max="14849" width="12" style="180" customWidth="1"/>
    <col min="14850" max="14850" width="12.42578125" style="180" customWidth="1"/>
    <col min="14851" max="14862" width="7.5703125" style="180" customWidth="1"/>
    <col min="14863" max="15104" width="11.42578125" style="180"/>
    <col min="15105" max="15105" width="12" style="180" customWidth="1"/>
    <col min="15106" max="15106" width="12.42578125" style="180" customWidth="1"/>
    <col min="15107" max="15118" width="7.5703125" style="180" customWidth="1"/>
    <col min="15119" max="15360" width="11.42578125" style="180"/>
    <col min="15361" max="15361" width="12" style="180" customWidth="1"/>
    <col min="15362" max="15362" width="12.42578125" style="180" customWidth="1"/>
    <col min="15363" max="15374" width="7.5703125" style="180" customWidth="1"/>
    <col min="15375" max="15616" width="11.42578125" style="180"/>
    <col min="15617" max="15617" width="12" style="180" customWidth="1"/>
    <col min="15618" max="15618" width="12.42578125" style="180" customWidth="1"/>
    <col min="15619" max="15630" width="7.5703125" style="180" customWidth="1"/>
    <col min="15631" max="15872" width="11.42578125" style="180"/>
    <col min="15873" max="15873" width="12" style="180" customWidth="1"/>
    <col min="15874" max="15874" width="12.42578125" style="180" customWidth="1"/>
    <col min="15875" max="15886" width="7.5703125" style="180" customWidth="1"/>
    <col min="15887" max="16128" width="11.42578125" style="180"/>
    <col min="16129" max="16129" width="12" style="180" customWidth="1"/>
    <col min="16130" max="16130" width="12.42578125" style="180" customWidth="1"/>
    <col min="16131" max="16142" width="7.5703125" style="180" customWidth="1"/>
    <col min="16143" max="16384" width="11.42578125" style="180"/>
  </cols>
  <sheetData>
    <row r="1" spans="1:14" ht="19.5" customHeight="1">
      <c r="A1" s="1"/>
      <c r="B1" s="62"/>
    </row>
    <row r="2" spans="1:14" ht="54" customHeight="1">
      <c r="A2" s="181" t="s">
        <v>102</v>
      </c>
      <c r="B2" s="182"/>
      <c r="C2" s="182"/>
      <c r="D2" s="182"/>
      <c r="E2" s="182"/>
      <c r="F2" s="182"/>
      <c r="G2" s="182"/>
      <c r="H2" s="182"/>
      <c r="I2" s="182"/>
      <c r="J2" s="182"/>
      <c r="K2" s="182"/>
      <c r="L2" s="182"/>
      <c r="M2" s="182"/>
      <c r="N2" s="182"/>
    </row>
    <row r="3" spans="1:14" ht="16.5">
      <c r="A3" s="8">
        <v>45077</v>
      </c>
      <c r="B3" s="183"/>
      <c r="C3" s="183"/>
      <c r="D3" s="183"/>
      <c r="E3" s="183"/>
      <c r="F3" s="183"/>
      <c r="G3" s="183"/>
      <c r="H3" s="183"/>
      <c r="I3" s="183"/>
      <c r="J3" s="183"/>
      <c r="K3" s="183"/>
      <c r="L3" s="183"/>
      <c r="M3" s="183"/>
      <c r="N3" s="184"/>
    </row>
    <row r="4" spans="1:14" ht="3.75" customHeight="1" thickBot="1">
      <c r="A4" s="185"/>
      <c r="B4" s="185"/>
      <c r="C4" s="185"/>
      <c r="D4" s="87"/>
      <c r="E4" s="186"/>
      <c r="F4" s="186"/>
      <c r="G4" s="186"/>
      <c r="H4" s="186"/>
      <c r="I4" s="186"/>
      <c r="J4" s="186"/>
      <c r="K4" s="186"/>
      <c r="L4" s="186"/>
      <c r="M4" s="185"/>
      <c r="N4" s="185"/>
    </row>
    <row r="5" spans="1:14" s="117" customFormat="1" ht="12.75">
      <c r="C5" s="65" t="s">
        <v>1</v>
      </c>
      <c r="D5" s="187"/>
      <c r="E5" s="187"/>
      <c r="F5" s="65"/>
      <c r="G5" s="65"/>
      <c r="H5" s="65"/>
      <c r="I5" s="65"/>
      <c r="J5" s="65"/>
      <c r="K5" s="65"/>
      <c r="L5" s="188"/>
      <c r="M5" s="188"/>
      <c r="N5" s="1929" t="s">
        <v>31</v>
      </c>
    </row>
    <row r="6" spans="1:14" s="117" customFormat="1" ht="12.75">
      <c r="A6" s="189"/>
      <c r="B6" s="189"/>
      <c r="C6" s="190" t="s">
        <v>4</v>
      </c>
      <c r="D6" s="190" t="s">
        <v>5</v>
      </c>
      <c r="E6" s="190" t="s">
        <v>6</v>
      </c>
      <c r="F6" s="190" t="s">
        <v>7</v>
      </c>
      <c r="G6" s="190" t="s">
        <v>8</v>
      </c>
      <c r="H6" s="190" t="s">
        <v>9</v>
      </c>
      <c r="I6" s="190" t="s">
        <v>10</v>
      </c>
      <c r="J6" s="190" t="s">
        <v>11</v>
      </c>
      <c r="K6" s="190" t="s">
        <v>12</v>
      </c>
      <c r="L6" s="190" t="s">
        <v>13</v>
      </c>
      <c r="M6" s="190" t="s">
        <v>14</v>
      </c>
      <c r="N6" s="1930"/>
    </row>
    <row r="7" spans="1:14" s="117" customFormat="1" ht="3.95" customHeight="1">
      <c r="A7" s="191"/>
      <c r="B7" s="191"/>
      <c r="C7" s="192"/>
      <c r="D7" s="192"/>
      <c r="E7" s="192"/>
      <c r="F7" s="192"/>
      <c r="G7" s="192"/>
      <c r="H7" s="192"/>
      <c r="I7" s="192"/>
      <c r="J7" s="192"/>
      <c r="K7" s="192"/>
      <c r="L7" s="192"/>
      <c r="M7" s="192"/>
      <c r="N7" s="53"/>
    </row>
    <row r="8" spans="1:14" s="117" customFormat="1" ht="12.75">
      <c r="A8" s="38" t="s">
        <v>17</v>
      </c>
      <c r="B8" s="33"/>
      <c r="C8" s="193">
        <v>0</v>
      </c>
      <c r="D8" s="193">
        <v>0</v>
      </c>
      <c r="E8" s="193">
        <v>0</v>
      </c>
      <c r="F8" s="193">
        <v>0</v>
      </c>
      <c r="G8" s="193">
        <v>0</v>
      </c>
      <c r="H8" s="193">
        <v>0</v>
      </c>
      <c r="I8" s="193">
        <v>0</v>
      </c>
      <c r="J8" s="193">
        <v>0</v>
      </c>
      <c r="K8" s="193">
        <v>0</v>
      </c>
      <c r="L8" s="193">
        <v>0</v>
      </c>
      <c r="M8" s="193">
        <v>0</v>
      </c>
      <c r="N8" s="193">
        <v>0</v>
      </c>
    </row>
    <row r="9" spans="1:14" s="117" customFormat="1" ht="12.75">
      <c r="A9" s="53"/>
      <c r="B9" s="117" t="s">
        <v>103</v>
      </c>
      <c r="C9" s="194">
        <v>0</v>
      </c>
      <c r="D9" s="194">
        <v>0</v>
      </c>
      <c r="E9" s="194">
        <v>0</v>
      </c>
      <c r="F9" s="194">
        <v>0</v>
      </c>
      <c r="G9" s="194">
        <v>0</v>
      </c>
      <c r="H9" s="194">
        <v>0</v>
      </c>
      <c r="I9" s="194">
        <v>0</v>
      </c>
      <c r="J9" s="194">
        <v>0</v>
      </c>
      <c r="K9" s="194">
        <v>0</v>
      </c>
      <c r="L9" s="194">
        <v>0</v>
      </c>
      <c r="M9" s="194">
        <v>0</v>
      </c>
      <c r="N9" s="194">
        <v>0</v>
      </c>
    </row>
    <row r="10" spans="1:14" s="117" customFormat="1" ht="12.75">
      <c r="A10" s="195"/>
      <c r="B10" s="195" t="s">
        <v>104</v>
      </c>
      <c r="C10" s="36">
        <v>0</v>
      </c>
      <c r="D10" s="36">
        <v>0</v>
      </c>
      <c r="E10" s="36">
        <v>0</v>
      </c>
      <c r="F10" s="36">
        <v>0</v>
      </c>
      <c r="G10" s="36">
        <v>0</v>
      </c>
      <c r="H10" s="36">
        <v>0</v>
      </c>
      <c r="I10" s="36">
        <v>0</v>
      </c>
      <c r="J10" s="36">
        <v>0</v>
      </c>
      <c r="K10" s="36">
        <v>0</v>
      </c>
      <c r="L10" s="36">
        <v>0</v>
      </c>
      <c r="M10" s="36">
        <v>0</v>
      </c>
      <c r="N10" s="36">
        <v>0</v>
      </c>
    </row>
    <row r="11" spans="1:14" s="117" customFormat="1" ht="12.75">
      <c r="A11" s="196" t="s">
        <v>20</v>
      </c>
      <c r="C11" s="193">
        <v>10288</v>
      </c>
      <c r="D11" s="193">
        <v>13212</v>
      </c>
      <c r="E11" s="193">
        <v>8072</v>
      </c>
      <c r="F11" s="193">
        <v>4383</v>
      </c>
      <c r="G11" s="193">
        <v>2690</v>
      </c>
      <c r="H11" s="193">
        <v>1830</v>
      </c>
      <c r="I11" s="193">
        <v>1151</v>
      </c>
      <c r="J11" s="193">
        <v>743</v>
      </c>
      <c r="K11" s="193">
        <v>490</v>
      </c>
      <c r="L11" s="193">
        <v>259</v>
      </c>
      <c r="M11" s="193">
        <v>172</v>
      </c>
      <c r="N11" s="193">
        <v>43290</v>
      </c>
    </row>
    <row r="12" spans="1:14" s="117" customFormat="1" ht="12.75">
      <c r="B12" s="117" t="s">
        <v>103</v>
      </c>
      <c r="C12" s="194">
        <v>9579</v>
      </c>
      <c r="D12" s="194">
        <v>11791</v>
      </c>
      <c r="E12" s="194">
        <v>6839</v>
      </c>
      <c r="F12" s="194">
        <v>3653</v>
      </c>
      <c r="G12" s="194">
        <v>2324</v>
      </c>
      <c r="H12" s="194">
        <v>1625</v>
      </c>
      <c r="I12" s="194">
        <v>1030</v>
      </c>
      <c r="J12" s="194">
        <v>649</v>
      </c>
      <c r="K12" s="194">
        <v>424</v>
      </c>
      <c r="L12" s="194">
        <v>226</v>
      </c>
      <c r="M12" s="194">
        <v>148</v>
      </c>
      <c r="N12" s="194">
        <v>38288</v>
      </c>
    </row>
    <row r="13" spans="1:14" s="117" customFormat="1" ht="12.75">
      <c r="A13" s="195"/>
      <c r="B13" s="195" t="s">
        <v>104</v>
      </c>
      <c r="C13" s="36">
        <v>709</v>
      </c>
      <c r="D13" s="36">
        <v>1421</v>
      </c>
      <c r="E13" s="36">
        <v>1233</v>
      </c>
      <c r="F13" s="36">
        <v>730</v>
      </c>
      <c r="G13" s="36">
        <v>366</v>
      </c>
      <c r="H13" s="36">
        <v>205</v>
      </c>
      <c r="I13" s="36">
        <v>121</v>
      </c>
      <c r="J13" s="36">
        <v>94</v>
      </c>
      <c r="K13" s="36">
        <v>66</v>
      </c>
      <c r="L13" s="36">
        <v>33</v>
      </c>
      <c r="M13" s="36">
        <v>24</v>
      </c>
      <c r="N13" s="36">
        <v>5002</v>
      </c>
    </row>
    <row r="14" spans="1:14" s="117" customFormat="1" ht="12.75">
      <c r="A14" s="197" t="s">
        <v>27</v>
      </c>
      <c r="C14" s="193">
        <v>0</v>
      </c>
      <c r="D14" s="193">
        <v>0</v>
      </c>
      <c r="E14" s="193">
        <v>0</v>
      </c>
      <c r="F14" s="193">
        <v>0</v>
      </c>
      <c r="G14" s="193">
        <v>0</v>
      </c>
      <c r="H14" s="193">
        <v>0</v>
      </c>
      <c r="I14" s="193">
        <v>0</v>
      </c>
      <c r="J14" s="193">
        <v>0</v>
      </c>
      <c r="K14" s="193">
        <v>0</v>
      </c>
      <c r="L14" s="193">
        <v>0</v>
      </c>
      <c r="M14" s="193">
        <v>0</v>
      </c>
      <c r="N14" s="193">
        <v>0</v>
      </c>
    </row>
    <row r="15" spans="1:14" s="117" customFormat="1" ht="15.75">
      <c r="B15" s="117" t="s">
        <v>105</v>
      </c>
      <c r="C15" s="194">
        <v>0</v>
      </c>
      <c r="D15" s="194">
        <v>0</v>
      </c>
      <c r="E15" s="194">
        <v>0</v>
      </c>
      <c r="F15" s="194">
        <v>0</v>
      </c>
      <c r="G15" s="194">
        <v>0</v>
      </c>
      <c r="H15" s="194">
        <v>0</v>
      </c>
      <c r="I15" s="194">
        <v>0</v>
      </c>
      <c r="J15" s="194">
        <v>0</v>
      </c>
      <c r="K15" s="194">
        <v>0</v>
      </c>
      <c r="L15" s="194">
        <v>0</v>
      </c>
      <c r="M15" s="194">
        <v>0</v>
      </c>
      <c r="N15" s="194">
        <v>0</v>
      </c>
    </row>
    <row r="16" spans="1:14" s="117" customFormat="1" ht="12.75">
      <c r="A16" s="195"/>
      <c r="B16" s="195" t="s">
        <v>104</v>
      </c>
      <c r="C16" s="36">
        <v>0</v>
      </c>
      <c r="D16" s="36">
        <v>0</v>
      </c>
      <c r="E16" s="36">
        <v>0</v>
      </c>
      <c r="F16" s="36">
        <v>0</v>
      </c>
      <c r="G16" s="36">
        <v>0</v>
      </c>
      <c r="H16" s="36">
        <v>0</v>
      </c>
      <c r="I16" s="36">
        <v>0</v>
      </c>
      <c r="J16" s="36">
        <v>0</v>
      </c>
      <c r="K16" s="36">
        <v>0</v>
      </c>
      <c r="L16" s="36">
        <v>0</v>
      </c>
      <c r="M16" s="36">
        <v>0</v>
      </c>
      <c r="N16" s="36">
        <v>0</v>
      </c>
    </row>
    <row r="17" spans="1:14" s="117" customFormat="1" ht="12.75">
      <c r="A17" s="197" t="s">
        <v>22</v>
      </c>
      <c r="C17" s="193">
        <v>0</v>
      </c>
      <c r="D17" s="193">
        <v>0</v>
      </c>
      <c r="E17" s="193">
        <v>0</v>
      </c>
      <c r="F17" s="193">
        <v>0</v>
      </c>
      <c r="G17" s="193">
        <v>0</v>
      </c>
      <c r="H17" s="193">
        <v>0</v>
      </c>
      <c r="I17" s="193">
        <v>0</v>
      </c>
      <c r="J17" s="193">
        <v>0</v>
      </c>
      <c r="K17" s="193">
        <v>0</v>
      </c>
      <c r="L17" s="193">
        <v>0</v>
      </c>
      <c r="M17" s="193">
        <v>0</v>
      </c>
      <c r="N17" s="193">
        <v>0</v>
      </c>
    </row>
    <row r="18" spans="1:14" s="117" customFormat="1" ht="12.75">
      <c r="B18" s="117" t="s">
        <v>103</v>
      </c>
      <c r="C18" s="194">
        <v>0</v>
      </c>
      <c r="D18" s="194">
        <v>0</v>
      </c>
      <c r="E18" s="194">
        <v>0</v>
      </c>
      <c r="F18" s="194">
        <v>0</v>
      </c>
      <c r="G18" s="194">
        <v>0</v>
      </c>
      <c r="H18" s="194">
        <v>0</v>
      </c>
      <c r="I18" s="194">
        <v>0</v>
      </c>
      <c r="J18" s="194">
        <v>0</v>
      </c>
      <c r="K18" s="194">
        <v>0</v>
      </c>
      <c r="L18" s="194">
        <v>0</v>
      </c>
      <c r="M18" s="194">
        <v>0</v>
      </c>
      <c r="N18" s="194">
        <v>0</v>
      </c>
    </row>
    <row r="19" spans="1:14" s="117" customFormat="1" ht="12.75">
      <c r="A19" s="195"/>
      <c r="B19" s="195" t="s">
        <v>104</v>
      </c>
      <c r="C19" s="36">
        <v>0</v>
      </c>
      <c r="D19" s="36">
        <v>0</v>
      </c>
      <c r="E19" s="36">
        <v>0</v>
      </c>
      <c r="F19" s="36">
        <v>0</v>
      </c>
      <c r="G19" s="36">
        <v>0</v>
      </c>
      <c r="H19" s="36">
        <v>0</v>
      </c>
      <c r="I19" s="36">
        <v>0</v>
      </c>
      <c r="J19" s="36">
        <v>0</v>
      </c>
      <c r="K19" s="36">
        <v>0</v>
      </c>
      <c r="L19" s="36">
        <v>0</v>
      </c>
      <c r="M19" s="36">
        <v>0</v>
      </c>
      <c r="N19" s="36">
        <v>0</v>
      </c>
    </row>
    <row r="20" spans="1:14" s="117" customFormat="1" ht="13.9" customHeight="1">
      <c r="A20" s="197" t="s">
        <v>23</v>
      </c>
      <c r="C20" s="193">
        <v>10288</v>
      </c>
      <c r="D20" s="193">
        <v>13212</v>
      </c>
      <c r="E20" s="193">
        <v>8072</v>
      </c>
      <c r="F20" s="193">
        <v>4383</v>
      </c>
      <c r="G20" s="193">
        <v>2690</v>
      </c>
      <c r="H20" s="193">
        <v>1830</v>
      </c>
      <c r="I20" s="193">
        <v>1151</v>
      </c>
      <c r="J20" s="193">
        <v>743</v>
      </c>
      <c r="K20" s="193">
        <v>490</v>
      </c>
      <c r="L20" s="193">
        <v>259</v>
      </c>
      <c r="M20" s="193">
        <v>172</v>
      </c>
      <c r="N20" s="193">
        <v>43290</v>
      </c>
    </row>
    <row r="21" spans="1:14" s="117" customFormat="1" ht="12.75">
      <c r="B21" s="117" t="s">
        <v>103</v>
      </c>
      <c r="C21" s="194">
        <v>9579</v>
      </c>
      <c r="D21" s="194">
        <v>11791</v>
      </c>
      <c r="E21" s="194">
        <v>6839</v>
      </c>
      <c r="F21" s="194">
        <v>3653</v>
      </c>
      <c r="G21" s="194">
        <v>2324</v>
      </c>
      <c r="H21" s="194">
        <v>1625</v>
      </c>
      <c r="I21" s="194">
        <v>1030</v>
      </c>
      <c r="J21" s="194">
        <v>649</v>
      </c>
      <c r="K21" s="194">
        <v>424</v>
      </c>
      <c r="L21" s="194">
        <v>226</v>
      </c>
      <c r="M21" s="194">
        <v>148</v>
      </c>
      <c r="N21" s="194">
        <v>38288</v>
      </c>
    </row>
    <row r="22" spans="1:14" s="117" customFormat="1" ht="12.75">
      <c r="A22" s="191"/>
      <c r="B22" s="191" t="s">
        <v>104</v>
      </c>
      <c r="C22" s="36">
        <v>709</v>
      </c>
      <c r="D22" s="36">
        <v>1421</v>
      </c>
      <c r="E22" s="36">
        <v>1233</v>
      </c>
      <c r="F22" s="36">
        <v>730</v>
      </c>
      <c r="G22" s="36">
        <v>366</v>
      </c>
      <c r="H22" s="36">
        <v>205</v>
      </c>
      <c r="I22" s="36">
        <v>121</v>
      </c>
      <c r="J22" s="36">
        <v>94</v>
      </c>
      <c r="K22" s="36">
        <v>66</v>
      </c>
      <c r="L22" s="36">
        <v>33</v>
      </c>
      <c r="M22" s="36">
        <v>24</v>
      </c>
      <c r="N22" s="36">
        <v>5002</v>
      </c>
    </row>
    <row r="23" spans="1:14" ht="3" customHeight="1" thickBot="1">
      <c r="A23" s="198"/>
      <c r="B23" s="198"/>
      <c r="C23" s="198"/>
      <c r="D23" s="199"/>
      <c r="E23" s="200"/>
      <c r="F23" s="201"/>
      <c r="G23" s="201"/>
      <c r="H23" s="201"/>
      <c r="I23" s="201"/>
      <c r="J23" s="201"/>
      <c r="K23" s="201"/>
      <c r="L23" s="202"/>
      <c r="M23" s="198"/>
      <c r="N23" s="198"/>
    </row>
    <row r="24" spans="1:14" ht="13.5">
      <c r="A24" s="117" t="s">
        <v>106</v>
      </c>
      <c r="B24" s="203"/>
      <c r="C24" s="203"/>
      <c r="D24" s="204"/>
      <c r="E24" s="97"/>
      <c r="F24" s="205"/>
      <c r="G24" s="205"/>
      <c r="H24" s="205"/>
      <c r="I24" s="205"/>
      <c r="J24" s="205"/>
      <c r="K24" s="205"/>
      <c r="L24" s="206"/>
      <c r="M24" s="207"/>
      <c r="N24" s="203"/>
    </row>
    <row r="25" spans="1:14" ht="13.5">
      <c r="A25" s="117" t="s">
        <v>107</v>
      </c>
      <c r="B25" s="203"/>
      <c r="C25" s="203"/>
      <c r="D25" s="204"/>
      <c r="E25" s="97"/>
      <c r="F25" s="205"/>
      <c r="G25" s="205"/>
      <c r="H25" s="205"/>
      <c r="I25" s="205"/>
      <c r="J25" s="205"/>
      <c r="K25" s="205"/>
      <c r="L25" s="206"/>
      <c r="M25" s="207"/>
      <c r="N25" s="203"/>
    </row>
    <row r="26" spans="1:14" ht="24" customHeight="1">
      <c r="A26" s="1931" t="s">
        <v>108</v>
      </c>
      <c r="B26" s="1931"/>
      <c r="C26" s="1931"/>
      <c r="D26" s="1931"/>
      <c r="E26" s="1931"/>
      <c r="F26" s="1931"/>
      <c r="G26" s="1931"/>
      <c r="H26" s="1931"/>
      <c r="I26" s="1931"/>
      <c r="J26" s="1931"/>
      <c r="K26" s="1931"/>
      <c r="L26" s="1931"/>
      <c r="M26" s="1931"/>
      <c r="N26" s="1931"/>
    </row>
    <row r="126" spans="3:3">
      <c r="C126" s="180" t="s">
        <v>97</v>
      </c>
    </row>
  </sheetData>
  <mergeCells count="2">
    <mergeCell ref="N5:N6"/>
    <mergeCell ref="A26:N26"/>
  </mergeCells>
  <printOptions horizontalCentered="1" verticalCentered="1"/>
  <pageMargins left="0.98425196850393704" right="0.98425196850393704" top="0.98425196850393704" bottom="0.98425196850393704" header="0.59055118110236227" footer="0.59055118110236227"/>
  <pageSetup paperSize="9" scale="12" orientation="landscape" useFirstPageNumber="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zoomScaleNormal="100" workbookViewId="0"/>
  </sheetViews>
  <sheetFormatPr baseColWidth="10" defaultColWidth="11.42578125" defaultRowHeight="15"/>
  <cols>
    <col min="1" max="1" width="1.42578125" style="75" customWidth="1"/>
    <col min="2" max="256" width="11.42578125" style="75"/>
    <col min="257" max="257" width="1.42578125" style="75" customWidth="1"/>
    <col min="258" max="512" width="11.42578125" style="75"/>
    <col min="513" max="513" width="1.42578125" style="75" customWidth="1"/>
    <col min="514" max="768" width="11.42578125" style="75"/>
    <col min="769" max="769" width="1.42578125" style="75" customWidth="1"/>
    <col min="770" max="1024" width="11.42578125" style="75"/>
    <col min="1025" max="1025" width="1.42578125" style="75" customWidth="1"/>
    <col min="1026" max="1280" width="11.42578125" style="75"/>
    <col min="1281" max="1281" width="1.42578125" style="75" customWidth="1"/>
    <col min="1282" max="1536" width="11.42578125" style="75"/>
    <col min="1537" max="1537" width="1.42578125" style="75" customWidth="1"/>
    <col min="1538" max="1792" width="11.42578125" style="75"/>
    <col min="1793" max="1793" width="1.42578125" style="75" customWidth="1"/>
    <col min="1794" max="2048" width="11.42578125" style="75"/>
    <col min="2049" max="2049" width="1.42578125" style="75" customWidth="1"/>
    <col min="2050" max="2304" width="11.42578125" style="75"/>
    <col min="2305" max="2305" width="1.42578125" style="75" customWidth="1"/>
    <col min="2306" max="2560" width="11.42578125" style="75"/>
    <col min="2561" max="2561" width="1.42578125" style="75" customWidth="1"/>
    <col min="2562" max="2816" width="11.42578125" style="75"/>
    <col min="2817" max="2817" width="1.42578125" style="75" customWidth="1"/>
    <col min="2818" max="3072" width="11.42578125" style="75"/>
    <col min="3073" max="3073" width="1.42578125" style="75" customWidth="1"/>
    <col min="3074" max="3328" width="11.42578125" style="75"/>
    <col min="3329" max="3329" width="1.42578125" style="75" customWidth="1"/>
    <col min="3330" max="3584" width="11.42578125" style="75"/>
    <col min="3585" max="3585" width="1.42578125" style="75" customWidth="1"/>
    <col min="3586" max="3840" width="11.42578125" style="75"/>
    <col min="3841" max="3841" width="1.42578125" style="75" customWidth="1"/>
    <col min="3842" max="4096" width="11.42578125" style="75"/>
    <col min="4097" max="4097" width="1.42578125" style="75" customWidth="1"/>
    <col min="4098" max="4352" width="11.42578125" style="75"/>
    <col min="4353" max="4353" width="1.42578125" style="75" customWidth="1"/>
    <col min="4354" max="4608" width="11.42578125" style="75"/>
    <col min="4609" max="4609" width="1.42578125" style="75" customWidth="1"/>
    <col min="4610" max="4864" width="11.42578125" style="75"/>
    <col min="4865" max="4865" width="1.42578125" style="75" customWidth="1"/>
    <col min="4866" max="5120" width="11.42578125" style="75"/>
    <col min="5121" max="5121" width="1.42578125" style="75" customWidth="1"/>
    <col min="5122" max="5376" width="11.42578125" style="75"/>
    <col min="5377" max="5377" width="1.42578125" style="75" customWidth="1"/>
    <col min="5378" max="5632" width="11.42578125" style="75"/>
    <col min="5633" max="5633" width="1.42578125" style="75" customWidth="1"/>
    <col min="5634" max="5888" width="11.42578125" style="75"/>
    <col min="5889" max="5889" width="1.42578125" style="75" customWidth="1"/>
    <col min="5890" max="6144" width="11.42578125" style="75"/>
    <col min="6145" max="6145" width="1.42578125" style="75" customWidth="1"/>
    <col min="6146" max="6400" width="11.42578125" style="75"/>
    <col min="6401" max="6401" width="1.42578125" style="75" customWidth="1"/>
    <col min="6402" max="6656" width="11.42578125" style="75"/>
    <col min="6657" max="6657" width="1.42578125" style="75" customWidth="1"/>
    <col min="6658" max="6912" width="11.42578125" style="75"/>
    <col min="6913" max="6913" width="1.42578125" style="75" customWidth="1"/>
    <col min="6914" max="7168" width="11.42578125" style="75"/>
    <col min="7169" max="7169" width="1.42578125" style="75" customWidth="1"/>
    <col min="7170" max="7424" width="11.42578125" style="75"/>
    <col min="7425" max="7425" width="1.42578125" style="75" customWidth="1"/>
    <col min="7426" max="7680" width="11.42578125" style="75"/>
    <col min="7681" max="7681" width="1.42578125" style="75" customWidth="1"/>
    <col min="7682" max="7936" width="11.42578125" style="75"/>
    <col min="7937" max="7937" width="1.42578125" style="75" customWidth="1"/>
    <col min="7938" max="8192" width="11.42578125" style="75"/>
    <col min="8193" max="8193" width="1.42578125" style="75" customWidth="1"/>
    <col min="8194" max="8448" width="11.42578125" style="75"/>
    <col min="8449" max="8449" width="1.42578125" style="75" customWidth="1"/>
    <col min="8450" max="8704" width="11.42578125" style="75"/>
    <col min="8705" max="8705" width="1.42578125" style="75" customWidth="1"/>
    <col min="8706" max="8960" width="11.42578125" style="75"/>
    <col min="8961" max="8961" width="1.42578125" style="75" customWidth="1"/>
    <col min="8962" max="9216" width="11.42578125" style="75"/>
    <col min="9217" max="9217" width="1.42578125" style="75" customWidth="1"/>
    <col min="9218" max="9472" width="11.42578125" style="75"/>
    <col min="9473" max="9473" width="1.42578125" style="75" customWidth="1"/>
    <col min="9474" max="9728" width="11.42578125" style="75"/>
    <col min="9729" max="9729" width="1.42578125" style="75" customWidth="1"/>
    <col min="9730" max="9984" width="11.42578125" style="75"/>
    <col min="9985" max="9985" width="1.42578125" style="75" customWidth="1"/>
    <col min="9986" max="10240" width="11.42578125" style="75"/>
    <col min="10241" max="10241" width="1.42578125" style="75" customWidth="1"/>
    <col min="10242" max="10496" width="11.42578125" style="75"/>
    <col min="10497" max="10497" width="1.42578125" style="75" customWidth="1"/>
    <col min="10498" max="10752" width="11.42578125" style="75"/>
    <col min="10753" max="10753" width="1.42578125" style="75" customWidth="1"/>
    <col min="10754" max="11008" width="11.42578125" style="75"/>
    <col min="11009" max="11009" width="1.42578125" style="75" customWidth="1"/>
    <col min="11010" max="11264" width="11.42578125" style="75"/>
    <col min="11265" max="11265" width="1.42578125" style="75" customWidth="1"/>
    <col min="11266" max="11520" width="11.42578125" style="75"/>
    <col min="11521" max="11521" width="1.42578125" style="75" customWidth="1"/>
    <col min="11522" max="11776" width="11.42578125" style="75"/>
    <col min="11777" max="11777" width="1.42578125" style="75" customWidth="1"/>
    <col min="11778" max="12032" width="11.42578125" style="75"/>
    <col min="12033" max="12033" width="1.42578125" style="75" customWidth="1"/>
    <col min="12034" max="12288" width="11.42578125" style="75"/>
    <col min="12289" max="12289" width="1.42578125" style="75" customWidth="1"/>
    <col min="12290" max="12544" width="11.42578125" style="75"/>
    <col min="12545" max="12545" width="1.42578125" style="75" customWidth="1"/>
    <col min="12546" max="12800" width="11.42578125" style="75"/>
    <col min="12801" max="12801" width="1.42578125" style="75" customWidth="1"/>
    <col min="12802" max="13056" width="11.42578125" style="75"/>
    <col min="13057" max="13057" width="1.42578125" style="75" customWidth="1"/>
    <col min="13058" max="13312" width="11.42578125" style="75"/>
    <col min="13313" max="13313" width="1.42578125" style="75" customWidth="1"/>
    <col min="13314" max="13568" width="11.42578125" style="75"/>
    <col min="13569" max="13569" width="1.42578125" style="75" customWidth="1"/>
    <col min="13570" max="13824" width="11.42578125" style="75"/>
    <col min="13825" max="13825" width="1.42578125" style="75" customWidth="1"/>
    <col min="13826" max="14080" width="11.42578125" style="75"/>
    <col min="14081" max="14081" width="1.42578125" style="75" customWidth="1"/>
    <col min="14082" max="14336" width="11.42578125" style="75"/>
    <col min="14337" max="14337" width="1.42578125" style="75" customWidth="1"/>
    <col min="14338" max="14592" width="11.42578125" style="75"/>
    <col min="14593" max="14593" width="1.42578125" style="75" customWidth="1"/>
    <col min="14594" max="14848" width="11.42578125" style="75"/>
    <col min="14849" max="14849" width="1.42578125" style="75" customWidth="1"/>
    <col min="14850" max="15104" width="11.42578125" style="75"/>
    <col min="15105" max="15105" width="1.42578125" style="75" customWidth="1"/>
    <col min="15106" max="15360" width="11.42578125" style="75"/>
    <col min="15361" max="15361" width="1.42578125" style="75" customWidth="1"/>
    <col min="15362" max="15616" width="11.42578125" style="75"/>
    <col min="15617" max="15617" width="1.42578125" style="75" customWidth="1"/>
    <col min="15618" max="15872" width="11.42578125" style="75"/>
    <col min="15873" max="15873" width="1.42578125" style="75" customWidth="1"/>
    <col min="15874" max="16128" width="11.42578125" style="75"/>
    <col min="16129" max="16129" width="1.42578125" style="75" customWidth="1"/>
    <col min="16130" max="16384" width="11.42578125" style="75"/>
  </cols>
  <sheetData>
    <row r="1" spans="1:14">
      <c r="A1" s="1"/>
      <c r="B1" s="62"/>
      <c r="C1" s="62"/>
    </row>
    <row r="2" spans="1:14" ht="30.75" customHeight="1">
      <c r="A2" s="77" t="s">
        <v>109</v>
      </c>
      <c r="B2" s="78"/>
      <c r="C2" s="78"/>
      <c r="D2" s="78"/>
      <c r="E2" s="78"/>
      <c r="F2" s="78"/>
      <c r="G2" s="78"/>
      <c r="H2" s="78"/>
      <c r="I2" s="78"/>
      <c r="J2" s="78"/>
      <c r="K2" s="78"/>
      <c r="L2" s="78"/>
      <c r="M2" s="78"/>
      <c r="N2" s="78"/>
    </row>
    <row r="3" spans="1:14" ht="16.5">
      <c r="A3" s="8">
        <v>45077</v>
      </c>
      <c r="B3" s="82"/>
      <c r="C3" s="82"/>
      <c r="D3" s="82"/>
      <c r="E3" s="82"/>
      <c r="F3" s="82"/>
      <c r="G3" s="82"/>
      <c r="H3" s="82"/>
      <c r="I3" s="82"/>
      <c r="J3" s="82"/>
      <c r="K3" s="82"/>
      <c r="L3" s="82"/>
      <c r="M3" s="82"/>
      <c r="N3" s="118"/>
    </row>
    <row r="4" spans="1:14" ht="15.75" thickBot="1">
      <c r="A4" s="86"/>
      <c r="B4" s="86"/>
      <c r="C4" s="86"/>
      <c r="D4" s="87"/>
      <c r="E4" s="88"/>
      <c r="F4" s="88"/>
      <c r="G4" s="88"/>
      <c r="H4" s="88"/>
      <c r="I4" s="88"/>
      <c r="J4" s="88"/>
      <c r="K4" s="88"/>
      <c r="L4" s="88"/>
      <c r="M4" s="86"/>
      <c r="N4" s="86"/>
    </row>
    <row r="5" spans="1:14" ht="14.45" customHeight="1">
      <c r="A5" s="208"/>
      <c r="B5" s="208"/>
      <c r="C5" s="209" t="s">
        <v>1</v>
      </c>
      <c r="D5" s="210"/>
      <c r="E5" s="210"/>
      <c r="F5" s="209"/>
      <c r="G5" s="209"/>
      <c r="H5" s="209"/>
      <c r="I5" s="209"/>
      <c r="J5" s="209"/>
      <c r="K5" s="209"/>
      <c r="L5" s="211"/>
      <c r="M5" s="211"/>
      <c r="N5" s="1932" t="s">
        <v>31</v>
      </c>
    </row>
    <row r="6" spans="1:14">
      <c r="A6" s="212"/>
      <c r="B6" s="212"/>
      <c r="C6" s="213" t="s">
        <v>4</v>
      </c>
      <c r="D6" s="213" t="s">
        <v>5</v>
      </c>
      <c r="E6" s="213" t="s">
        <v>6</v>
      </c>
      <c r="F6" s="213" t="s">
        <v>7</v>
      </c>
      <c r="G6" s="213" t="s">
        <v>8</v>
      </c>
      <c r="H6" s="213" t="s">
        <v>9</v>
      </c>
      <c r="I6" s="213" t="s">
        <v>10</v>
      </c>
      <c r="J6" s="213" t="s">
        <v>11</v>
      </c>
      <c r="K6" s="213" t="s">
        <v>12</v>
      </c>
      <c r="L6" s="213" t="s">
        <v>13</v>
      </c>
      <c r="M6" s="213" t="s">
        <v>14</v>
      </c>
      <c r="N6" s="1933"/>
    </row>
    <row r="7" spans="1:14">
      <c r="A7" s="25" t="s">
        <v>17</v>
      </c>
      <c r="B7" s="26"/>
      <c r="C7" s="59">
        <v>0</v>
      </c>
      <c r="D7" s="59">
        <v>0</v>
      </c>
      <c r="E7" s="59">
        <v>0</v>
      </c>
      <c r="F7" s="59">
        <v>0</v>
      </c>
      <c r="G7" s="59">
        <v>0</v>
      </c>
      <c r="H7" s="59">
        <v>0</v>
      </c>
      <c r="I7" s="59">
        <v>0</v>
      </c>
      <c r="J7" s="59">
        <v>0</v>
      </c>
      <c r="K7" s="59">
        <v>0</v>
      </c>
      <c r="L7" s="59">
        <v>0</v>
      </c>
      <c r="M7" s="59">
        <v>0</v>
      </c>
      <c r="N7" s="59">
        <v>0</v>
      </c>
    </row>
    <row r="8" spans="1:14">
      <c r="A8" s="30"/>
      <c r="B8" s="31" t="s">
        <v>18</v>
      </c>
      <c r="C8" s="32">
        <v>0</v>
      </c>
      <c r="D8" s="32">
        <v>0</v>
      </c>
      <c r="E8" s="32">
        <v>0</v>
      </c>
      <c r="F8" s="32">
        <v>0</v>
      </c>
      <c r="G8" s="32">
        <v>0</v>
      </c>
      <c r="H8" s="32">
        <v>0</v>
      </c>
      <c r="I8" s="32">
        <v>0</v>
      </c>
      <c r="J8" s="32">
        <v>0</v>
      </c>
      <c r="K8" s="32">
        <v>0</v>
      </c>
      <c r="L8" s="32">
        <v>0</v>
      </c>
      <c r="M8" s="32">
        <v>0</v>
      </c>
      <c r="N8" s="32">
        <v>0</v>
      </c>
    </row>
    <row r="9" spans="1:14">
      <c r="A9" s="34"/>
      <c r="B9" s="35" t="s">
        <v>19</v>
      </c>
      <c r="C9" s="36">
        <v>0</v>
      </c>
      <c r="D9" s="36">
        <v>0</v>
      </c>
      <c r="E9" s="36">
        <v>0</v>
      </c>
      <c r="F9" s="36">
        <v>0</v>
      </c>
      <c r="G9" s="36">
        <v>0</v>
      </c>
      <c r="H9" s="36">
        <v>0</v>
      </c>
      <c r="I9" s="36">
        <v>0</v>
      </c>
      <c r="J9" s="36">
        <v>0</v>
      </c>
      <c r="K9" s="36">
        <v>0</v>
      </c>
      <c r="L9" s="36">
        <v>0</v>
      </c>
      <c r="M9" s="36">
        <v>0</v>
      </c>
      <c r="N9" s="36">
        <v>0</v>
      </c>
    </row>
    <row r="10" spans="1:14">
      <c r="A10" s="214" t="s">
        <v>20</v>
      </c>
      <c r="B10" s="215"/>
      <c r="C10" s="59">
        <v>10288</v>
      </c>
      <c r="D10" s="59">
        <v>13212</v>
      </c>
      <c r="E10" s="59">
        <v>8072</v>
      </c>
      <c r="F10" s="59">
        <v>4383</v>
      </c>
      <c r="G10" s="59">
        <v>2690</v>
      </c>
      <c r="H10" s="59">
        <v>1830</v>
      </c>
      <c r="I10" s="59">
        <v>1151</v>
      </c>
      <c r="J10" s="59">
        <v>743</v>
      </c>
      <c r="K10" s="59">
        <v>490</v>
      </c>
      <c r="L10" s="59">
        <v>259</v>
      </c>
      <c r="M10" s="59">
        <v>172</v>
      </c>
      <c r="N10" s="59">
        <v>43290</v>
      </c>
    </row>
    <row r="11" spans="1:14">
      <c r="A11" s="208"/>
      <c r="B11" s="215" t="s">
        <v>18</v>
      </c>
      <c r="C11" s="32">
        <v>6121</v>
      </c>
      <c r="D11" s="32">
        <v>6918</v>
      </c>
      <c r="E11" s="32">
        <v>4314</v>
      </c>
      <c r="F11" s="32">
        <v>2391</v>
      </c>
      <c r="G11" s="32">
        <v>1395</v>
      </c>
      <c r="H11" s="32">
        <v>929</v>
      </c>
      <c r="I11" s="32">
        <v>537</v>
      </c>
      <c r="J11" s="32">
        <v>383</v>
      </c>
      <c r="K11" s="32">
        <v>266</v>
      </c>
      <c r="L11" s="32">
        <v>164</v>
      </c>
      <c r="M11" s="32">
        <v>108</v>
      </c>
      <c r="N11" s="32">
        <v>23526</v>
      </c>
    </row>
    <row r="12" spans="1:14">
      <c r="A12" s="216"/>
      <c r="B12" s="217" t="s">
        <v>19</v>
      </c>
      <c r="C12" s="36">
        <v>4167</v>
      </c>
      <c r="D12" s="36">
        <v>6294</v>
      </c>
      <c r="E12" s="36">
        <v>3758</v>
      </c>
      <c r="F12" s="36">
        <v>1992</v>
      </c>
      <c r="G12" s="36">
        <v>1295</v>
      </c>
      <c r="H12" s="36">
        <v>901</v>
      </c>
      <c r="I12" s="36">
        <v>614</v>
      </c>
      <c r="J12" s="36">
        <v>360</v>
      </c>
      <c r="K12" s="36">
        <v>224</v>
      </c>
      <c r="L12" s="36">
        <v>95</v>
      </c>
      <c r="M12" s="36">
        <v>64</v>
      </c>
      <c r="N12" s="36">
        <v>19764</v>
      </c>
    </row>
    <row r="13" spans="1:14">
      <c r="A13" s="218" t="s">
        <v>21</v>
      </c>
      <c r="B13" s="215"/>
      <c r="C13" s="59">
        <v>0</v>
      </c>
      <c r="D13" s="59">
        <v>0</v>
      </c>
      <c r="E13" s="59">
        <v>0</v>
      </c>
      <c r="F13" s="59">
        <v>0</v>
      </c>
      <c r="G13" s="59">
        <v>0</v>
      </c>
      <c r="H13" s="59">
        <v>0</v>
      </c>
      <c r="I13" s="59">
        <v>0</v>
      </c>
      <c r="J13" s="59">
        <v>0</v>
      </c>
      <c r="K13" s="59">
        <v>0</v>
      </c>
      <c r="L13" s="59">
        <v>0</v>
      </c>
      <c r="M13" s="59">
        <v>0</v>
      </c>
      <c r="N13" s="59">
        <v>0</v>
      </c>
    </row>
    <row r="14" spans="1:14">
      <c r="A14" s="208"/>
      <c r="B14" s="215" t="s">
        <v>18</v>
      </c>
      <c r="C14" s="32">
        <v>0</v>
      </c>
      <c r="D14" s="32">
        <v>0</v>
      </c>
      <c r="E14" s="32">
        <v>0</v>
      </c>
      <c r="F14" s="32">
        <v>0</v>
      </c>
      <c r="G14" s="32">
        <v>0</v>
      </c>
      <c r="H14" s="32">
        <v>0</v>
      </c>
      <c r="I14" s="32">
        <v>0</v>
      </c>
      <c r="J14" s="32">
        <v>0</v>
      </c>
      <c r="K14" s="32">
        <v>0</v>
      </c>
      <c r="L14" s="32">
        <v>0</v>
      </c>
      <c r="M14" s="32">
        <v>0</v>
      </c>
      <c r="N14" s="32">
        <v>0</v>
      </c>
    </row>
    <row r="15" spans="1:14">
      <c r="A15" s="216"/>
      <c r="B15" s="217" t="s">
        <v>19</v>
      </c>
      <c r="C15" s="36">
        <v>0</v>
      </c>
      <c r="D15" s="36">
        <v>0</v>
      </c>
      <c r="E15" s="36">
        <v>0</v>
      </c>
      <c r="F15" s="36">
        <v>0</v>
      </c>
      <c r="G15" s="36">
        <v>0</v>
      </c>
      <c r="H15" s="36">
        <v>0</v>
      </c>
      <c r="I15" s="36">
        <v>0</v>
      </c>
      <c r="J15" s="36">
        <v>0</v>
      </c>
      <c r="K15" s="36">
        <v>0</v>
      </c>
      <c r="L15" s="36">
        <v>0</v>
      </c>
      <c r="M15" s="36">
        <v>0</v>
      </c>
      <c r="N15" s="36">
        <v>0</v>
      </c>
    </row>
    <row r="16" spans="1:14">
      <c r="A16" s="218" t="s">
        <v>22</v>
      </c>
      <c r="B16" s="215"/>
      <c r="C16" s="59">
        <v>0</v>
      </c>
      <c r="D16" s="59">
        <v>0</v>
      </c>
      <c r="E16" s="59">
        <v>0</v>
      </c>
      <c r="F16" s="59">
        <v>0</v>
      </c>
      <c r="G16" s="59">
        <v>0</v>
      </c>
      <c r="H16" s="59">
        <v>0</v>
      </c>
      <c r="I16" s="59">
        <v>0</v>
      </c>
      <c r="J16" s="59">
        <v>0</v>
      </c>
      <c r="K16" s="59">
        <v>0</v>
      </c>
      <c r="L16" s="59">
        <v>0</v>
      </c>
      <c r="M16" s="59">
        <v>0</v>
      </c>
      <c r="N16" s="59">
        <v>0</v>
      </c>
    </row>
    <row r="17" spans="1:14">
      <c r="A17" s="208"/>
      <c r="B17" s="215" t="s">
        <v>18</v>
      </c>
      <c r="C17" s="32">
        <v>0</v>
      </c>
      <c r="D17" s="32">
        <v>0</v>
      </c>
      <c r="E17" s="32">
        <v>0</v>
      </c>
      <c r="F17" s="32">
        <v>0</v>
      </c>
      <c r="G17" s="32">
        <v>0</v>
      </c>
      <c r="H17" s="32">
        <v>0</v>
      </c>
      <c r="I17" s="32">
        <v>0</v>
      </c>
      <c r="J17" s="32">
        <v>0</v>
      </c>
      <c r="K17" s="32">
        <v>0</v>
      </c>
      <c r="L17" s="32">
        <v>0</v>
      </c>
      <c r="M17" s="32">
        <v>0</v>
      </c>
      <c r="N17" s="32">
        <v>0</v>
      </c>
    </row>
    <row r="18" spans="1:14">
      <c r="A18" s="216"/>
      <c r="B18" s="217" t="s">
        <v>19</v>
      </c>
      <c r="C18" s="36">
        <v>0</v>
      </c>
      <c r="D18" s="36">
        <v>0</v>
      </c>
      <c r="E18" s="36">
        <v>0</v>
      </c>
      <c r="F18" s="36">
        <v>0</v>
      </c>
      <c r="G18" s="36">
        <v>0</v>
      </c>
      <c r="H18" s="36">
        <v>0</v>
      </c>
      <c r="I18" s="36">
        <v>0</v>
      </c>
      <c r="J18" s="36">
        <v>0</v>
      </c>
      <c r="K18" s="36">
        <v>0</v>
      </c>
      <c r="L18" s="36">
        <v>0</v>
      </c>
      <c r="M18" s="36">
        <v>0</v>
      </c>
      <c r="N18" s="36">
        <v>0</v>
      </c>
    </row>
    <row r="19" spans="1:14">
      <c r="A19" s="218" t="s">
        <v>23</v>
      </c>
      <c r="B19" s="215"/>
      <c r="C19" s="59">
        <v>10288</v>
      </c>
      <c r="D19" s="59">
        <v>13212</v>
      </c>
      <c r="E19" s="59">
        <v>8072</v>
      </c>
      <c r="F19" s="59">
        <v>4383</v>
      </c>
      <c r="G19" s="59">
        <v>2690</v>
      </c>
      <c r="H19" s="59">
        <v>1830</v>
      </c>
      <c r="I19" s="59">
        <v>1151</v>
      </c>
      <c r="J19" s="59">
        <v>743</v>
      </c>
      <c r="K19" s="59">
        <v>490</v>
      </c>
      <c r="L19" s="59">
        <v>259</v>
      </c>
      <c r="M19" s="59">
        <v>172</v>
      </c>
      <c r="N19" s="59">
        <v>43290</v>
      </c>
    </row>
    <row r="20" spans="1:14">
      <c r="A20" s="215"/>
      <c r="B20" s="215" t="s">
        <v>18</v>
      </c>
      <c r="C20" s="32">
        <v>6121</v>
      </c>
      <c r="D20" s="32">
        <v>6918</v>
      </c>
      <c r="E20" s="32">
        <v>4314</v>
      </c>
      <c r="F20" s="32">
        <v>2391</v>
      </c>
      <c r="G20" s="32">
        <v>1395</v>
      </c>
      <c r="H20" s="32">
        <v>929</v>
      </c>
      <c r="I20" s="32">
        <v>537</v>
      </c>
      <c r="J20" s="32">
        <v>383</v>
      </c>
      <c r="K20" s="32">
        <v>266</v>
      </c>
      <c r="L20" s="32">
        <v>164</v>
      </c>
      <c r="M20" s="32">
        <v>108</v>
      </c>
      <c r="N20" s="32">
        <v>23526</v>
      </c>
    </row>
    <row r="21" spans="1:14">
      <c r="A21" s="219"/>
      <c r="B21" s="219" t="s">
        <v>19</v>
      </c>
      <c r="C21" s="36">
        <v>4167</v>
      </c>
      <c r="D21" s="36">
        <v>6294</v>
      </c>
      <c r="E21" s="36">
        <v>3758</v>
      </c>
      <c r="F21" s="36">
        <v>1992</v>
      </c>
      <c r="G21" s="36">
        <v>1295</v>
      </c>
      <c r="H21" s="36">
        <v>901</v>
      </c>
      <c r="I21" s="36">
        <v>614</v>
      </c>
      <c r="J21" s="36">
        <v>360</v>
      </c>
      <c r="K21" s="36">
        <v>224</v>
      </c>
      <c r="L21" s="36">
        <v>95</v>
      </c>
      <c r="M21" s="36">
        <v>64</v>
      </c>
      <c r="N21" s="36">
        <v>19764</v>
      </c>
    </row>
    <row r="22" spans="1:14" ht="8.25" customHeight="1" thickBot="1">
      <c r="A22" s="131"/>
      <c r="B22" s="131"/>
      <c r="C22" s="131"/>
      <c r="D22" s="220"/>
      <c r="E22" s="221"/>
      <c r="F22" s="222"/>
      <c r="G22" s="222"/>
      <c r="H22" s="222"/>
      <c r="I22" s="222"/>
      <c r="J22" s="222"/>
      <c r="K22" s="222"/>
      <c r="L22" s="223"/>
      <c r="M22" s="131"/>
      <c r="N22" s="131"/>
    </row>
    <row r="23" spans="1:14" ht="6" customHeight="1"/>
    <row r="24" spans="1:14" ht="15" customHeight="1">
      <c r="A24" s="117" t="s">
        <v>110</v>
      </c>
      <c r="B24" s="224"/>
      <c r="C24" s="224"/>
      <c r="D24" s="224"/>
      <c r="E24" s="224"/>
      <c r="F24" s="224"/>
      <c r="G24" s="224"/>
      <c r="H24" s="224"/>
      <c r="I24" s="224"/>
      <c r="J24" s="224"/>
      <c r="K24" s="224"/>
      <c r="L24" s="224"/>
      <c r="M24" s="224"/>
      <c r="N24" s="224"/>
    </row>
    <row r="25" spans="1:14" ht="29.25" customHeight="1">
      <c r="A25" s="1931" t="s">
        <v>108</v>
      </c>
      <c r="B25" s="1931"/>
      <c r="C25" s="1931"/>
      <c r="D25" s="1931"/>
      <c r="E25" s="1931"/>
      <c r="F25" s="1931"/>
      <c r="G25" s="1931"/>
      <c r="H25" s="1931"/>
      <c r="I25" s="1931"/>
      <c r="J25" s="1931"/>
      <c r="K25" s="1931"/>
      <c r="L25" s="1931"/>
      <c r="M25" s="1931"/>
      <c r="N25" s="1931"/>
    </row>
  </sheetData>
  <mergeCells count="2">
    <mergeCell ref="N5:N6"/>
    <mergeCell ref="A25:N25"/>
  </mergeCells>
  <pageMargins left="0.7" right="0.7" top="0.75" bottom="0.75" header="0.3" footer="0.3"/>
  <pageSetup paperSize="9" scale="5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8"/>
  <sheetViews>
    <sheetView zoomScaleNormal="100" workbookViewId="0"/>
  </sheetViews>
  <sheetFormatPr baseColWidth="10" defaultColWidth="11.42578125" defaultRowHeight="12.75"/>
  <cols>
    <col min="1" max="1" width="12.42578125" style="63" customWidth="1"/>
    <col min="2" max="3" width="11.5703125" style="63" customWidth="1"/>
    <col min="4" max="7" width="11" style="63" customWidth="1"/>
    <col min="8" max="9" width="10.140625" style="63" customWidth="1"/>
    <col min="10" max="12" width="9.5703125" style="63" customWidth="1"/>
    <col min="13" max="13" width="8.140625" style="63" customWidth="1"/>
    <col min="14" max="256" width="11.42578125" style="63"/>
    <col min="257" max="257" width="12.42578125" style="63" customWidth="1"/>
    <col min="258" max="259" width="11.5703125" style="63" customWidth="1"/>
    <col min="260" max="263" width="11" style="63" customWidth="1"/>
    <col min="264" max="265" width="10.140625" style="63" customWidth="1"/>
    <col min="266" max="268" width="9.5703125" style="63" customWidth="1"/>
    <col min="269" max="269" width="8.140625" style="63" customWidth="1"/>
    <col min="270" max="512" width="11.42578125" style="63"/>
    <col min="513" max="513" width="12.42578125" style="63" customWidth="1"/>
    <col min="514" max="515" width="11.5703125" style="63" customWidth="1"/>
    <col min="516" max="519" width="11" style="63" customWidth="1"/>
    <col min="520" max="521" width="10.140625" style="63" customWidth="1"/>
    <col min="522" max="524" width="9.5703125" style="63" customWidth="1"/>
    <col min="525" max="525" width="8.140625" style="63" customWidth="1"/>
    <col min="526" max="768" width="11.42578125" style="63"/>
    <col min="769" max="769" width="12.42578125" style="63" customWidth="1"/>
    <col min="770" max="771" width="11.5703125" style="63" customWidth="1"/>
    <col min="772" max="775" width="11" style="63" customWidth="1"/>
    <col min="776" max="777" width="10.140625" style="63" customWidth="1"/>
    <col min="778" max="780" width="9.5703125" style="63" customWidth="1"/>
    <col min="781" max="781" width="8.140625" style="63" customWidth="1"/>
    <col min="782" max="1024" width="11.42578125" style="63"/>
    <col min="1025" max="1025" width="12.42578125" style="63" customWidth="1"/>
    <col min="1026" max="1027" width="11.5703125" style="63" customWidth="1"/>
    <col min="1028" max="1031" width="11" style="63" customWidth="1"/>
    <col min="1032" max="1033" width="10.140625" style="63" customWidth="1"/>
    <col min="1034" max="1036" width="9.5703125" style="63" customWidth="1"/>
    <col min="1037" max="1037" width="8.140625" style="63" customWidth="1"/>
    <col min="1038" max="1280" width="11.42578125" style="63"/>
    <col min="1281" max="1281" width="12.42578125" style="63" customWidth="1"/>
    <col min="1282" max="1283" width="11.5703125" style="63" customWidth="1"/>
    <col min="1284" max="1287" width="11" style="63" customWidth="1"/>
    <col min="1288" max="1289" width="10.140625" style="63" customWidth="1"/>
    <col min="1290" max="1292" width="9.5703125" style="63" customWidth="1"/>
    <col min="1293" max="1293" width="8.140625" style="63" customWidth="1"/>
    <col min="1294" max="1536" width="11.42578125" style="63"/>
    <col min="1537" max="1537" width="12.42578125" style="63" customWidth="1"/>
    <col min="1538" max="1539" width="11.5703125" style="63" customWidth="1"/>
    <col min="1540" max="1543" width="11" style="63" customWidth="1"/>
    <col min="1544" max="1545" width="10.140625" style="63" customWidth="1"/>
    <col min="1546" max="1548" width="9.5703125" style="63" customWidth="1"/>
    <col min="1549" max="1549" width="8.140625" style="63" customWidth="1"/>
    <col min="1550" max="1792" width="11.42578125" style="63"/>
    <col min="1793" max="1793" width="12.42578125" style="63" customWidth="1"/>
    <col min="1794" max="1795" width="11.5703125" style="63" customWidth="1"/>
    <col min="1796" max="1799" width="11" style="63" customWidth="1"/>
    <col min="1800" max="1801" width="10.140625" style="63" customWidth="1"/>
    <col min="1802" max="1804" width="9.5703125" style="63" customWidth="1"/>
    <col min="1805" max="1805" width="8.140625" style="63" customWidth="1"/>
    <col min="1806" max="2048" width="11.42578125" style="63"/>
    <col min="2049" max="2049" width="12.42578125" style="63" customWidth="1"/>
    <col min="2050" max="2051" width="11.5703125" style="63" customWidth="1"/>
    <col min="2052" max="2055" width="11" style="63" customWidth="1"/>
    <col min="2056" max="2057" width="10.140625" style="63" customWidth="1"/>
    <col min="2058" max="2060" width="9.5703125" style="63" customWidth="1"/>
    <col min="2061" max="2061" width="8.140625" style="63" customWidth="1"/>
    <col min="2062" max="2304" width="11.42578125" style="63"/>
    <col min="2305" max="2305" width="12.42578125" style="63" customWidth="1"/>
    <col min="2306" max="2307" width="11.5703125" style="63" customWidth="1"/>
    <col min="2308" max="2311" width="11" style="63" customWidth="1"/>
    <col min="2312" max="2313" width="10.140625" style="63" customWidth="1"/>
    <col min="2314" max="2316" width="9.5703125" style="63" customWidth="1"/>
    <col min="2317" max="2317" width="8.140625" style="63" customWidth="1"/>
    <col min="2318" max="2560" width="11.42578125" style="63"/>
    <col min="2561" max="2561" width="12.42578125" style="63" customWidth="1"/>
    <col min="2562" max="2563" width="11.5703125" style="63" customWidth="1"/>
    <col min="2564" max="2567" width="11" style="63" customWidth="1"/>
    <col min="2568" max="2569" width="10.140625" style="63" customWidth="1"/>
    <col min="2570" max="2572" width="9.5703125" style="63" customWidth="1"/>
    <col min="2573" max="2573" width="8.140625" style="63" customWidth="1"/>
    <col min="2574" max="2816" width="11.42578125" style="63"/>
    <col min="2817" max="2817" width="12.42578125" style="63" customWidth="1"/>
    <col min="2818" max="2819" width="11.5703125" style="63" customWidth="1"/>
    <col min="2820" max="2823" width="11" style="63" customWidth="1"/>
    <col min="2824" max="2825" width="10.140625" style="63" customWidth="1"/>
    <col min="2826" max="2828" width="9.5703125" style="63" customWidth="1"/>
    <col min="2829" max="2829" width="8.140625" style="63" customWidth="1"/>
    <col min="2830" max="3072" width="11.42578125" style="63"/>
    <col min="3073" max="3073" width="12.42578125" style="63" customWidth="1"/>
    <col min="3074" max="3075" width="11.5703125" style="63" customWidth="1"/>
    <col min="3076" max="3079" width="11" style="63" customWidth="1"/>
    <col min="3080" max="3081" width="10.140625" style="63" customWidth="1"/>
    <col min="3082" max="3084" width="9.5703125" style="63" customWidth="1"/>
    <col min="3085" max="3085" width="8.140625" style="63" customWidth="1"/>
    <col min="3086" max="3328" width="11.42578125" style="63"/>
    <col min="3329" max="3329" width="12.42578125" style="63" customWidth="1"/>
    <col min="3330" max="3331" width="11.5703125" style="63" customWidth="1"/>
    <col min="3332" max="3335" width="11" style="63" customWidth="1"/>
    <col min="3336" max="3337" width="10.140625" style="63" customWidth="1"/>
    <col min="3338" max="3340" width="9.5703125" style="63" customWidth="1"/>
    <col min="3341" max="3341" width="8.140625" style="63" customWidth="1"/>
    <col min="3342" max="3584" width="11.42578125" style="63"/>
    <col min="3585" max="3585" width="12.42578125" style="63" customWidth="1"/>
    <col min="3586" max="3587" width="11.5703125" style="63" customWidth="1"/>
    <col min="3588" max="3591" width="11" style="63" customWidth="1"/>
    <col min="3592" max="3593" width="10.140625" style="63" customWidth="1"/>
    <col min="3594" max="3596" width="9.5703125" style="63" customWidth="1"/>
    <col min="3597" max="3597" width="8.140625" style="63" customWidth="1"/>
    <col min="3598" max="3840" width="11.42578125" style="63"/>
    <col min="3841" max="3841" width="12.42578125" style="63" customWidth="1"/>
    <col min="3842" max="3843" width="11.5703125" style="63" customWidth="1"/>
    <col min="3844" max="3847" width="11" style="63" customWidth="1"/>
    <col min="3848" max="3849" width="10.140625" style="63" customWidth="1"/>
    <col min="3850" max="3852" width="9.5703125" style="63" customWidth="1"/>
    <col min="3853" max="3853" width="8.140625" style="63" customWidth="1"/>
    <col min="3854" max="4096" width="11.42578125" style="63"/>
    <col min="4097" max="4097" width="12.42578125" style="63" customWidth="1"/>
    <col min="4098" max="4099" width="11.5703125" style="63" customWidth="1"/>
    <col min="4100" max="4103" width="11" style="63" customWidth="1"/>
    <col min="4104" max="4105" width="10.140625" style="63" customWidth="1"/>
    <col min="4106" max="4108" width="9.5703125" style="63" customWidth="1"/>
    <col min="4109" max="4109" width="8.140625" style="63" customWidth="1"/>
    <col min="4110" max="4352" width="11.42578125" style="63"/>
    <col min="4353" max="4353" width="12.42578125" style="63" customWidth="1"/>
    <col min="4354" max="4355" width="11.5703125" style="63" customWidth="1"/>
    <col min="4356" max="4359" width="11" style="63" customWidth="1"/>
    <col min="4360" max="4361" width="10.140625" style="63" customWidth="1"/>
    <col min="4362" max="4364" width="9.5703125" style="63" customWidth="1"/>
    <col min="4365" max="4365" width="8.140625" style="63" customWidth="1"/>
    <col min="4366" max="4608" width="11.42578125" style="63"/>
    <col min="4609" max="4609" width="12.42578125" style="63" customWidth="1"/>
    <col min="4610" max="4611" width="11.5703125" style="63" customWidth="1"/>
    <col min="4612" max="4615" width="11" style="63" customWidth="1"/>
    <col min="4616" max="4617" width="10.140625" style="63" customWidth="1"/>
    <col min="4618" max="4620" width="9.5703125" style="63" customWidth="1"/>
    <col min="4621" max="4621" width="8.140625" style="63" customWidth="1"/>
    <col min="4622" max="4864" width="11.42578125" style="63"/>
    <col min="4865" max="4865" width="12.42578125" style="63" customWidth="1"/>
    <col min="4866" max="4867" width="11.5703125" style="63" customWidth="1"/>
    <col min="4868" max="4871" width="11" style="63" customWidth="1"/>
    <col min="4872" max="4873" width="10.140625" style="63" customWidth="1"/>
    <col min="4874" max="4876" width="9.5703125" style="63" customWidth="1"/>
    <col min="4877" max="4877" width="8.140625" style="63" customWidth="1"/>
    <col min="4878" max="5120" width="11.42578125" style="63"/>
    <col min="5121" max="5121" width="12.42578125" style="63" customWidth="1"/>
    <col min="5122" max="5123" width="11.5703125" style="63" customWidth="1"/>
    <col min="5124" max="5127" width="11" style="63" customWidth="1"/>
    <col min="5128" max="5129" width="10.140625" style="63" customWidth="1"/>
    <col min="5130" max="5132" width="9.5703125" style="63" customWidth="1"/>
    <col min="5133" max="5133" width="8.140625" style="63" customWidth="1"/>
    <col min="5134" max="5376" width="11.42578125" style="63"/>
    <col min="5377" max="5377" width="12.42578125" style="63" customWidth="1"/>
    <col min="5378" max="5379" width="11.5703125" style="63" customWidth="1"/>
    <col min="5380" max="5383" width="11" style="63" customWidth="1"/>
    <col min="5384" max="5385" width="10.140625" style="63" customWidth="1"/>
    <col min="5386" max="5388" width="9.5703125" style="63" customWidth="1"/>
    <col min="5389" max="5389" width="8.140625" style="63" customWidth="1"/>
    <col min="5390" max="5632" width="11.42578125" style="63"/>
    <col min="5633" max="5633" width="12.42578125" style="63" customWidth="1"/>
    <col min="5634" max="5635" width="11.5703125" style="63" customWidth="1"/>
    <col min="5636" max="5639" width="11" style="63" customWidth="1"/>
    <col min="5640" max="5641" width="10.140625" style="63" customWidth="1"/>
    <col min="5642" max="5644" width="9.5703125" style="63" customWidth="1"/>
    <col min="5645" max="5645" width="8.140625" style="63" customWidth="1"/>
    <col min="5646" max="5888" width="11.42578125" style="63"/>
    <col min="5889" max="5889" width="12.42578125" style="63" customWidth="1"/>
    <col min="5890" max="5891" width="11.5703125" style="63" customWidth="1"/>
    <col min="5892" max="5895" width="11" style="63" customWidth="1"/>
    <col min="5896" max="5897" width="10.140625" style="63" customWidth="1"/>
    <col min="5898" max="5900" width="9.5703125" style="63" customWidth="1"/>
    <col min="5901" max="5901" width="8.140625" style="63" customWidth="1"/>
    <col min="5902" max="6144" width="11.42578125" style="63"/>
    <col min="6145" max="6145" width="12.42578125" style="63" customWidth="1"/>
    <col min="6146" max="6147" width="11.5703125" style="63" customWidth="1"/>
    <col min="6148" max="6151" width="11" style="63" customWidth="1"/>
    <col min="6152" max="6153" width="10.140625" style="63" customWidth="1"/>
    <col min="6154" max="6156" width="9.5703125" style="63" customWidth="1"/>
    <col min="6157" max="6157" width="8.140625" style="63" customWidth="1"/>
    <col min="6158" max="6400" width="11.42578125" style="63"/>
    <col min="6401" max="6401" width="12.42578125" style="63" customWidth="1"/>
    <col min="6402" max="6403" width="11.5703125" style="63" customWidth="1"/>
    <col min="6404" max="6407" width="11" style="63" customWidth="1"/>
    <col min="6408" max="6409" width="10.140625" style="63" customWidth="1"/>
    <col min="6410" max="6412" width="9.5703125" style="63" customWidth="1"/>
    <col min="6413" max="6413" width="8.140625" style="63" customWidth="1"/>
    <col min="6414" max="6656" width="11.42578125" style="63"/>
    <col min="6657" max="6657" width="12.42578125" style="63" customWidth="1"/>
    <col min="6658" max="6659" width="11.5703125" style="63" customWidth="1"/>
    <col min="6660" max="6663" width="11" style="63" customWidth="1"/>
    <col min="6664" max="6665" width="10.140625" style="63" customWidth="1"/>
    <col min="6666" max="6668" width="9.5703125" style="63" customWidth="1"/>
    <col min="6669" max="6669" width="8.140625" style="63" customWidth="1"/>
    <col min="6670" max="6912" width="11.42578125" style="63"/>
    <col min="6913" max="6913" width="12.42578125" style="63" customWidth="1"/>
    <col min="6914" max="6915" width="11.5703125" style="63" customWidth="1"/>
    <col min="6916" max="6919" width="11" style="63" customWidth="1"/>
    <col min="6920" max="6921" width="10.140625" style="63" customWidth="1"/>
    <col min="6922" max="6924" width="9.5703125" style="63" customWidth="1"/>
    <col min="6925" max="6925" width="8.140625" style="63" customWidth="1"/>
    <col min="6926" max="7168" width="11.42578125" style="63"/>
    <col min="7169" max="7169" width="12.42578125" style="63" customWidth="1"/>
    <col min="7170" max="7171" width="11.5703125" style="63" customWidth="1"/>
    <col min="7172" max="7175" width="11" style="63" customWidth="1"/>
    <col min="7176" max="7177" width="10.140625" style="63" customWidth="1"/>
    <col min="7178" max="7180" width="9.5703125" style="63" customWidth="1"/>
    <col min="7181" max="7181" width="8.140625" style="63" customWidth="1"/>
    <col min="7182" max="7424" width="11.42578125" style="63"/>
    <col min="7425" max="7425" width="12.42578125" style="63" customWidth="1"/>
    <col min="7426" max="7427" width="11.5703125" style="63" customWidth="1"/>
    <col min="7428" max="7431" width="11" style="63" customWidth="1"/>
    <col min="7432" max="7433" width="10.140625" style="63" customWidth="1"/>
    <col min="7434" max="7436" width="9.5703125" style="63" customWidth="1"/>
    <col min="7437" max="7437" width="8.140625" style="63" customWidth="1"/>
    <col min="7438" max="7680" width="11.42578125" style="63"/>
    <col min="7681" max="7681" width="12.42578125" style="63" customWidth="1"/>
    <col min="7682" max="7683" width="11.5703125" style="63" customWidth="1"/>
    <col min="7684" max="7687" width="11" style="63" customWidth="1"/>
    <col min="7688" max="7689" width="10.140625" style="63" customWidth="1"/>
    <col min="7690" max="7692" width="9.5703125" style="63" customWidth="1"/>
    <col min="7693" max="7693" width="8.140625" style="63" customWidth="1"/>
    <col min="7694" max="7936" width="11.42578125" style="63"/>
    <col min="7937" max="7937" width="12.42578125" style="63" customWidth="1"/>
    <col min="7938" max="7939" width="11.5703125" style="63" customWidth="1"/>
    <col min="7940" max="7943" width="11" style="63" customWidth="1"/>
    <col min="7944" max="7945" width="10.140625" style="63" customWidth="1"/>
    <col min="7946" max="7948" width="9.5703125" style="63" customWidth="1"/>
    <col min="7949" max="7949" width="8.140625" style="63" customWidth="1"/>
    <col min="7950" max="8192" width="11.42578125" style="63"/>
    <col min="8193" max="8193" width="12.42578125" style="63" customWidth="1"/>
    <col min="8194" max="8195" width="11.5703125" style="63" customWidth="1"/>
    <col min="8196" max="8199" width="11" style="63" customWidth="1"/>
    <col min="8200" max="8201" width="10.140625" style="63" customWidth="1"/>
    <col min="8202" max="8204" width="9.5703125" style="63" customWidth="1"/>
    <col min="8205" max="8205" width="8.140625" style="63" customWidth="1"/>
    <col min="8206" max="8448" width="11.42578125" style="63"/>
    <col min="8449" max="8449" width="12.42578125" style="63" customWidth="1"/>
    <col min="8450" max="8451" width="11.5703125" style="63" customWidth="1"/>
    <col min="8452" max="8455" width="11" style="63" customWidth="1"/>
    <col min="8456" max="8457" width="10.140625" style="63" customWidth="1"/>
    <col min="8458" max="8460" width="9.5703125" style="63" customWidth="1"/>
    <col min="8461" max="8461" width="8.140625" style="63" customWidth="1"/>
    <col min="8462" max="8704" width="11.42578125" style="63"/>
    <col min="8705" max="8705" width="12.42578125" style="63" customWidth="1"/>
    <col min="8706" max="8707" width="11.5703125" style="63" customWidth="1"/>
    <col min="8708" max="8711" width="11" style="63" customWidth="1"/>
    <col min="8712" max="8713" width="10.140625" style="63" customWidth="1"/>
    <col min="8714" max="8716" width="9.5703125" style="63" customWidth="1"/>
    <col min="8717" max="8717" width="8.140625" style="63" customWidth="1"/>
    <col min="8718" max="8960" width="11.42578125" style="63"/>
    <col min="8961" max="8961" width="12.42578125" style="63" customWidth="1"/>
    <col min="8962" max="8963" width="11.5703125" style="63" customWidth="1"/>
    <col min="8964" max="8967" width="11" style="63" customWidth="1"/>
    <col min="8968" max="8969" width="10.140625" style="63" customWidth="1"/>
    <col min="8970" max="8972" width="9.5703125" style="63" customWidth="1"/>
    <col min="8973" max="8973" width="8.140625" style="63" customWidth="1"/>
    <col min="8974" max="9216" width="11.42578125" style="63"/>
    <col min="9217" max="9217" width="12.42578125" style="63" customWidth="1"/>
    <col min="9218" max="9219" width="11.5703125" style="63" customWidth="1"/>
    <col min="9220" max="9223" width="11" style="63" customWidth="1"/>
    <col min="9224" max="9225" width="10.140625" style="63" customWidth="1"/>
    <col min="9226" max="9228" width="9.5703125" style="63" customWidth="1"/>
    <col min="9229" max="9229" width="8.140625" style="63" customWidth="1"/>
    <col min="9230" max="9472" width="11.42578125" style="63"/>
    <col min="9473" max="9473" width="12.42578125" style="63" customWidth="1"/>
    <col min="9474" max="9475" width="11.5703125" style="63" customWidth="1"/>
    <col min="9476" max="9479" width="11" style="63" customWidth="1"/>
    <col min="9480" max="9481" width="10.140625" style="63" customWidth="1"/>
    <col min="9482" max="9484" width="9.5703125" style="63" customWidth="1"/>
    <col min="9485" max="9485" width="8.140625" style="63" customWidth="1"/>
    <col min="9486" max="9728" width="11.42578125" style="63"/>
    <col min="9729" max="9729" width="12.42578125" style="63" customWidth="1"/>
    <col min="9730" max="9731" width="11.5703125" style="63" customWidth="1"/>
    <col min="9732" max="9735" width="11" style="63" customWidth="1"/>
    <col min="9736" max="9737" width="10.140625" style="63" customWidth="1"/>
    <col min="9738" max="9740" width="9.5703125" style="63" customWidth="1"/>
    <col min="9741" max="9741" width="8.140625" style="63" customWidth="1"/>
    <col min="9742" max="9984" width="11.42578125" style="63"/>
    <col min="9985" max="9985" width="12.42578125" style="63" customWidth="1"/>
    <col min="9986" max="9987" width="11.5703125" style="63" customWidth="1"/>
    <col min="9988" max="9991" width="11" style="63" customWidth="1"/>
    <col min="9992" max="9993" width="10.140625" style="63" customWidth="1"/>
    <col min="9994" max="9996" width="9.5703125" style="63" customWidth="1"/>
    <col min="9997" max="9997" width="8.140625" style="63" customWidth="1"/>
    <col min="9998" max="10240" width="11.42578125" style="63"/>
    <col min="10241" max="10241" width="12.42578125" style="63" customWidth="1"/>
    <col min="10242" max="10243" width="11.5703125" style="63" customWidth="1"/>
    <col min="10244" max="10247" width="11" style="63" customWidth="1"/>
    <col min="10248" max="10249" width="10.140625" style="63" customWidth="1"/>
    <col min="10250" max="10252" width="9.5703125" style="63" customWidth="1"/>
    <col min="10253" max="10253" width="8.140625" style="63" customWidth="1"/>
    <col min="10254" max="10496" width="11.42578125" style="63"/>
    <col min="10497" max="10497" width="12.42578125" style="63" customWidth="1"/>
    <col min="10498" max="10499" width="11.5703125" style="63" customWidth="1"/>
    <col min="10500" max="10503" width="11" style="63" customWidth="1"/>
    <col min="10504" max="10505" width="10.140625" style="63" customWidth="1"/>
    <col min="10506" max="10508" width="9.5703125" style="63" customWidth="1"/>
    <col min="10509" max="10509" width="8.140625" style="63" customWidth="1"/>
    <col min="10510" max="10752" width="11.42578125" style="63"/>
    <col min="10753" max="10753" width="12.42578125" style="63" customWidth="1"/>
    <col min="10754" max="10755" width="11.5703125" style="63" customWidth="1"/>
    <col min="10756" max="10759" width="11" style="63" customWidth="1"/>
    <col min="10760" max="10761" width="10.140625" style="63" customWidth="1"/>
    <col min="10762" max="10764" width="9.5703125" style="63" customWidth="1"/>
    <col min="10765" max="10765" width="8.140625" style="63" customWidth="1"/>
    <col min="10766" max="11008" width="11.42578125" style="63"/>
    <col min="11009" max="11009" width="12.42578125" style="63" customWidth="1"/>
    <col min="11010" max="11011" width="11.5703125" style="63" customWidth="1"/>
    <col min="11012" max="11015" width="11" style="63" customWidth="1"/>
    <col min="11016" max="11017" width="10.140625" style="63" customWidth="1"/>
    <col min="11018" max="11020" width="9.5703125" style="63" customWidth="1"/>
    <col min="11021" max="11021" width="8.140625" style="63" customWidth="1"/>
    <col min="11022" max="11264" width="11.42578125" style="63"/>
    <col min="11265" max="11265" width="12.42578125" style="63" customWidth="1"/>
    <col min="11266" max="11267" width="11.5703125" style="63" customWidth="1"/>
    <col min="11268" max="11271" width="11" style="63" customWidth="1"/>
    <col min="11272" max="11273" width="10.140625" style="63" customWidth="1"/>
    <col min="11274" max="11276" width="9.5703125" style="63" customWidth="1"/>
    <col min="11277" max="11277" width="8.140625" style="63" customWidth="1"/>
    <col min="11278" max="11520" width="11.42578125" style="63"/>
    <col min="11521" max="11521" width="12.42578125" style="63" customWidth="1"/>
    <col min="11522" max="11523" width="11.5703125" style="63" customWidth="1"/>
    <col min="11524" max="11527" width="11" style="63" customWidth="1"/>
    <col min="11528" max="11529" width="10.140625" style="63" customWidth="1"/>
    <col min="11530" max="11532" width="9.5703125" style="63" customWidth="1"/>
    <col min="11533" max="11533" width="8.140625" style="63" customWidth="1"/>
    <col min="11534" max="11776" width="11.42578125" style="63"/>
    <col min="11777" max="11777" width="12.42578125" style="63" customWidth="1"/>
    <col min="11778" max="11779" width="11.5703125" style="63" customWidth="1"/>
    <col min="11780" max="11783" width="11" style="63" customWidth="1"/>
    <col min="11784" max="11785" width="10.140625" style="63" customWidth="1"/>
    <col min="11786" max="11788" width="9.5703125" style="63" customWidth="1"/>
    <col min="11789" max="11789" width="8.140625" style="63" customWidth="1"/>
    <col min="11790" max="12032" width="11.42578125" style="63"/>
    <col min="12033" max="12033" width="12.42578125" style="63" customWidth="1"/>
    <col min="12034" max="12035" width="11.5703125" style="63" customWidth="1"/>
    <col min="12036" max="12039" width="11" style="63" customWidth="1"/>
    <col min="12040" max="12041" width="10.140625" style="63" customWidth="1"/>
    <col min="12042" max="12044" width="9.5703125" style="63" customWidth="1"/>
    <col min="12045" max="12045" width="8.140625" style="63" customWidth="1"/>
    <col min="12046" max="12288" width="11.42578125" style="63"/>
    <col min="12289" max="12289" width="12.42578125" style="63" customWidth="1"/>
    <col min="12290" max="12291" width="11.5703125" style="63" customWidth="1"/>
    <col min="12292" max="12295" width="11" style="63" customWidth="1"/>
    <col min="12296" max="12297" width="10.140625" style="63" customWidth="1"/>
    <col min="12298" max="12300" width="9.5703125" style="63" customWidth="1"/>
    <col min="12301" max="12301" width="8.140625" style="63" customWidth="1"/>
    <col min="12302" max="12544" width="11.42578125" style="63"/>
    <col min="12545" max="12545" width="12.42578125" style="63" customWidth="1"/>
    <col min="12546" max="12547" width="11.5703125" style="63" customWidth="1"/>
    <col min="12548" max="12551" width="11" style="63" customWidth="1"/>
    <col min="12552" max="12553" width="10.140625" style="63" customWidth="1"/>
    <col min="12554" max="12556" width="9.5703125" style="63" customWidth="1"/>
    <col min="12557" max="12557" width="8.140625" style="63" customWidth="1"/>
    <col min="12558" max="12800" width="11.42578125" style="63"/>
    <col min="12801" max="12801" width="12.42578125" style="63" customWidth="1"/>
    <col min="12802" max="12803" width="11.5703125" style="63" customWidth="1"/>
    <col min="12804" max="12807" width="11" style="63" customWidth="1"/>
    <col min="12808" max="12809" width="10.140625" style="63" customWidth="1"/>
    <col min="12810" max="12812" width="9.5703125" style="63" customWidth="1"/>
    <col min="12813" max="12813" width="8.140625" style="63" customWidth="1"/>
    <col min="12814" max="13056" width="11.42578125" style="63"/>
    <col min="13057" max="13057" width="12.42578125" style="63" customWidth="1"/>
    <col min="13058" max="13059" width="11.5703125" style="63" customWidth="1"/>
    <col min="13060" max="13063" width="11" style="63" customWidth="1"/>
    <col min="13064" max="13065" width="10.140625" style="63" customWidth="1"/>
    <col min="13066" max="13068" width="9.5703125" style="63" customWidth="1"/>
    <col min="13069" max="13069" width="8.140625" style="63" customWidth="1"/>
    <col min="13070" max="13312" width="11.42578125" style="63"/>
    <col min="13313" max="13313" width="12.42578125" style="63" customWidth="1"/>
    <col min="13314" max="13315" width="11.5703125" style="63" customWidth="1"/>
    <col min="13316" max="13319" width="11" style="63" customWidth="1"/>
    <col min="13320" max="13321" width="10.140625" style="63" customWidth="1"/>
    <col min="13322" max="13324" width="9.5703125" style="63" customWidth="1"/>
    <col min="13325" max="13325" width="8.140625" style="63" customWidth="1"/>
    <col min="13326" max="13568" width="11.42578125" style="63"/>
    <col min="13569" max="13569" width="12.42578125" style="63" customWidth="1"/>
    <col min="13570" max="13571" width="11.5703125" style="63" customWidth="1"/>
    <col min="13572" max="13575" width="11" style="63" customWidth="1"/>
    <col min="13576" max="13577" width="10.140625" style="63" customWidth="1"/>
    <col min="13578" max="13580" width="9.5703125" style="63" customWidth="1"/>
    <col min="13581" max="13581" width="8.140625" style="63" customWidth="1"/>
    <col min="13582" max="13824" width="11.42578125" style="63"/>
    <col min="13825" max="13825" width="12.42578125" style="63" customWidth="1"/>
    <col min="13826" max="13827" width="11.5703125" style="63" customWidth="1"/>
    <col min="13828" max="13831" width="11" style="63" customWidth="1"/>
    <col min="13832" max="13833" width="10.140625" style="63" customWidth="1"/>
    <col min="13834" max="13836" width="9.5703125" style="63" customWidth="1"/>
    <col min="13837" max="13837" width="8.140625" style="63" customWidth="1"/>
    <col min="13838" max="14080" width="11.42578125" style="63"/>
    <col min="14081" max="14081" width="12.42578125" style="63" customWidth="1"/>
    <col min="14082" max="14083" width="11.5703125" style="63" customWidth="1"/>
    <col min="14084" max="14087" width="11" style="63" customWidth="1"/>
    <col min="14088" max="14089" width="10.140625" style="63" customWidth="1"/>
    <col min="14090" max="14092" width="9.5703125" style="63" customWidth="1"/>
    <col min="14093" max="14093" width="8.140625" style="63" customWidth="1"/>
    <col min="14094" max="14336" width="11.42578125" style="63"/>
    <col min="14337" max="14337" width="12.42578125" style="63" customWidth="1"/>
    <col min="14338" max="14339" width="11.5703125" style="63" customWidth="1"/>
    <col min="14340" max="14343" width="11" style="63" customWidth="1"/>
    <col min="14344" max="14345" width="10.140625" style="63" customWidth="1"/>
    <col min="14346" max="14348" width="9.5703125" style="63" customWidth="1"/>
    <col min="14349" max="14349" width="8.140625" style="63" customWidth="1"/>
    <col min="14350" max="14592" width="11.42578125" style="63"/>
    <col min="14593" max="14593" width="12.42578125" style="63" customWidth="1"/>
    <col min="14594" max="14595" width="11.5703125" style="63" customWidth="1"/>
    <col min="14596" max="14599" width="11" style="63" customWidth="1"/>
    <col min="14600" max="14601" width="10.140625" style="63" customWidth="1"/>
    <col min="14602" max="14604" width="9.5703125" style="63" customWidth="1"/>
    <col min="14605" max="14605" width="8.140625" style="63" customWidth="1"/>
    <col min="14606" max="14848" width="11.42578125" style="63"/>
    <col min="14849" max="14849" width="12.42578125" style="63" customWidth="1"/>
    <col min="14850" max="14851" width="11.5703125" style="63" customWidth="1"/>
    <col min="14852" max="14855" width="11" style="63" customWidth="1"/>
    <col min="14856" max="14857" width="10.140625" style="63" customWidth="1"/>
    <col min="14858" max="14860" width="9.5703125" style="63" customWidth="1"/>
    <col min="14861" max="14861" width="8.140625" style="63" customWidth="1"/>
    <col min="14862" max="15104" width="11.42578125" style="63"/>
    <col min="15105" max="15105" width="12.42578125" style="63" customWidth="1"/>
    <col min="15106" max="15107" width="11.5703125" style="63" customWidth="1"/>
    <col min="15108" max="15111" width="11" style="63" customWidth="1"/>
    <col min="15112" max="15113" width="10.140625" style="63" customWidth="1"/>
    <col min="15114" max="15116" width="9.5703125" style="63" customWidth="1"/>
    <col min="15117" max="15117" width="8.140625" style="63" customWidth="1"/>
    <col min="15118" max="15360" width="11.42578125" style="63"/>
    <col min="15361" max="15361" width="12.42578125" style="63" customWidth="1"/>
    <col min="15362" max="15363" width="11.5703125" style="63" customWidth="1"/>
    <col min="15364" max="15367" width="11" style="63" customWidth="1"/>
    <col min="15368" max="15369" width="10.140625" style="63" customWidth="1"/>
    <col min="15370" max="15372" width="9.5703125" style="63" customWidth="1"/>
    <col min="15373" max="15373" width="8.140625" style="63" customWidth="1"/>
    <col min="15374" max="15616" width="11.42578125" style="63"/>
    <col min="15617" max="15617" width="12.42578125" style="63" customWidth="1"/>
    <col min="15618" max="15619" width="11.5703125" style="63" customWidth="1"/>
    <col min="15620" max="15623" width="11" style="63" customWidth="1"/>
    <col min="15624" max="15625" width="10.140625" style="63" customWidth="1"/>
    <col min="15626" max="15628" width="9.5703125" style="63" customWidth="1"/>
    <col min="15629" max="15629" width="8.140625" style="63" customWidth="1"/>
    <col min="15630" max="15872" width="11.42578125" style="63"/>
    <col min="15873" max="15873" width="12.42578125" style="63" customWidth="1"/>
    <col min="15874" max="15875" width="11.5703125" style="63" customWidth="1"/>
    <col min="15876" max="15879" width="11" style="63" customWidth="1"/>
    <col min="15880" max="15881" width="10.140625" style="63" customWidth="1"/>
    <col min="15882" max="15884" width="9.5703125" style="63" customWidth="1"/>
    <col min="15885" max="15885" width="8.140625" style="63" customWidth="1"/>
    <col min="15886" max="16128" width="11.42578125" style="63"/>
    <col min="16129" max="16129" width="12.42578125" style="63" customWidth="1"/>
    <col min="16130" max="16131" width="11.5703125" style="63" customWidth="1"/>
    <col min="16132" max="16135" width="11" style="63" customWidth="1"/>
    <col min="16136" max="16137" width="10.140625" style="63" customWidth="1"/>
    <col min="16138" max="16140" width="9.5703125" style="63" customWidth="1"/>
    <col min="16141" max="16141" width="8.140625" style="63" customWidth="1"/>
    <col min="16142" max="16384" width="11.42578125" style="63"/>
  </cols>
  <sheetData>
    <row r="1" spans="1:13">
      <c r="A1" s="1"/>
      <c r="B1" s="62"/>
    </row>
    <row r="2" spans="1:13" ht="27.75">
      <c r="A2" s="6" t="s">
        <v>111</v>
      </c>
      <c r="B2" s="6"/>
      <c r="C2" s="6"/>
      <c r="D2" s="64"/>
      <c r="E2" s="64"/>
      <c r="F2" s="64"/>
      <c r="G2" s="64"/>
      <c r="H2" s="64"/>
      <c r="I2" s="64"/>
      <c r="J2" s="64"/>
      <c r="K2" s="64"/>
      <c r="L2" s="64"/>
      <c r="M2" s="64"/>
    </row>
    <row r="3" spans="1:13" ht="16.5">
      <c r="A3" s="8">
        <v>45077</v>
      </c>
      <c r="B3" s="8"/>
      <c r="C3" s="8"/>
      <c r="D3" s="64"/>
      <c r="E3" s="64"/>
      <c r="F3" s="64"/>
      <c r="G3" s="64"/>
      <c r="H3" s="64"/>
      <c r="I3" s="64"/>
      <c r="J3" s="64"/>
      <c r="K3" s="64"/>
      <c r="L3" s="64"/>
      <c r="M3" s="64"/>
    </row>
    <row r="4" spans="1:13" ht="3.75" customHeight="1" thickBot="1"/>
    <row r="5" spans="1:13" s="66" customFormat="1">
      <c r="A5" s="1914" t="s">
        <v>30</v>
      </c>
      <c r="B5" s="65" t="s">
        <v>17</v>
      </c>
      <c r="C5" s="65"/>
      <c r="D5" s="65" t="s">
        <v>20</v>
      </c>
      <c r="E5" s="65"/>
      <c r="F5" s="65" t="s">
        <v>21</v>
      </c>
      <c r="G5" s="65"/>
      <c r="H5" s="65" t="s">
        <v>22</v>
      </c>
      <c r="I5" s="65"/>
      <c r="J5" s="65" t="s">
        <v>23</v>
      </c>
      <c r="K5" s="65"/>
      <c r="L5" s="65"/>
      <c r="M5" s="65"/>
    </row>
    <row r="6" spans="1:13" s="66" customFormat="1">
      <c r="A6" s="1915"/>
      <c r="B6" s="67" t="s">
        <v>18</v>
      </c>
      <c r="C6" s="67" t="s">
        <v>19</v>
      </c>
      <c r="D6" s="67" t="s">
        <v>18</v>
      </c>
      <c r="E6" s="67" t="s">
        <v>19</v>
      </c>
      <c r="F6" s="67" t="s">
        <v>18</v>
      </c>
      <c r="G6" s="67" t="s">
        <v>19</v>
      </c>
      <c r="H6" s="67" t="s">
        <v>18</v>
      </c>
      <c r="I6" s="67" t="s">
        <v>19</v>
      </c>
      <c r="J6" s="67" t="s">
        <v>18</v>
      </c>
      <c r="K6" s="67" t="s">
        <v>19</v>
      </c>
      <c r="L6" s="67" t="s">
        <v>31</v>
      </c>
      <c r="M6" s="67" t="s">
        <v>32</v>
      </c>
    </row>
    <row r="7" spans="1:13" s="66" customFormat="1">
      <c r="A7" s="68" t="s">
        <v>33</v>
      </c>
      <c r="B7" s="69">
        <v>0</v>
      </c>
      <c r="C7" s="69">
        <v>0</v>
      </c>
      <c r="D7" s="69">
        <v>267</v>
      </c>
      <c r="E7" s="69">
        <v>121</v>
      </c>
      <c r="F7" s="69">
        <v>0</v>
      </c>
      <c r="G7" s="69">
        <v>0</v>
      </c>
      <c r="H7" s="69">
        <v>0</v>
      </c>
      <c r="I7" s="69">
        <v>0</v>
      </c>
      <c r="J7" s="225">
        <v>267</v>
      </c>
      <c r="K7" s="225">
        <v>121</v>
      </c>
      <c r="L7" s="69">
        <v>388</v>
      </c>
      <c r="M7" s="70">
        <v>0.89628089628089624</v>
      </c>
    </row>
    <row r="8" spans="1:13" s="66" customFormat="1">
      <c r="A8" s="68" t="s">
        <v>34</v>
      </c>
      <c r="B8" s="69">
        <v>0</v>
      </c>
      <c r="C8" s="69">
        <v>0</v>
      </c>
      <c r="D8" s="69">
        <v>573</v>
      </c>
      <c r="E8" s="69">
        <v>426</v>
      </c>
      <c r="F8" s="69">
        <v>0</v>
      </c>
      <c r="G8" s="69">
        <v>0</v>
      </c>
      <c r="H8" s="69">
        <v>0</v>
      </c>
      <c r="I8" s="69">
        <v>0</v>
      </c>
      <c r="J8" s="225">
        <v>573</v>
      </c>
      <c r="K8" s="225">
        <v>426</v>
      </c>
      <c r="L8" s="69">
        <v>999</v>
      </c>
      <c r="M8" s="70">
        <v>2.3076923076923075</v>
      </c>
    </row>
    <row r="9" spans="1:13" s="66" customFormat="1">
      <c r="A9" s="68" t="s">
        <v>35</v>
      </c>
      <c r="B9" s="69">
        <v>0</v>
      </c>
      <c r="C9" s="69">
        <v>0</v>
      </c>
      <c r="D9" s="69">
        <v>291</v>
      </c>
      <c r="E9" s="69">
        <v>191</v>
      </c>
      <c r="F9" s="69">
        <v>0</v>
      </c>
      <c r="G9" s="69">
        <v>0</v>
      </c>
      <c r="H9" s="69">
        <v>0</v>
      </c>
      <c r="I9" s="69">
        <v>0</v>
      </c>
      <c r="J9" s="225">
        <v>291</v>
      </c>
      <c r="K9" s="225">
        <v>191</v>
      </c>
      <c r="L9" s="69">
        <v>482</v>
      </c>
      <c r="M9" s="70">
        <v>1.1134211134211134</v>
      </c>
    </row>
    <row r="10" spans="1:13" s="66" customFormat="1">
      <c r="A10" s="68" t="s">
        <v>36</v>
      </c>
      <c r="B10" s="69">
        <v>0</v>
      </c>
      <c r="C10" s="69">
        <v>0</v>
      </c>
      <c r="D10" s="69">
        <v>1117</v>
      </c>
      <c r="E10" s="69">
        <v>879</v>
      </c>
      <c r="F10" s="69">
        <v>0</v>
      </c>
      <c r="G10" s="69">
        <v>0</v>
      </c>
      <c r="H10" s="69">
        <v>0</v>
      </c>
      <c r="I10" s="69">
        <v>0</v>
      </c>
      <c r="J10" s="225">
        <v>1117</v>
      </c>
      <c r="K10" s="225">
        <v>879</v>
      </c>
      <c r="L10" s="69">
        <v>1996</v>
      </c>
      <c r="M10" s="70">
        <v>4.610764610764611</v>
      </c>
    </row>
    <row r="11" spans="1:13" s="66" customFormat="1">
      <c r="A11" s="68" t="s">
        <v>37</v>
      </c>
      <c r="B11" s="69">
        <v>0</v>
      </c>
      <c r="C11" s="69">
        <v>0</v>
      </c>
      <c r="D11" s="69">
        <v>428</v>
      </c>
      <c r="E11" s="69">
        <v>238</v>
      </c>
      <c r="F11" s="69">
        <v>0</v>
      </c>
      <c r="G11" s="69">
        <v>0</v>
      </c>
      <c r="H11" s="69">
        <v>0</v>
      </c>
      <c r="I11" s="69">
        <v>0</v>
      </c>
      <c r="J11" s="225">
        <v>428</v>
      </c>
      <c r="K11" s="225">
        <v>238</v>
      </c>
      <c r="L11" s="69">
        <v>666</v>
      </c>
      <c r="M11" s="70">
        <v>1.5384615384615385</v>
      </c>
    </row>
    <row r="12" spans="1:13" s="66" customFormat="1">
      <c r="A12" s="68" t="s">
        <v>38</v>
      </c>
      <c r="B12" s="69">
        <v>0</v>
      </c>
      <c r="C12" s="69">
        <v>0</v>
      </c>
      <c r="D12" s="69">
        <v>775</v>
      </c>
      <c r="E12" s="69">
        <v>588</v>
      </c>
      <c r="F12" s="69">
        <v>0</v>
      </c>
      <c r="G12" s="69">
        <v>0</v>
      </c>
      <c r="H12" s="69">
        <v>0</v>
      </c>
      <c r="I12" s="69">
        <v>0</v>
      </c>
      <c r="J12" s="225">
        <v>775</v>
      </c>
      <c r="K12" s="225">
        <v>588</v>
      </c>
      <c r="L12" s="69">
        <v>1363</v>
      </c>
      <c r="M12" s="70">
        <v>3.1485331485331485</v>
      </c>
    </row>
    <row r="13" spans="1:13" s="66" customFormat="1">
      <c r="A13" s="68" t="s">
        <v>39</v>
      </c>
      <c r="B13" s="69">
        <v>0</v>
      </c>
      <c r="C13" s="69">
        <v>0</v>
      </c>
      <c r="D13" s="69">
        <v>722</v>
      </c>
      <c r="E13" s="69">
        <v>746</v>
      </c>
      <c r="F13" s="69">
        <v>0</v>
      </c>
      <c r="G13" s="69">
        <v>0</v>
      </c>
      <c r="H13" s="69">
        <v>0</v>
      </c>
      <c r="I13" s="69">
        <v>0</v>
      </c>
      <c r="J13" s="225">
        <v>722</v>
      </c>
      <c r="K13" s="225">
        <v>746</v>
      </c>
      <c r="L13" s="69">
        <v>1468</v>
      </c>
      <c r="M13" s="70">
        <v>3.3910833910833911</v>
      </c>
    </row>
    <row r="14" spans="1:13" s="66" customFormat="1">
      <c r="A14" s="68" t="s">
        <v>40</v>
      </c>
      <c r="B14" s="69">
        <v>0</v>
      </c>
      <c r="C14" s="69">
        <v>0</v>
      </c>
      <c r="D14" s="69">
        <v>1499</v>
      </c>
      <c r="E14" s="69">
        <v>885</v>
      </c>
      <c r="F14" s="69">
        <v>0</v>
      </c>
      <c r="G14" s="69">
        <v>0</v>
      </c>
      <c r="H14" s="69">
        <v>0</v>
      </c>
      <c r="I14" s="69">
        <v>0</v>
      </c>
      <c r="J14" s="225">
        <v>1499</v>
      </c>
      <c r="K14" s="225">
        <v>885</v>
      </c>
      <c r="L14" s="69">
        <v>2384</v>
      </c>
      <c r="M14" s="70">
        <v>5.5070455070455067</v>
      </c>
    </row>
    <row r="15" spans="1:13" s="66" customFormat="1">
      <c r="A15" s="68" t="s">
        <v>41</v>
      </c>
      <c r="B15" s="69">
        <v>0</v>
      </c>
      <c r="C15" s="69">
        <v>0</v>
      </c>
      <c r="D15" s="69">
        <v>226</v>
      </c>
      <c r="E15" s="69">
        <v>135</v>
      </c>
      <c r="F15" s="69">
        <v>0</v>
      </c>
      <c r="G15" s="69">
        <v>0</v>
      </c>
      <c r="H15" s="69">
        <v>0</v>
      </c>
      <c r="I15" s="69">
        <v>0</v>
      </c>
      <c r="J15" s="225">
        <v>226</v>
      </c>
      <c r="K15" s="225">
        <v>135</v>
      </c>
      <c r="L15" s="69">
        <v>361</v>
      </c>
      <c r="M15" s="70">
        <v>0.83391083391083387</v>
      </c>
    </row>
    <row r="16" spans="1:13" s="66" customFormat="1">
      <c r="A16" s="68" t="s">
        <v>42</v>
      </c>
      <c r="B16" s="69">
        <v>0</v>
      </c>
      <c r="C16" s="69">
        <v>0</v>
      </c>
      <c r="D16" s="69">
        <v>397</v>
      </c>
      <c r="E16" s="69">
        <v>285</v>
      </c>
      <c r="F16" s="69">
        <v>0</v>
      </c>
      <c r="G16" s="69">
        <v>0</v>
      </c>
      <c r="H16" s="69">
        <v>0</v>
      </c>
      <c r="I16" s="69">
        <v>0</v>
      </c>
      <c r="J16" s="225">
        <v>397</v>
      </c>
      <c r="K16" s="225">
        <v>285</v>
      </c>
      <c r="L16" s="69">
        <v>682</v>
      </c>
      <c r="M16" s="70">
        <v>1.5754215754215755</v>
      </c>
    </row>
    <row r="17" spans="1:13" s="66" customFormat="1">
      <c r="A17" s="68" t="s">
        <v>43</v>
      </c>
      <c r="B17" s="69">
        <v>0</v>
      </c>
      <c r="C17" s="69">
        <v>0</v>
      </c>
      <c r="D17" s="69">
        <v>468</v>
      </c>
      <c r="E17" s="69">
        <v>461</v>
      </c>
      <c r="F17" s="69">
        <v>0</v>
      </c>
      <c r="G17" s="69">
        <v>0</v>
      </c>
      <c r="H17" s="69">
        <v>0</v>
      </c>
      <c r="I17" s="69">
        <v>0</v>
      </c>
      <c r="J17" s="225">
        <v>468</v>
      </c>
      <c r="K17" s="225">
        <v>461</v>
      </c>
      <c r="L17" s="69">
        <v>929</v>
      </c>
      <c r="M17" s="70">
        <v>2.145992145992146</v>
      </c>
    </row>
    <row r="18" spans="1:13" s="66" customFormat="1">
      <c r="A18" s="68" t="s">
        <v>44</v>
      </c>
      <c r="B18" s="69">
        <v>0</v>
      </c>
      <c r="C18" s="69">
        <v>0</v>
      </c>
      <c r="D18" s="69">
        <v>699</v>
      </c>
      <c r="E18" s="69">
        <v>662</v>
      </c>
      <c r="F18" s="69">
        <v>0</v>
      </c>
      <c r="G18" s="69">
        <v>0</v>
      </c>
      <c r="H18" s="69">
        <v>0</v>
      </c>
      <c r="I18" s="69">
        <v>0</v>
      </c>
      <c r="J18" s="225">
        <v>699</v>
      </c>
      <c r="K18" s="225">
        <v>662</v>
      </c>
      <c r="L18" s="69">
        <v>1361</v>
      </c>
      <c r="M18" s="70">
        <v>3.143913143913144</v>
      </c>
    </row>
    <row r="19" spans="1:13" s="66" customFormat="1">
      <c r="A19" s="68" t="s">
        <v>45</v>
      </c>
      <c r="B19" s="69">
        <v>0</v>
      </c>
      <c r="C19" s="69">
        <v>0</v>
      </c>
      <c r="D19" s="69">
        <v>1113</v>
      </c>
      <c r="E19" s="69">
        <v>822</v>
      </c>
      <c r="F19" s="69">
        <v>0</v>
      </c>
      <c r="G19" s="69">
        <v>0</v>
      </c>
      <c r="H19" s="69">
        <v>0</v>
      </c>
      <c r="I19" s="69">
        <v>0</v>
      </c>
      <c r="J19" s="225">
        <v>1113</v>
      </c>
      <c r="K19" s="225">
        <v>822</v>
      </c>
      <c r="L19" s="69">
        <v>1935</v>
      </c>
      <c r="M19" s="70">
        <v>4.4698544698544698</v>
      </c>
    </row>
    <row r="20" spans="1:13" s="66" customFormat="1">
      <c r="A20" s="68" t="s">
        <v>46</v>
      </c>
      <c r="B20" s="69">
        <v>0</v>
      </c>
      <c r="C20" s="69">
        <v>0</v>
      </c>
      <c r="D20" s="69">
        <v>613</v>
      </c>
      <c r="E20" s="69">
        <v>540</v>
      </c>
      <c r="F20" s="69">
        <v>0</v>
      </c>
      <c r="G20" s="69">
        <v>0</v>
      </c>
      <c r="H20" s="69">
        <v>0</v>
      </c>
      <c r="I20" s="69">
        <v>0</v>
      </c>
      <c r="J20" s="225">
        <v>613</v>
      </c>
      <c r="K20" s="225">
        <v>540</v>
      </c>
      <c r="L20" s="69">
        <v>1153</v>
      </c>
      <c r="M20" s="70">
        <v>2.6634326634326633</v>
      </c>
    </row>
    <row r="21" spans="1:13" s="66" customFormat="1">
      <c r="A21" s="68" t="s">
        <v>47</v>
      </c>
      <c r="B21" s="69">
        <v>0</v>
      </c>
      <c r="C21" s="69">
        <v>0</v>
      </c>
      <c r="D21" s="69">
        <v>9793</v>
      </c>
      <c r="E21" s="69">
        <v>9265</v>
      </c>
      <c r="F21" s="69">
        <v>0</v>
      </c>
      <c r="G21" s="69">
        <v>0</v>
      </c>
      <c r="H21" s="69">
        <v>0</v>
      </c>
      <c r="I21" s="69">
        <v>0</v>
      </c>
      <c r="J21" s="225">
        <v>9793</v>
      </c>
      <c r="K21" s="225">
        <v>9265</v>
      </c>
      <c r="L21" s="69">
        <v>19058</v>
      </c>
      <c r="M21" s="70">
        <v>44.024024024024023</v>
      </c>
    </row>
    <row r="22" spans="1:13" s="66" customFormat="1">
      <c r="A22" s="68" t="s">
        <v>48</v>
      </c>
      <c r="B22" s="69">
        <v>0</v>
      </c>
      <c r="C22" s="69">
        <v>0</v>
      </c>
      <c r="D22" s="69">
        <v>586</v>
      </c>
      <c r="E22" s="69">
        <v>401</v>
      </c>
      <c r="F22" s="69">
        <v>0</v>
      </c>
      <c r="G22" s="69">
        <v>0</v>
      </c>
      <c r="H22" s="69">
        <v>0</v>
      </c>
      <c r="I22" s="69">
        <v>0</v>
      </c>
      <c r="J22" s="225">
        <v>586</v>
      </c>
      <c r="K22" s="225">
        <v>401</v>
      </c>
      <c r="L22" s="69">
        <v>987</v>
      </c>
      <c r="M22" s="70">
        <v>2.2799722799722799</v>
      </c>
    </row>
    <row r="23" spans="1:13" s="66" customFormat="1">
      <c r="A23" s="68" t="s">
        <v>49</v>
      </c>
      <c r="B23" s="69">
        <v>0</v>
      </c>
      <c r="C23" s="69">
        <v>0</v>
      </c>
      <c r="D23" s="69">
        <v>147</v>
      </c>
      <c r="E23" s="69">
        <v>175</v>
      </c>
      <c r="F23" s="69">
        <v>0</v>
      </c>
      <c r="G23" s="69">
        <v>0</v>
      </c>
      <c r="H23" s="69">
        <v>0</v>
      </c>
      <c r="I23" s="69">
        <v>0</v>
      </c>
      <c r="J23" s="225">
        <v>147</v>
      </c>
      <c r="K23" s="225">
        <v>175</v>
      </c>
      <c r="L23" s="69">
        <v>322</v>
      </c>
      <c r="M23" s="70">
        <v>0.74382074382074381</v>
      </c>
    </row>
    <row r="24" spans="1:13" s="66" customFormat="1">
      <c r="A24" s="68" t="s">
        <v>50</v>
      </c>
      <c r="B24" s="69">
        <v>0</v>
      </c>
      <c r="C24" s="69">
        <v>0</v>
      </c>
      <c r="D24" s="69">
        <v>163</v>
      </c>
      <c r="E24" s="69">
        <v>133</v>
      </c>
      <c r="F24" s="69">
        <v>0</v>
      </c>
      <c r="G24" s="69">
        <v>0</v>
      </c>
      <c r="H24" s="69">
        <v>0</v>
      </c>
      <c r="I24" s="69">
        <v>0</v>
      </c>
      <c r="J24" s="225">
        <v>163</v>
      </c>
      <c r="K24" s="225">
        <v>133</v>
      </c>
      <c r="L24" s="69">
        <v>296</v>
      </c>
      <c r="M24" s="70">
        <v>0.68376068376068377</v>
      </c>
    </row>
    <row r="25" spans="1:13" s="66" customFormat="1">
      <c r="A25" s="68" t="s">
        <v>51</v>
      </c>
      <c r="B25" s="69">
        <v>0</v>
      </c>
      <c r="C25" s="69">
        <v>0</v>
      </c>
      <c r="D25" s="69">
        <v>137</v>
      </c>
      <c r="E25" s="69">
        <v>104</v>
      </c>
      <c r="F25" s="69">
        <v>0</v>
      </c>
      <c r="G25" s="69">
        <v>0</v>
      </c>
      <c r="H25" s="69">
        <v>0</v>
      </c>
      <c r="I25" s="69">
        <v>0</v>
      </c>
      <c r="J25" s="225">
        <v>137</v>
      </c>
      <c r="K25" s="225">
        <v>104</v>
      </c>
      <c r="L25" s="69">
        <v>241</v>
      </c>
      <c r="M25" s="70">
        <v>0.55671055671055669</v>
      </c>
    </row>
    <row r="26" spans="1:13" s="66" customFormat="1">
      <c r="A26" s="68" t="s">
        <v>52</v>
      </c>
      <c r="B26" s="69">
        <v>0</v>
      </c>
      <c r="C26" s="69">
        <v>0</v>
      </c>
      <c r="D26" s="69">
        <v>886</v>
      </c>
      <c r="E26" s="69">
        <v>685</v>
      </c>
      <c r="F26" s="69">
        <v>0</v>
      </c>
      <c r="G26" s="69">
        <v>0</v>
      </c>
      <c r="H26" s="69">
        <v>0</v>
      </c>
      <c r="I26" s="69">
        <v>0</v>
      </c>
      <c r="J26" s="225">
        <v>886</v>
      </c>
      <c r="K26" s="225">
        <v>685</v>
      </c>
      <c r="L26" s="69">
        <v>1571</v>
      </c>
      <c r="M26" s="70">
        <v>3.6290136290136292</v>
      </c>
    </row>
    <row r="27" spans="1:13" s="66" customFormat="1">
      <c r="A27" s="68" t="s">
        <v>53</v>
      </c>
      <c r="B27" s="69">
        <v>0</v>
      </c>
      <c r="C27" s="69">
        <v>0</v>
      </c>
      <c r="D27" s="69">
        <v>597</v>
      </c>
      <c r="E27" s="69">
        <v>338</v>
      </c>
      <c r="F27" s="69">
        <v>0</v>
      </c>
      <c r="G27" s="69">
        <v>0</v>
      </c>
      <c r="H27" s="69">
        <v>0</v>
      </c>
      <c r="I27" s="69">
        <v>0</v>
      </c>
      <c r="J27" s="225">
        <v>597</v>
      </c>
      <c r="K27" s="225">
        <v>338</v>
      </c>
      <c r="L27" s="69">
        <v>935</v>
      </c>
      <c r="M27" s="70">
        <v>2.1598521598521598</v>
      </c>
    </row>
    <row r="28" spans="1:13" s="66" customFormat="1">
      <c r="A28" s="68" t="s">
        <v>54</v>
      </c>
      <c r="B28" s="69">
        <v>0</v>
      </c>
      <c r="C28" s="69">
        <v>0</v>
      </c>
      <c r="D28" s="69">
        <v>465</v>
      </c>
      <c r="E28" s="69">
        <v>379</v>
      </c>
      <c r="F28" s="69">
        <v>0</v>
      </c>
      <c r="G28" s="69">
        <v>0</v>
      </c>
      <c r="H28" s="69">
        <v>0</v>
      </c>
      <c r="I28" s="69">
        <v>0</v>
      </c>
      <c r="J28" s="225">
        <v>465</v>
      </c>
      <c r="K28" s="225">
        <v>379</v>
      </c>
      <c r="L28" s="69">
        <v>844</v>
      </c>
      <c r="M28" s="70">
        <v>1.9496419496419497</v>
      </c>
    </row>
    <row r="29" spans="1:13" s="66" customFormat="1">
      <c r="A29" s="68" t="s">
        <v>55</v>
      </c>
      <c r="B29" s="69">
        <v>0</v>
      </c>
      <c r="C29" s="69">
        <v>0</v>
      </c>
      <c r="D29" s="69">
        <v>217</v>
      </c>
      <c r="E29" s="69">
        <v>234</v>
      </c>
      <c r="F29" s="69">
        <v>0</v>
      </c>
      <c r="G29" s="69">
        <v>0</v>
      </c>
      <c r="H29" s="69">
        <v>0</v>
      </c>
      <c r="I29" s="69">
        <v>0</v>
      </c>
      <c r="J29" s="225">
        <v>217</v>
      </c>
      <c r="K29" s="225">
        <v>234</v>
      </c>
      <c r="L29" s="69">
        <v>451</v>
      </c>
      <c r="M29" s="70">
        <v>1.0418110418110418</v>
      </c>
    </row>
    <row r="30" spans="1:13" s="66" customFormat="1">
      <c r="A30" s="68" t="s">
        <v>56</v>
      </c>
      <c r="B30" s="69">
        <v>0</v>
      </c>
      <c r="C30" s="69">
        <v>0</v>
      </c>
      <c r="D30" s="69">
        <v>110</v>
      </c>
      <c r="E30" s="69">
        <v>99</v>
      </c>
      <c r="F30" s="69">
        <v>0</v>
      </c>
      <c r="G30" s="69">
        <v>0</v>
      </c>
      <c r="H30" s="69">
        <v>0</v>
      </c>
      <c r="I30" s="69">
        <v>0</v>
      </c>
      <c r="J30" s="225">
        <v>110</v>
      </c>
      <c r="K30" s="225">
        <v>99</v>
      </c>
      <c r="L30" s="69">
        <v>209</v>
      </c>
      <c r="M30" s="70">
        <v>0.48279048279048281</v>
      </c>
    </row>
    <row r="31" spans="1:13" s="66" customFormat="1">
      <c r="A31" s="68" t="s">
        <v>57</v>
      </c>
      <c r="B31" s="69">
        <v>0</v>
      </c>
      <c r="C31" s="69">
        <v>0</v>
      </c>
      <c r="D31" s="69">
        <v>347</v>
      </c>
      <c r="E31" s="69">
        <v>218</v>
      </c>
      <c r="F31" s="69">
        <v>0</v>
      </c>
      <c r="G31" s="69">
        <v>0</v>
      </c>
      <c r="H31" s="69">
        <v>0</v>
      </c>
      <c r="I31" s="69">
        <v>0</v>
      </c>
      <c r="J31" s="225">
        <v>347</v>
      </c>
      <c r="K31" s="225">
        <v>218</v>
      </c>
      <c r="L31" s="69">
        <v>565</v>
      </c>
      <c r="M31" s="70">
        <v>1.3051513051513051</v>
      </c>
    </row>
    <row r="32" spans="1:13" s="66" customFormat="1">
      <c r="A32" s="68" t="s">
        <v>58</v>
      </c>
      <c r="B32" s="69">
        <v>0</v>
      </c>
      <c r="C32" s="69">
        <v>0</v>
      </c>
      <c r="D32" s="69">
        <v>0</v>
      </c>
      <c r="E32" s="69">
        <v>0</v>
      </c>
      <c r="F32" s="69">
        <v>0</v>
      </c>
      <c r="G32" s="69">
        <v>0</v>
      </c>
      <c r="H32" s="69">
        <v>0</v>
      </c>
      <c r="I32" s="69">
        <v>0</v>
      </c>
      <c r="J32" s="225">
        <v>0</v>
      </c>
      <c r="K32" s="225">
        <v>0</v>
      </c>
      <c r="L32" s="69">
        <v>0</v>
      </c>
      <c r="M32" s="70">
        <v>0</v>
      </c>
    </row>
    <row r="33" spans="1:13" s="66" customFormat="1">
      <c r="A33" s="68" t="s">
        <v>59</v>
      </c>
      <c r="B33" s="69">
        <v>0</v>
      </c>
      <c r="C33" s="69">
        <v>0</v>
      </c>
      <c r="D33" s="69">
        <v>890</v>
      </c>
      <c r="E33" s="69">
        <v>754</v>
      </c>
      <c r="F33" s="226">
        <v>0</v>
      </c>
      <c r="G33" s="69">
        <v>0</v>
      </c>
      <c r="H33" s="69">
        <v>0</v>
      </c>
      <c r="I33" s="69">
        <v>0</v>
      </c>
      <c r="J33" s="225">
        <v>890</v>
      </c>
      <c r="K33" s="225">
        <v>754</v>
      </c>
      <c r="L33" s="69">
        <v>1644</v>
      </c>
      <c r="M33" s="227">
        <v>3.7976437976437976</v>
      </c>
    </row>
    <row r="34" spans="1:13" s="66" customFormat="1" ht="13.5" thickBot="1">
      <c r="A34" s="71" t="s">
        <v>31</v>
      </c>
      <c r="B34" s="228">
        <v>0</v>
      </c>
      <c r="C34" s="228">
        <v>0</v>
      </c>
      <c r="D34" s="228">
        <v>23526</v>
      </c>
      <c r="E34" s="228">
        <v>19764</v>
      </c>
      <c r="F34" s="228">
        <v>0</v>
      </c>
      <c r="G34" s="228">
        <v>0</v>
      </c>
      <c r="H34" s="228">
        <v>0</v>
      </c>
      <c r="I34" s="228">
        <v>0</v>
      </c>
      <c r="J34" s="228">
        <v>23526</v>
      </c>
      <c r="K34" s="228">
        <v>19764</v>
      </c>
      <c r="L34" s="228">
        <v>43290</v>
      </c>
      <c r="M34" s="229">
        <v>100</v>
      </c>
    </row>
    <row r="35" spans="1:13" s="66" customFormat="1">
      <c r="A35" s="117" t="s">
        <v>106</v>
      </c>
      <c r="B35" s="117"/>
      <c r="C35" s="117"/>
      <c r="D35" s="230"/>
      <c r="E35" s="230"/>
      <c r="F35" s="230"/>
      <c r="G35" s="230"/>
      <c r="H35" s="230"/>
      <c r="I35" s="230"/>
      <c r="J35" s="230"/>
      <c r="K35" s="230"/>
      <c r="L35" s="230"/>
      <c r="M35" s="231"/>
    </row>
    <row r="36" spans="1:13" s="66" customFormat="1" ht="11.25" customHeight="1">
      <c r="A36" s="68" t="s">
        <v>112</v>
      </c>
      <c r="B36" s="68"/>
      <c r="C36" s="68"/>
      <c r="D36" s="224"/>
      <c r="E36" s="224"/>
      <c r="F36" s="224"/>
      <c r="G36" s="224"/>
      <c r="H36" s="224"/>
      <c r="I36" s="224"/>
      <c r="J36" s="224"/>
      <c r="K36" s="224"/>
      <c r="L36" s="224"/>
      <c r="M36" s="224"/>
    </row>
    <row r="37" spans="1:13" s="66" customFormat="1" ht="11.25" customHeight="1">
      <c r="A37" s="1931" t="s">
        <v>108</v>
      </c>
      <c r="B37" s="1931"/>
      <c r="C37" s="1931"/>
      <c r="D37" s="1931"/>
      <c r="E37" s="1931"/>
      <c r="F37" s="1931"/>
      <c r="G37" s="1931"/>
      <c r="H37" s="1931"/>
      <c r="I37" s="1931"/>
      <c r="J37" s="1931"/>
      <c r="K37" s="1931"/>
      <c r="L37" s="1931"/>
      <c r="M37" s="1931"/>
    </row>
    <row r="38" spans="1:13" ht="13.5" customHeight="1">
      <c r="A38" s="1931"/>
      <c r="B38" s="1931"/>
      <c r="C38" s="1931"/>
      <c r="D38" s="1931"/>
      <c r="E38" s="1931"/>
      <c r="F38" s="1931"/>
      <c r="G38" s="1931"/>
      <c r="H38" s="1931"/>
      <c r="I38" s="1931"/>
      <c r="J38" s="1931"/>
      <c r="K38" s="1931"/>
      <c r="L38" s="1931"/>
      <c r="M38" s="1931"/>
    </row>
  </sheetData>
  <mergeCells count="2">
    <mergeCell ref="A5:A6"/>
    <mergeCell ref="A37:M38"/>
  </mergeCells>
  <printOptions horizontalCentered="1" verticalCentered="1"/>
  <pageMargins left="0.78740157480314965" right="0.78740157480314965" top="0.78740157480314965" bottom="0.78740157480314965" header="0" footer="0"/>
  <pageSetup scale="1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8"/>
  <sheetViews>
    <sheetView zoomScaleNormal="100" workbookViewId="0"/>
  </sheetViews>
  <sheetFormatPr baseColWidth="10" defaultColWidth="11.42578125" defaultRowHeight="12.75"/>
  <cols>
    <col min="1" max="1" width="4.42578125" style="233" customWidth="1"/>
    <col min="2" max="2" width="11.5703125" style="233" customWidth="1"/>
    <col min="3" max="3" width="10.85546875" style="233" customWidth="1"/>
    <col min="4" max="6" width="9.42578125" style="233" customWidth="1"/>
    <col min="7" max="7" width="10.140625" style="233" customWidth="1"/>
    <col min="8" max="256" width="11.42578125" style="233"/>
    <col min="257" max="257" width="4.42578125" style="233" customWidth="1"/>
    <col min="258" max="258" width="11.5703125" style="233" customWidth="1"/>
    <col min="259" max="259" width="10.85546875" style="233" customWidth="1"/>
    <col min="260" max="262" width="9.42578125" style="233" customWidth="1"/>
    <col min="263" max="263" width="10.140625" style="233" customWidth="1"/>
    <col min="264" max="512" width="11.42578125" style="233"/>
    <col min="513" max="513" width="4.42578125" style="233" customWidth="1"/>
    <col min="514" max="514" width="11.5703125" style="233" customWidth="1"/>
    <col min="515" max="515" width="10.85546875" style="233" customWidth="1"/>
    <col min="516" max="518" width="9.42578125" style="233" customWidth="1"/>
    <col min="519" max="519" width="10.140625" style="233" customWidth="1"/>
    <col min="520" max="768" width="11.42578125" style="233"/>
    <col min="769" max="769" width="4.42578125" style="233" customWidth="1"/>
    <col min="770" max="770" width="11.5703125" style="233" customWidth="1"/>
    <col min="771" max="771" width="10.85546875" style="233" customWidth="1"/>
    <col min="772" max="774" width="9.42578125" style="233" customWidth="1"/>
    <col min="775" max="775" width="10.140625" style="233" customWidth="1"/>
    <col min="776" max="1024" width="11.42578125" style="233"/>
    <col min="1025" max="1025" width="4.42578125" style="233" customWidth="1"/>
    <col min="1026" max="1026" width="11.5703125" style="233" customWidth="1"/>
    <col min="1027" max="1027" width="10.85546875" style="233" customWidth="1"/>
    <col min="1028" max="1030" width="9.42578125" style="233" customWidth="1"/>
    <col min="1031" max="1031" width="10.140625" style="233" customWidth="1"/>
    <col min="1032" max="1280" width="11.42578125" style="233"/>
    <col min="1281" max="1281" width="4.42578125" style="233" customWidth="1"/>
    <col min="1282" max="1282" width="11.5703125" style="233" customWidth="1"/>
    <col min="1283" max="1283" width="10.85546875" style="233" customWidth="1"/>
    <col min="1284" max="1286" width="9.42578125" style="233" customWidth="1"/>
    <col min="1287" max="1287" width="10.140625" style="233" customWidth="1"/>
    <col min="1288" max="1536" width="11.42578125" style="233"/>
    <col min="1537" max="1537" width="4.42578125" style="233" customWidth="1"/>
    <col min="1538" max="1538" width="11.5703125" style="233" customWidth="1"/>
    <col min="1539" max="1539" width="10.85546875" style="233" customWidth="1"/>
    <col min="1540" max="1542" width="9.42578125" style="233" customWidth="1"/>
    <col min="1543" max="1543" width="10.140625" style="233" customWidth="1"/>
    <col min="1544" max="1792" width="11.42578125" style="233"/>
    <col min="1793" max="1793" width="4.42578125" style="233" customWidth="1"/>
    <col min="1794" max="1794" width="11.5703125" style="233" customWidth="1"/>
    <col min="1795" max="1795" width="10.85546875" style="233" customWidth="1"/>
    <col min="1796" max="1798" width="9.42578125" style="233" customWidth="1"/>
    <col min="1799" max="1799" width="10.140625" style="233" customWidth="1"/>
    <col min="1800" max="2048" width="11.42578125" style="233"/>
    <col min="2049" max="2049" width="4.42578125" style="233" customWidth="1"/>
    <col min="2050" max="2050" width="11.5703125" style="233" customWidth="1"/>
    <col min="2051" max="2051" width="10.85546875" style="233" customWidth="1"/>
    <col min="2052" max="2054" width="9.42578125" style="233" customWidth="1"/>
    <col min="2055" max="2055" width="10.140625" style="233" customWidth="1"/>
    <col min="2056" max="2304" width="11.42578125" style="233"/>
    <col min="2305" max="2305" width="4.42578125" style="233" customWidth="1"/>
    <col min="2306" max="2306" width="11.5703125" style="233" customWidth="1"/>
    <col min="2307" max="2307" width="10.85546875" style="233" customWidth="1"/>
    <col min="2308" max="2310" width="9.42578125" style="233" customWidth="1"/>
    <col min="2311" max="2311" width="10.140625" style="233" customWidth="1"/>
    <col min="2312" max="2560" width="11.42578125" style="233"/>
    <col min="2561" max="2561" width="4.42578125" style="233" customWidth="1"/>
    <col min="2562" max="2562" width="11.5703125" style="233" customWidth="1"/>
    <col min="2563" max="2563" width="10.85546875" style="233" customWidth="1"/>
    <col min="2564" max="2566" width="9.42578125" style="233" customWidth="1"/>
    <col min="2567" max="2567" width="10.140625" style="233" customWidth="1"/>
    <col min="2568" max="2816" width="11.42578125" style="233"/>
    <col min="2817" max="2817" width="4.42578125" style="233" customWidth="1"/>
    <col min="2818" max="2818" width="11.5703125" style="233" customWidth="1"/>
    <col min="2819" max="2819" width="10.85546875" style="233" customWidth="1"/>
    <col min="2820" max="2822" width="9.42578125" style="233" customWidth="1"/>
    <col min="2823" max="2823" width="10.140625" style="233" customWidth="1"/>
    <col min="2824" max="3072" width="11.42578125" style="233"/>
    <col min="3073" max="3073" width="4.42578125" style="233" customWidth="1"/>
    <col min="3074" max="3074" width="11.5703125" style="233" customWidth="1"/>
    <col min="3075" max="3075" width="10.85546875" style="233" customWidth="1"/>
    <col min="3076" max="3078" width="9.42578125" style="233" customWidth="1"/>
    <col min="3079" max="3079" width="10.140625" style="233" customWidth="1"/>
    <col min="3080" max="3328" width="11.42578125" style="233"/>
    <col min="3329" max="3329" width="4.42578125" style="233" customWidth="1"/>
    <col min="3330" max="3330" width="11.5703125" style="233" customWidth="1"/>
    <col min="3331" max="3331" width="10.85546875" style="233" customWidth="1"/>
    <col min="3332" max="3334" width="9.42578125" style="233" customWidth="1"/>
    <col min="3335" max="3335" width="10.140625" style="233" customWidth="1"/>
    <col min="3336" max="3584" width="11.42578125" style="233"/>
    <col min="3585" max="3585" width="4.42578125" style="233" customWidth="1"/>
    <col min="3586" max="3586" width="11.5703125" style="233" customWidth="1"/>
    <col min="3587" max="3587" width="10.85546875" style="233" customWidth="1"/>
    <col min="3588" max="3590" width="9.42578125" style="233" customWidth="1"/>
    <col min="3591" max="3591" width="10.140625" style="233" customWidth="1"/>
    <col min="3592" max="3840" width="11.42578125" style="233"/>
    <col min="3841" max="3841" width="4.42578125" style="233" customWidth="1"/>
    <col min="3842" max="3842" width="11.5703125" style="233" customWidth="1"/>
    <col min="3843" max="3843" width="10.85546875" style="233" customWidth="1"/>
    <col min="3844" max="3846" width="9.42578125" style="233" customWidth="1"/>
    <col min="3847" max="3847" width="10.140625" style="233" customWidth="1"/>
    <col min="3848" max="4096" width="11.42578125" style="233"/>
    <col min="4097" max="4097" width="4.42578125" style="233" customWidth="1"/>
    <col min="4098" max="4098" width="11.5703125" style="233" customWidth="1"/>
    <col min="4099" max="4099" width="10.85546875" style="233" customWidth="1"/>
    <col min="4100" max="4102" width="9.42578125" style="233" customWidth="1"/>
    <col min="4103" max="4103" width="10.140625" style="233" customWidth="1"/>
    <col min="4104" max="4352" width="11.42578125" style="233"/>
    <col min="4353" max="4353" width="4.42578125" style="233" customWidth="1"/>
    <col min="4354" max="4354" width="11.5703125" style="233" customWidth="1"/>
    <col min="4355" max="4355" width="10.85546875" style="233" customWidth="1"/>
    <col min="4356" max="4358" width="9.42578125" style="233" customWidth="1"/>
    <col min="4359" max="4359" width="10.140625" style="233" customWidth="1"/>
    <col min="4360" max="4608" width="11.42578125" style="233"/>
    <col min="4609" max="4609" width="4.42578125" style="233" customWidth="1"/>
    <col min="4610" max="4610" width="11.5703125" style="233" customWidth="1"/>
    <col min="4611" max="4611" width="10.85546875" style="233" customWidth="1"/>
    <col min="4612" max="4614" width="9.42578125" style="233" customWidth="1"/>
    <col min="4615" max="4615" width="10.140625" style="233" customWidth="1"/>
    <col min="4616" max="4864" width="11.42578125" style="233"/>
    <col min="4865" max="4865" width="4.42578125" style="233" customWidth="1"/>
    <col min="4866" max="4866" width="11.5703125" style="233" customWidth="1"/>
    <col min="4867" max="4867" width="10.85546875" style="233" customWidth="1"/>
    <col min="4868" max="4870" width="9.42578125" style="233" customWidth="1"/>
    <col min="4871" max="4871" width="10.140625" style="233" customWidth="1"/>
    <col min="4872" max="5120" width="11.42578125" style="233"/>
    <col min="5121" max="5121" width="4.42578125" style="233" customWidth="1"/>
    <col min="5122" max="5122" width="11.5703125" style="233" customWidth="1"/>
    <col min="5123" max="5123" width="10.85546875" style="233" customWidth="1"/>
    <col min="5124" max="5126" width="9.42578125" style="233" customWidth="1"/>
    <col min="5127" max="5127" width="10.140625" style="233" customWidth="1"/>
    <col min="5128" max="5376" width="11.42578125" style="233"/>
    <col min="5377" max="5377" width="4.42578125" style="233" customWidth="1"/>
    <col min="5378" max="5378" width="11.5703125" style="233" customWidth="1"/>
    <col min="5379" max="5379" width="10.85546875" style="233" customWidth="1"/>
    <col min="5380" max="5382" width="9.42578125" style="233" customWidth="1"/>
    <col min="5383" max="5383" width="10.140625" style="233" customWidth="1"/>
    <col min="5384" max="5632" width="11.42578125" style="233"/>
    <col min="5633" max="5633" width="4.42578125" style="233" customWidth="1"/>
    <col min="5634" max="5634" width="11.5703125" style="233" customWidth="1"/>
    <col min="5635" max="5635" width="10.85546875" style="233" customWidth="1"/>
    <col min="5636" max="5638" width="9.42578125" style="233" customWidth="1"/>
    <col min="5639" max="5639" width="10.140625" style="233" customWidth="1"/>
    <col min="5640" max="5888" width="11.42578125" style="233"/>
    <col min="5889" max="5889" width="4.42578125" style="233" customWidth="1"/>
    <col min="5890" max="5890" width="11.5703125" style="233" customWidth="1"/>
    <col min="5891" max="5891" width="10.85546875" style="233" customWidth="1"/>
    <col min="5892" max="5894" width="9.42578125" style="233" customWidth="1"/>
    <col min="5895" max="5895" width="10.140625" style="233" customWidth="1"/>
    <col min="5896" max="6144" width="11.42578125" style="233"/>
    <col min="6145" max="6145" width="4.42578125" style="233" customWidth="1"/>
    <col min="6146" max="6146" width="11.5703125" style="233" customWidth="1"/>
    <col min="6147" max="6147" width="10.85546875" style="233" customWidth="1"/>
    <col min="6148" max="6150" width="9.42578125" style="233" customWidth="1"/>
    <col min="6151" max="6151" width="10.140625" style="233" customWidth="1"/>
    <col min="6152" max="6400" width="11.42578125" style="233"/>
    <col min="6401" max="6401" width="4.42578125" style="233" customWidth="1"/>
    <col min="6402" max="6402" width="11.5703125" style="233" customWidth="1"/>
    <col min="6403" max="6403" width="10.85546875" style="233" customWidth="1"/>
    <col min="6404" max="6406" width="9.42578125" style="233" customWidth="1"/>
    <col min="6407" max="6407" width="10.140625" style="233" customWidth="1"/>
    <col min="6408" max="6656" width="11.42578125" style="233"/>
    <col min="6657" max="6657" width="4.42578125" style="233" customWidth="1"/>
    <col min="6658" max="6658" width="11.5703125" style="233" customWidth="1"/>
    <col min="6659" max="6659" width="10.85546875" style="233" customWidth="1"/>
    <col min="6660" max="6662" width="9.42578125" style="233" customWidth="1"/>
    <col min="6663" max="6663" width="10.140625" style="233" customWidth="1"/>
    <col min="6664" max="6912" width="11.42578125" style="233"/>
    <col min="6913" max="6913" width="4.42578125" style="233" customWidth="1"/>
    <col min="6914" max="6914" width="11.5703125" style="233" customWidth="1"/>
    <col min="6915" max="6915" width="10.85546875" style="233" customWidth="1"/>
    <col min="6916" max="6918" width="9.42578125" style="233" customWidth="1"/>
    <col min="6919" max="6919" width="10.140625" style="233" customWidth="1"/>
    <col min="6920" max="7168" width="11.42578125" style="233"/>
    <col min="7169" max="7169" width="4.42578125" style="233" customWidth="1"/>
    <col min="7170" max="7170" width="11.5703125" style="233" customWidth="1"/>
    <col min="7171" max="7171" width="10.85546875" style="233" customWidth="1"/>
    <col min="7172" max="7174" width="9.42578125" style="233" customWidth="1"/>
    <col min="7175" max="7175" width="10.140625" style="233" customWidth="1"/>
    <col min="7176" max="7424" width="11.42578125" style="233"/>
    <col min="7425" max="7425" width="4.42578125" style="233" customWidth="1"/>
    <col min="7426" max="7426" width="11.5703125" style="233" customWidth="1"/>
    <col min="7427" max="7427" width="10.85546875" style="233" customWidth="1"/>
    <col min="7428" max="7430" width="9.42578125" style="233" customWidth="1"/>
    <col min="7431" max="7431" width="10.140625" style="233" customWidth="1"/>
    <col min="7432" max="7680" width="11.42578125" style="233"/>
    <col min="7681" max="7681" width="4.42578125" style="233" customWidth="1"/>
    <col min="7682" max="7682" width="11.5703125" style="233" customWidth="1"/>
    <col min="7683" max="7683" width="10.85546875" style="233" customWidth="1"/>
    <col min="7684" max="7686" width="9.42578125" style="233" customWidth="1"/>
    <col min="7687" max="7687" width="10.140625" style="233" customWidth="1"/>
    <col min="7688" max="7936" width="11.42578125" style="233"/>
    <col min="7937" max="7937" width="4.42578125" style="233" customWidth="1"/>
    <col min="7938" max="7938" width="11.5703125" style="233" customWidth="1"/>
    <col min="7939" max="7939" width="10.85546875" style="233" customWidth="1"/>
    <col min="7940" max="7942" width="9.42578125" style="233" customWidth="1"/>
    <col min="7943" max="7943" width="10.140625" style="233" customWidth="1"/>
    <col min="7944" max="8192" width="11.42578125" style="233"/>
    <col min="8193" max="8193" width="4.42578125" style="233" customWidth="1"/>
    <col min="8194" max="8194" width="11.5703125" style="233" customWidth="1"/>
    <col min="8195" max="8195" width="10.85546875" style="233" customWidth="1"/>
    <col min="8196" max="8198" width="9.42578125" style="233" customWidth="1"/>
    <col min="8199" max="8199" width="10.140625" style="233" customWidth="1"/>
    <col min="8200" max="8448" width="11.42578125" style="233"/>
    <col min="8449" max="8449" width="4.42578125" style="233" customWidth="1"/>
    <col min="8450" max="8450" width="11.5703125" style="233" customWidth="1"/>
    <col min="8451" max="8451" width="10.85546875" style="233" customWidth="1"/>
    <col min="8452" max="8454" width="9.42578125" style="233" customWidth="1"/>
    <col min="8455" max="8455" width="10.140625" style="233" customWidth="1"/>
    <col min="8456" max="8704" width="11.42578125" style="233"/>
    <col min="8705" max="8705" width="4.42578125" style="233" customWidth="1"/>
    <col min="8706" max="8706" width="11.5703125" style="233" customWidth="1"/>
    <col min="8707" max="8707" width="10.85546875" style="233" customWidth="1"/>
    <col min="8708" max="8710" width="9.42578125" style="233" customWidth="1"/>
    <col min="8711" max="8711" width="10.140625" style="233" customWidth="1"/>
    <col min="8712" max="8960" width="11.42578125" style="233"/>
    <col min="8961" max="8961" width="4.42578125" style="233" customWidth="1"/>
    <col min="8962" max="8962" width="11.5703125" style="233" customWidth="1"/>
    <col min="8963" max="8963" width="10.85546875" style="233" customWidth="1"/>
    <col min="8964" max="8966" width="9.42578125" style="233" customWidth="1"/>
    <col min="8967" max="8967" width="10.140625" style="233" customWidth="1"/>
    <col min="8968" max="9216" width="11.42578125" style="233"/>
    <col min="9217" max="9217" width="4.42578125" style="233" customWidth="1"/>
    <col min="9218" max="9218" width="11.5703125" style="233" customWidth="1"/>
    <col min="9219" max="9219" width="10.85546875" style="233" customWidth="1"/>
    <col min="9220" max="9222" width="9.42578125" style="233" customWidth="1"/>
    <col min="9223" max="9223" width="10.140625" style="233" customWidth="1"/>
    <col min="9224" max="9472" width="11.42578125" style="233"/>
    <col min="9473" max="9473" width="4.42578125" style="233" customWidth="1"/>
    <col min="9474" max="9474" width="11.5703125" style="233" customWidth="1"/>
    <col min="9475" max="9475" width="10.85546875" style="233" customWidth="1"/>
    <col min="9476" max="9478" width="9.42578125" style="233" customWidth="1"/>
    <col min="9479" max="9479" width="10.140625" style="233" customWidth="1"/>
    <col min="9480" max="9728" width="11.42578125" style="233"/>
    <col min="9729" max="9729" width="4.42578125" style="233" customWidth="1"/>
    <col min="9730" max="9730" width="11.5703125" style="233" customWidth="1"/>
    <col min="9731" max="9731" width="10.85546875" style="233" customWidth="1"/>
    <col min="9732" max="9734" width="9.42578125" style="233" customWidth="1"/>
    <col min="9735" max="9735" width="10.140625" style="233" customWidth="1"/>
    <col min="9736" max="9984" width="11.42578125" style="233"/>
    <col min="9985" max="9985" width="4.42578125" style="233" customWidth="1"/>
    <col min="9986" max="9986" width="11.5703125" style="233" customWidth="1"/>
    <col min="9987" max="9987" width="10.85546875" style="233" customWidth="1"/>
    <col min="9988" max="9990" width="9.42578125" style="233" customWidth="1"/>
    <col min="9991" max="9991" width="10.140625" style="233" customWidth="1"/>
    <col min="9992" max="10240" width="11.42578125" style="233"/>
    <col min="10241" max="10241" width="4.42578125" style="233" customWidth="1"/>
    <col min="10242" max="10242" width="11.5703125" style="233" customWidth="1"/>
    <col min="10243" max="10243" width="10.85546875" style="233" customWidth="1"/>
    <col min="10244" max="10246" width="9.42578125" style="233" customWidth="1"/>
    <col min="10247" max="10247" width="10.140625" style="233" customWidth="1"/>
    <col min="10248" max="10496" width="11.42578125" style="233"/>
    <col min="10497" max="10497" width="4.42578125" style="233" customWidth="1"/>
    <col min="10498" max="10498" width="11.5703125" style="233" customWidth="1"/>
    <col min="10499" max="10499" width="10.85546875" style="233" customWidth="1"/>
    <col min="10500" max="10502" width="9.42578125" style="233" customWidth="1"/>
    <col min="10503" max="10503" width="10.140625" style="233" customWidth="1"/>
    <col min="10504" max="10752" width="11.42578125" style="233"/>
    <col min="10753" max="10753" width="4.42578125" style="233" customWidth="1"/>
    <col min="10754" max="10754" width="11.5703125" style="233" customWidth="1"/>
    <col min="10755" max="10755" width="10.85546875" style="233" customWidth="1"/>
    <col min="10756" max="10758" width="9.42578125" style="233" customWidth="1"/>
    <col min="10759" max="10759" width="10.140625" style="233" customWidth="1"/>
    <col min="10760" max="11008" width="11.42578125" style="233"/>
    <col min="11009" max="11009" width="4.42578125" style="233" customWidth="1"/>
    <col min="11010" max="11010" width="11.5703125" style="233" customWidth="1"/>
    <col min="11011" max="11011" width="10.85546875" style="233" customWidth="1"/>
    <col min="11012" max="11014" width="9.42578125" style="233" customWidth="1"/>
    <col min="11015" max="11015" width="10.140625" style="233" customWidth="1"/>
    <col min="11016" max="11264" width="11.42578125" style="233"/>
    <col min="11265" max="11265" width="4.42578125" style="233" customWidth="1"/>
    <col min="11266" max="11266" width="11.5703125" style="233" customWidth="1"/>
    <col min="11267" max="11267" width="10.85546875" style="233" customWidth="1"/>
    <col min="11268" max="11270" width="9.42578125" style="233" customWidth="1"/>
    <col min="11271" max="11271" width="10.140625" style="233" customWidth="1"/>
    <col min="11272" max="11520" width="11.42578125" style="233"/>
    <col min="11521" max="11521" width="4.42578125" style="233" customWidth="1"/>
    <col min="11522" max="11522" width="11.5703125" style="233" customWidth="1"/>
    <col min="11523" max="11523" width="10.85546875" style="233" customWidth="1"/>
    <col min="11524" max="11526" width="9.42578125" style="233" customWidth="1"/>
    <col min="11527" max="11527" width="10.140625" style="233" customWidth="1"/>
    <col min="11528" max="11776" width="11.42578125" style="233"/>
    <col min="11777" max="11777" width="4.42578125" style="233" customWidth="1"/>
    <col min="11778" max="11778" width="11.5703125" style="233" customWidth="1"/>
    <col min="11779" max="11779" width="10.85546875" style="233" customWidth="1"/>
    <col min="11780" max="11782" width="9.42578125" style="233" customWidth="1"/>
    <col min="11783" max="11783" width="10.140625" style="233" customWidth="1"/>
    <col min="11784" max="12032" width="11.42578125" style="233"/>
    <col min="12033" max="12033" width="4.42578125" style="233" customWidth="1"/>
    <col min="12034" max="12034" width="11.5703125" style="233" customWidth="1"/>
    <col min="12035" max="12035" width="10.85546875" style="233" customWidth="1"/>
    <col min="12036" max="12038" width="9.42578125" style="233" customWidth="1"/>
    <col min="12039" max="12039" width="10.140625" style="233" customWidth="1"/>
    <col min="12040" max="12288" width="11.42578125" style="233"/>
    <col min="12289" max="12289" width="4.42578125" style="233" customWidth="1"/>
    <col min="12290" max="12290" width="11.5703125" style="233" customWidth="1"/>
    <col min="12291" max="12291" width="10.85546875" style="233" customWidth="1"/>
    <col min="12292" max="12294" width="9.42578125" style="233" customWidth="1"/>
    <col min="12295" max="12295" width="10.140625" style="233" customWidth="1"/>
    <col min="12296" max="12544" width="11.42578125" style="233"/>
    <col min="12545" max="12545" width="4.42578125" style="233" customWidth="1"/>
    <col min="12546" max="12546" width="11.5703125" style="233" customWidth="1"/>
    <col min="12547" max="12547" width="10.85546875" style="233" customWidth="1"/>
    <col min="12548" max="12550" width="9.42578125" style="233" customWidth="1"/>
    <col min="12551" max="12551" width="10.140625" style="233" customWidth="1"/>
    <col min="12552" max="12800" width="11.42578125" style="233"/>
    <col min="12801" max="12801" width="4.42578125" style="233" customWidth="1"/>
    <col min="12802" max="12802" width="11.5703125" style="233" customWidth="1"/>
    <col min="12803" max="12803" width="10.85546875" style="233" customWidth="1"/>
    <col min="12804" max="12806" width="9.42578125" style="233" customWidth="1"/>
    <col min="12807" max="12807" width="10.140625" style="233" customWidth="1"/>
    <col min="12808" max="13056" width="11.42578125" style="233"/>
    <col min="13057" max="13057" width="4.42578125" style="233" customWidth="1"/>
    <col min="13058" max="13058" width="11.5703125" style="233" customWidth="1"/>
    <col min="13059" max="13059" width="10.85546875" style="233" customWidth="1"/>
    <col min="13060" max="13062" width="9.42578125" style="233" customWidth="1"/>
    <col min="13063" max="13063" width="10.140625" style="233" customWidth="1"/>
    <col min="13064" max="13312" width="11.42578125" style="233"/>
    <col min="13313" max="13313" width="4.42578125" style="233" customWidth="1"/>
    <col min="13314" max="13314" width="11.5703125" style="233" customWidth="1"/>
    <col min="13315" max="13315" width="10.85546875" style="233" customWidth="1"/>
    <col min="13316" max="13318" width="9.42578125" style="233" customWidth="1"/>
    <col min="13319" max="13319" width="10.140625" style="233" customWidth="1"/>
    <col min="13320" max="13568" width="11.42578125" style="233"/>
    <col min="13569" max="13569" width="4.42578125" style="233" customWidth="1"/>
    <col min="13570" max="13570" width="11.5703125" style="233" customWidth="1"/>
    <col min="13571" max="13571" width="10.85546875" style="233" customWidth="1"/>
    <col min="13572" max="13574" width="9.42578125" style="233" customWidth="1"/>
    <col min="13575" max="13575" width="10.140625" style="233" customWidth="1"/>
    <col min="13576" max="13824" width="11.42578125" style="233"/>
    <col min="13825" max="13825" width="4.42578125" style="233" customWidth="1"/>
    <col min="13826" max="13826" width="11.5703125" style="233" customWidth="1"/>
    <col min="13827" max="13827" width="10.85546875" style="233" customWidth="1"/>
    <col min="13828" max="13830" width="9.42578125" style="233" customWidth="1"/>
    <col min="13831" max="13831" width="10.140625" style="233" customWidth="1"/>
    <col min="13832" max="14080" width="11.42578125" style="233"/>
    <col min="14081" max="14081" width="4.42578125" style="233" customWidth="1"/>
    <col min="14082" max="14082" width="11.5703125" style="233" customWidth="1"/>
    <col min="14083" max="14083" width="10.85546875" style="233" customWidth="1"/>
    <col min="14084" max="14086" width="9.42578125" style="233" customWidth="1"/>
    <col min="14087" max="14087" width="10.140625" style="233" customWidth="1"/>
    <col min="14088" max="14336" width="11.42578125" style="233"/>
    <col min="14337" max="14337" width="4.42578125" style="233" customWidth="1"/>
    <col min="14338" max="14338" width="11.5703125" style="233" customWidth="1"/>
    <col min="14339" max="14339" width="10.85546875" style="233" customWidth="1"/>
    <col min="14340" max="14342" width="9.42578125" style="233" customWidth="1"/>
    <col min="14343" max="14343" width="10.140625" style="233" customWidth="1"/>
    <col min="14344" max="14592" width="11.42578125" style="233"/>
    <col min="14593" max="14593" width="4.42578125" style="233" customWidth="1"/>
    <col min="14594" max="14594" width="11.5703125" style="233" customWidth="1"/>
    <col min="14595" max="14595" width="10.85546875" style="233" customWidth="1"/>
    <col min="14596" max="14598" width="9.42578125" style="233" customWidth="1"/>
    <col min="14599" max="14599" width="10.140625" style="233" customWidth="1"/>
    <col min="14600" max="14848" width="11.42578125" style="233"/>
    <col min="14849" max="14849" width="4.42578125" style="233" customWidth="1"/>
    <col min="14850" max="14850" width="11.5703125" style="233" customWidth="1"/>
    <col min="14851" max="14851" width="10.85546875" style="233" customWidth="1"/>
    <col min="14852" max="14854" width="9.42578125" style="233" customWidth="1"/>
    <col min="14855" max="14855" width="10.140625" style="233" customWidth="1"/>
    <col min="14856" max="15104" width="11.42578125" style="233"/>
    <col min="15105" max="15105" width="4.42578125" style="233" customWidth="1"/>
    <col min="15106" max="15106" width="11.5703125" style="233" customWidth="1"/>
    <col min="15107" max="15107" width="10.85546875" style="233" customWidth="1"/>
    <col min="15108" max="15110" width="9.42578125" style="233" customWidth="1"/>
    <col min="15111" max="15111" width="10.140625" style="233" customWidth="1"/>
    <col min="15112" max="15360" width="11.42578125" style="233"/>
    <col min="15361" max="15361" width="4.42578125" style="233" customWidth="1"/>
    <col min="15362" max="15362" width="11.5703125" style="233" customWidth="1"/>
    <col min="15363" max="15363" width="10.85546875" style="233" customWidth="1"/>
    <col min="15364" max="15366" width="9.42578125" style="233" customWidth="1"/>
    <col min="15367" max="15367" width="10.140625" style="233" customWidth="1"/>
    <col min="15368" max="15616" width="11.42578125" style="233"/>
    <col min="15617" max="15617" width="4.42578125" style="233" customWidth="1"/>
    <col min="15618" max="15618" width="11.5703125" style="233" customWidth="1"/>
    <col min="15619" max="15619" width="10.85546875" style="233" customWidth="1"/>
    <col min="15620" max="15622" width="9.42578125" style="233" customWidth="1"/>
    <col min="15623" max="15623" width="10.140625" style="233" customWidth="1"/>
    <col min="15624" max="15872" width="11.42578125" style="233"/>
    <col min="15873" max="15873" width="4.42578125" style="233" customWidth="1"/>
    <col min="15874" max="15874" width="11.5703125" style="233" customWidth="1"/>
    <col min="15875" max="15875" width="10.85546875" style="233" customWidth="1"/>
    <col min="15876" max="15878" width="9.42578125" style="233" customWidth="1"/>
    <col min="15879" max="15879" width="10.140625" style="233" customWidth="1"/>
    <col min="15880" max="16128" width="11.42578125" style="233"/>
    <col min="16129" max="16129" width="4.42578125" style="233" customWidth="1"/>
    <col min="16130" max="16130" width="11.5703125" style="233" customWidth="1"/>
    <col min="16131" max="16131" width="10.85546875" style="233" customWidth="1"/>
    <col min="16132" max="16134" width="9.42578125" style="233" customWidth="1"/>
    <col min="16135" max="16135" width="10.140625" style="233" customWidth="1"/>
    <col min="16136" max="16384" width="11.42578125" style="233"/>
  </cols>
  <sheetData>
    <row r="1" spans="1:7" ht="16.5" customHeight="1">
      <c r="A1" s="1"/>
      <c r="B1" s="232"/>
    </row>
    <row r="2" spans="1:7" ht="62.25" customHeight="1">
      <c r="A2" s="1934" t="s">
        <v>113</v>
      </c>
      <c r="B2" s="1934"/>
      <c r="C2" s="1934"/>
      <c r="D2" s="1934"/>
      <c r="E2" s="1934"/>
      <c r="F2" s="1934"/>
      <c r="G2" s="1934"/>
    </row>
    <row r="3" spans="1:7" ht="16.5">
      <c r="A3" s="1924">
        <v>45077</v>
      </c>
      <c r="B3" s="1924"/>
      <c r="C3" s="1924"/>
      <c r="D3" s="1924"/>
      <c r="E3" s="1924"/>
      <c r="F3" s="1924"/>
      <c r="G3" s="1924"/>
    </row>
    <row r="4" spans="1:7" ht="3" customHeight="1" thickBot="1">
      <c r="A4" s="87"/>
      <c r="B4" s="186"/>
      <c r="C4" s="186"/>
      <c r="D4" s="186"/>
      <c r="E4" s="186"/>
      <c r="F4" s="186"/>
      <c r="G4" s="186"/>
    </row>
    <row r="5" spans="1:7" s="235" customFormat="1" ht="16.5" customHeight="1">
      <c r="A5" s="1935" t="s">
        <v>114</v>
      </c>
      <c r="B5" s="1936"/>
      <c r="C5" s="234" t="s">
        <v>115</v>
      </c>
      <c r="D5" s="234"/>
      <c r="E5" s="234"/>
      <c r="F5" s="234"/>
      <c r="G5" s="1938" t="s">
        <v>31</v>
      </c>
    </row>
    <row r="6" spans="1:7" s="235" customFormat="1" ht="16.5" customHeight="1">
      <c r="A6" s="1937"/>
      <c r="B6" s="1937"/>
      <c r="C6" s="236" t="s">
        <v>17</v>
      </c>
      <c r="D6" s="236" t="s">
        <v>20</v>
      </c>
      <c r="E6" s="236" t="s">
        <v>21</v>
      </c>
      <c r="F6" s="236" t="s">
        <v>22</v>
      </c>
      <c r="G6" s="1912"/>
    </row>
    <row r="7" spans="1:7" s="235" customFormat="1" ht="16.5" customHeight="1">
      <c r="A7" s="237" t="s">
        <v>17</v>
      </c>
      <c r="B7" s="26"/>
      <c r="C7" s="26"/>
      <c r="D7" s="238"/>
      <c r="E7" s="238"/>
      <c r="F7" s="238"/>
      <c r="G7" s="238"/>
    </row>
    <row r="8" spans="1:7" s="235" customFormat="1" ht="16.5" customHeight="1">
      <c r="A8" s="239"/>
      <c r="B8" s="31" t="s">
        <v>116</v>
      </c>
      <c r="C8" s="240">
        <v>0</v>
      </c>
      <c r="D8" s="240">
        <v>389</v>
      </c>
      <c r="E8" s="240">
        <v>465</v>
      </c>
      <c r="F8" s="240">
        <v>155</v>
      </c>
      <c r="G8" s="240">
        <v>1009</v>
      </c>
    </row>
    <row r="9" spans="1:7" s="235" customFormat="1" ht="16.5" customHeight="1">
      <c r="A9" s="239"/>
      <c r="B9" s="31" t="s">
        <v>117</v>
      </c>
      <c r="C9" s="240">
        <v>0</v>
      </c>
      <c r="D9" s="240">
        <v>0</v>
      </c>
      <c r="E9" s="240">
        <v>0</v>
      </c>
      <c r="F9" s="240">
        <v>0</v>
      </c>
      <c r="G9" s="240">
        <v>0</v>
      </c>
    </row>
    <row r="10" spans="1:7" s="235" customFormat="1" ht="16.5" customHeight="1">
      <c r="A10" s="239"/>
      <c r="B10" s="35" t="s">
        <v>118</v>
      </c>
      <c r="C10" s="241">
        <v>0</v>
      </c>
      <c r="D10" s="241">
        <v>389</v>
      </c>
      <c r="E10" s="241">
        <v>465</v>
      </c>
      <c r="F10" s="241">
        <v>155</v>
      </c>
      <c r="G10" s="241">
        <v>1009</v>
      </c>
    </row>
    <row r="11" spans="1:7" s="235" customFormat="1" ht="15" customHeight="1">
      <c r="A11" s="237" t="s">
        <v>20</v>
      </c>
      <c r="B11" s="31"/>
      <c r="C11" s="242"/>
      <c r="D11" s="242"/>
      <c r="E11" s="242"/>
      <c r="F11" s="242"/>
      <c r="G11" s="242"/>
    </row>
    <row r="12" spans="1:7" s="235" customFormat="1" ht="15" customHeight="1">
      <c r="A12" s="243"/>
      <c r="B12" s="31" t="s">
        <v>116</v>
      </c>
      <c r="C12" s="240">
        <v>346</v>
      </c>
      <c r="D12" s="240">
        <v>0</v>
      </c>
      <c r="E12" s="240">
        <v>663</v>
      </c>
      <c r="F12" s="240">
        <v>189</v>
      </c>
      <c r="G12" s="240">
        <v>1198</v>
      </c>
    </row>
    <row r="13" spans="1:7" s="235" customFormat="1" ht="15" customHeight="1">
      <c r="A13" s="237"/>
      <c r="B13" s="31" t="s">
        <v>117</v>
      </c>
      <c r="C13" s="240">
        <v>1</v>
      </c>
      <c r="D13" s="240">
        <v>0</v>
      </c>
      <c r="E13" s="240">
        <v>0</v>
      </c>
      <c r="F13" s="240">
        <v>1</v>
      </c>
      <c r="G13" s="240">
        <v>2</v>
      </c>
    </row>
    <row r="14" spans="1:7" s="235" customFormat="1" ht="15" customHeight="1">
      <c r="A14" s="244"/>
      <c r="B14" s="35" t="s">
        <v>118</v>
      </c>
      <c r="C14" s="241">
        <v>345</v>
      </c>
      <c r="D14" s="241">
        <v>0</v>
      </c>
      <c r="E14" s="241">
        <v>663</v>
      </c>
      <c r="F14" s="241">
        <v>188</v>
      </c>
      <c r="G14" s="241">
        <v>1196</v>
      </c>
    </row>
    <row r="15" spans="1:7" s="235" customFormat="1" ht="15" customHeight="1">
      <c r="A15" s="237" t="s">
        <v>27</v>
      </c>
      <c r="B15" s="31"/>
      <c r="C15" s="242"/>
      <c r="D15" s="242"/>
      <c r="E15" s="242"/>
      <c r="F15" s="242"/>
      <c r="G15" s="242"/>
    </row>
    <row r="16" spans="1:7" s="235" customFormat="1" ht="15" customHeight="1">
      <c r="A16" s="237"/>
      <c r="B16" s="31" t="s">
        <v>116</v>
      </c>
      <c r="C16" s="240">
        <v>515</v>
      </c>
      <c r="D16" s="240">
        <v>541</v>
      </c>
      <c r="E16" s="240">
        <v>0</v>
      </c>
      <c r="F16" s="240">
        <v>342</v>
      </c>
      <c r="G16" s="240">
        <v>1398</v>
      </c>
    </row>
    <row r="17" spans="1:7" s="235" customFormat="1" ht="15" customHeight="1">
      <c r="A17" s="237"/>
      <c r="B17" s="31" t="s">
        <v>117</v>
      </c>
      <c r="C17" s="240">
        <v>1</v>
      </c>
      <c r="D17" s="240">
        <v>1</v>
      </c>
      <c r="E17" s="240">
        <v>0</v>
      </c>
      <c r="F17" s="240">
        <v>0</v>
      </c>
      <c r="G17" s="240">
        <v>2</v>
      </c>
    </row>
    <row r="18" spans="1:7" s="235" customFormat="1" ht="15" customHeight="1">
      <c r="A18" s="244"/>
      <c r="B18" s="35" t="s">
        <v>118</v>
      </c>
      <c r="C18" s="241">
        <v>514</v>
      </c>
      <c r="D18" s="241">
        <v>540</v>
      </c>
      <c r="E18" s="241">
        <v>0</v>
      </c>
      <c r="F18" s="241">
        <v>342</v>
      </c>
      <c r="G18" s="241">
        <v>1396</v>
      </c>
    </row>
    <row r="19" spans="1:7" s="235" customFormat="1" ht="15" customHeight="1">
      <c r="A19" s="237" t="s">
        <v>22</v>
      </c>
      <c r="B19" s="31"/>
      <c r="C19" s="242"/>
      <c r="D19" s="242"/>
      <c r="E19" s="242"/>
      <c r="F19" s="242"/>
      <c r="G19" s="242"/>
    </row>
    <row r="20" spans="1:7" s="235" customFormat="1" ht="15" customHeight="1">
      <c r="A20" s="243"/>
      <c r="B20" s="31" t="s">
        <v>116</v>
      </c>
      <c r="C20" s="240">
        <v>365</v>
      </c>
      <c r="D20" s="240">
        <v>334</v>
      </c>
      <c r="E20" s="240">
        <v>564</v>
      </c>
      <c r="F20" s="240">
        <v>0</v>
      </c>
      <c r="G20" s="240">
        <v>1263</v>
      </c>
    </row>
    <row r="21" spans="1:7" s="235" customFormat="1" ht="15" customHeight="1">
      <c r="A21" s="237"/>
      <c r="B21" s="31" t="s">
        <v>117</v>
      </c>
      <c r="C21" s="240">
        <v>0</v>
      </c>
      <c r="D21" s="240">
        <v>0</v>
      </c>
      <c r="E21" s="240">
        <v>0</v>
      </c>
      <c r="F21" s="240">
        <v>0</v>
      </c>
      <c r="G21" s="240">
        <v>0</v>
      </c>
    </row>
    <row r="22" spans="1:7" s="235" customFormat="1" ht="15" customHeight="1">
      <c r="A22" s="244"/>
      <c r="B22" s="35" t="s">
        <v>118</v>
      </c>
      <c r="C22" s="241">
        <v>365</v>
      </c>
      <c r="D22" s="241">
        <v>334</v>
      </c>
      <c r="E22" s="241">
        <v>564</v>
      </c>
      <c r="F22" s="241">
        <v>0</v>
      </c>
      <c r="G22" s="241">
        <v>1263</v>
      </c>
    </row>
    <row r="23" spans="1:7" s="235" customFormat="1" ht="15" customHeight="1">
      <c r="A23" s="237" t="s">
        <v>31</v>
      </c>
      <c r="B23" s="31"/>
      <c r="C23" s="31"/>
      <c r="D23" s="32"/>
      <c r="E23" s="32"/>
      <c r="F23" s="32"/>
      <c r="G23" s="245"/>
    </row>
    <row r="24" spans="1:7" s="235" customFormat="1" ht="15" customHeight="1">
      <c r="A24" s="68"/>
      <c r="B24" s="38" t="s">
        <v>116</v>
      </c>
      <c r="C24" s="240">
        <v>1226</v>
      </c>
      <c r="D24" s="240">
        <v>1264</v>
      </c>
      <c r="E24" s="240">
        <v>1692</v>
      </c>
      <c r="F24" s="240">
        <v>686</v>
      </c>
      <c r="G24" s="240">
        <v>4868</v>
      </c>
    </row>
    <row r="25" spans="1:7" s="235" customFormat="1" ht="15" customHeight="1">
      <c r="A25" s="196"/>
      <c r="B25" s="38" t="s">
        <v>117</v>
      </c>
      <c r="C25" s="240">
        <v>2</v>
      </c>
      <c r="D25" s="240">
        <v>1</v>
      </c>
      <c r="E25" s="240">
        <v>0</v>
      </c>
      <c r="F25" s="240">
        <v>1</v>
      </c>
      <c r="G25" s="240">
        <v>4</v>
      </c>
    </row>
    <row r="26" spans="1:7" s="235" customFormat="1" ht="15" customHeight="1">
      <c r="A26" s="196"/>
      <c r="B26" s="38" t="s">
        <v>118</v>
      </c>
      <c r="C26" s="241">
        <v>1224</v>
      </c>
      <c r="D26" s="241">
        <v>1263</v>
      </c>
      <c r="E26" s="241">
        <v>1692</v>
      </c>
      <c r="F26" s="241">
        <v>685</v>
      </c>
      <c r="G26" s="241">
        <v>4864</v>
      </c>
    </row>
    <row r="27" spans="1:7" s="235" customFormat="1" ht="3" customHeight="1" thickBot="1">
      <c r="A27" s="199"/>
      <c r="B27" s="246"/>
      <c r="C27" s="246"/>
      <c r="D27" s="246"/>
      <c r="E27" s="246"/>
      <c r="F27" s="246"/>
      <c r="G27" s="246"/>
    </row>
    <row r="28" spans="1:7" s="235" customFormat="1" ht="24.75" customHeight="1">
      <c r="A28" s="1939" t="s">
        <v>119</v>
      </c>
      <c r="B28" s="1940"/>
      <c r="C28" s="1940"/>
      <c r="D28" s="1940"/>
      <c r="E28" s="1940"/>
      <c r="F28" s="1940"/>
      <c r="G28" s="1940"/>
    </row>
  </sheetData>
  <mergeCells count="5">
    <mergeCell ref="A2:G2"/>
    <mergeCell ref="A3:G3"/>
    <mergeCell ref="A5:B6"/>
    <mergeCell ref="G5:G6"/>
    <mergeCell ref="A28:G28"/>
  </mergeCells>
  <printOptions horizontalCentered="1" verticalCentered="1"/>
  <pageMargins left="0.98425196850393704" right="0.98425196850393704" top="0.98425196850393704" bottom="0.98425196850393704" header="0.59055118110236227" footer="0.59055118110236227"/>
  <pageSetup paperSize="9" scale="35" orientation="portrait" useFirstPageNumber="1"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H221"/>
  <sheetViews>
    <sheetView zoomScale="110" zoomScaleNormal="110" workbookViewId="0">
      <pane xSplit="1" ySplit="4" topLeftCell="B186" activePane="bottomRight" state="frozen"/>
      <selection activeCell="G41" sqref="G41"/>
      <selection pane="topRight" activeCell="G41" sqref="G41"/>
      <selection pane="bottomLeft" activeCell="G41" sqref="G41"/>
      <selection pane="bottomRight"/>
    </sheetView>
  </sheetViews>
  <sheetFormatPr baseColWidth="10" defaultColWidth="11.42578125" defaultRowHeight="12.75"/>
  <cols>
    <col min="1" max="2" width="9.5703125" style="248" customWidth="1"/>
    <col min="3" max="3" width="10.5703125" style="247" customWidth="1"/>
    <col min="4" max="6" width="10.5703125" style="248" customWidth="1"/>
    <col min="7" max="7" width="10.5703125" style="247" customWidth="1"/>
    <col min="8" max="8" width="1.5703125" style="248" customWidth="1"/>
    <col min="9" max="9" width="10.5703125" style="247" customWidth="1"/>
    <col min="10" max="10" width="13.5703125" style="248" customWidth="1"/>
    <col min="11" max="256" width="11.42578125" style="248"/>
    <col min="257" max="258" width="9.5703125" style="248" customWidth="1"/>
    <col min="259" max="263" width="10.5703125" style="248" customWidth="1"/>
    <col min="264" max="264" width="1.5703125" style="248" customWidth="1"/>
    <col min="265" max="265" width="10.5703125" style="248" customWidth="1"/>
    <col min="266" max="266" width="13.5703125" style="248" customWidth="1"/>
    <col min="267" max="512" width="11.42578125" style="248"/>
    <col min="513" max="514" width="9.5703125" style="248" customWidth="1"/>
    <col min="515" max="519" width="10.5703125" style="248" customWidth="1"/>
    <col min="520" max="520" width="1.5703125" style="248" customWidth="1"/>
    <col min="521" max="521" width="10.5703125" style="248" customWidth="1"/>
    <col min="522" max="522" width="13.5703125" style="248" customWidth="1"/>
    <col min="523" max="768" width="11.42578125" style="248"/>
    <col min="769" max="770" width="9.5703125" style="248" customWidth="1"/>
    <col min="771" max="775" width="10.5703125" style="248" customWidth="1"/>
    <col min="776" max="776" width="1.5703125" style="248" customWidth="1"/>
    <col min="777" max="777" width="10.5703125" style="248" customWidth="1"/>
    <col min="778" max="778" width="13.5703125" style="248" customWidth="1"/>
    <col min="779" max="1024" width="11.42578125" style="248"/>
    <col min="1025" max="1026" width="9.5703125" style="248" customWidth="1"/>
    <col min="1027" max="1031" width="10.5703125" style="248" customWidth="1"/>
    <col min="1032" max="1032" width="1.5703125" style="248" customWidth="1"/>
    <col min="1033" max="1033" width="10.5703125" style="248" customWidth="1"/>
    <col min="1034" max="1034" width="13.5703125" style="248" customWidth="1"/>
    <col min="1035" max="1280" width="11.42578125" style="248"/>
    <col min="1281" max="1282" width="9.5703125" style="248" customWidth="1"/>
    <col min="1283" max="1287" width="10.5703125" style="248" customWidth="1"/>
    <col min="1288" max="1288" width="1.5703125" style="248" customWidth="1"/>
    <col min="1289" max="1289" width="10.5703125" style="248" customWidth="1"/>
    <col min="1290" max="1290" width="13.5703125" style="248" customWidth="1"/>
    <col min="1291" max="1536" width="11.42578125" style="248"/>
    <col min="1537" max="1538" width="9.5703125" style="248" customWidth="1"/>
    <col min="1539" max="1543" width="10.5703125" style="248" customWidth="1"/>
    <col min="1544" max="1544" width="1.5703125" style="248" customWidth="1"/>
    <col min="1545" max="1545" width="10.5703125" style="248" customWidth="1"/>
    <col min="1546" max="1546" width="13.5703125" style="248" customWidth="1"/>
    <col min="1547" max="1792" width="11.42578125" style="248"/>
    <col min="1793" max="1794" width="9.5703125" style="248" customWidth="1"/>
    <col min="1795" max="1799" width="10.5703125" style="248" customWidth="1"/>
    <col min="1800" max="1800" width="1.5703125" style="248" customWidth="1"/>
    <col min="1801" max="1801" width="10.5703125" style="248" customWidth="1"/>
    <col min="1802" max="1802" width="13.5703125" style="248" customWidth="1"/>
    <col min="1803" max="2048" width="11.42578125" style="248"/>
    <col min="2049" max="2050" width="9.5703125" style="248" customWidth="1"/>
    <col min="2051" max="2055" width="10.5703125" style="248" customWidth="1"/>
    <col min="2056" max="2056" width="1.5703125" style="248" customWidth="1"/>
    <col min="2057" max="2057" width="10.5703125" style="248" customWidth="1"/>
    <col min="2058" max="2058" width="13.5703125" style="248" customWidth="1"/>
    <col min="2059" max="2304" width="11.42578125" style="248"/>
    <col min="2305" max="2306" width="9.5703125" style="248" customWidth="1"/>
    <col min="2307" max="2311" width="10.5703125" style="248" customWidth="1"/>
    <col min="2312" max="2312" width="1.5703125" style="248" customWidth="1"/>
    <col min="2313" max="2313" width="10.5703125" style="248" customWidth="1"/>
    <col min="2314" max="2314" width="13.5703125" style="248" customWidth="1"/>
    <col min="2315" max="2560" width="11.42578125" style="248"/>
    <col min="2561" max="2562" width="9.5703125" style="248" customWidth="1"/>
    <col min="2563" max="2567" width="10.5703125" style="248" customWidth="1"/>
    <col min="2568" max="2568" width="1.5703125" style="248" customWidth="1"/>
    <col min="2569" max="2569" width="10.5703125" style="248" customWidth="1"/>
    <col min="2570" max="2570" width="13.5703125" style="248" customWidth="1"/>
    <col min="2571" max="2816" width="11.42578125" style="248"/>
    <col min="2817" max="2818" width="9.5703125" style="248" customWidth="1"/>
    <col min="2819" max="2823" width="10.5703125" style="248" customWidth="1"/>
    <col min="2824" max="2824" width="1.5703125" style="248" customWidth="1"/>
    <col min="2825" max="2825" width="10.5703125" style="248" customWidth="1"/>
    <col min="2826" max="2826" width="13.5703125" style="248" customWidth="1"/>
    <col min="2827" max="3072" width="11.42578125" style="248"/>
    <col min="3073" max="3074" width="9.5703125" style="248" customWidth="1"/>
    <col min="3075" max="3079" width="10.5703125" style="248" customWidth="1"/>
    <col min="3080" max="3080" width="1.5703125" style="248" customWidth="1"/>
    <col min="3081" max="3081" width="10.5703125" style="248" customWidth="1"/>
    <col min="3082" max="3082" width="13.5703125" style="248" customWidth="1"/>
    <col min="3083" max="3328" width="11.42578125" style="248"/>
    <col min="3329" max="3330" width="9.5703125" style="248" customWidth="1"/>
    <col min="3331" max="3335" width="10.5703125" style="248" customWidth="1"/>
    <col min="3336" max="3336" width="1.5703125" style="248" customWidth="1"/>
    <col min="3337" max="3337" width="10.5703125" style="248" customWidth="1"/>
    <col min="3338" max="3338" width="13.5703125" style="248" customWidth="1"/>
    <col min="3339" max="3584" width="11.42578125" style="248"/>
    <col min="3585" max="3586" width="9.5703125" style="248" customWidth="1"/>
    <col min="3587" max="3591" width="10.5703125" style="248" customWidth="1"/>
    <col min="3592" max="3592" width="1.5703125" style="248" customWidth="1"/>
    <col min="3593" max="3593" width="10.5703125" style="248" customWidth="1"/>
    <col min="3594" max="3594" width="13.5703125" style="248" customWidth="1"/>
    <col min="3595" max="3840" width="11.42578125" style="248"/>
    <col min="3841" max="3842" width="9.5703125" style="248" customWidth="1"/>
    <col min="3843" max="3847" width="10.5703125" style="248" customWidth="1"/>
    <col min="3848" max="3848" width="1.5703125" style="248" customWidth="1"/>
    <col min="3849" max="3849" width="10.5703125" style="248" customWidth="1"/>
    <col min="3850" max="3850" width="13.5703125" style="248" customWidth="1"/>
    <col min="3851" max="4096" width="11.42578125" style="248"/>
    <col min="4097" max="4098" width="9.5703125" style="248" customWidth="1"/>
    <col min="4099" max="4103" width="10.5703125" style="248" customWidth="1"/>
    <col min="4104" max="4104" width="1.5703125" style="248" customWidth="1"/>
    <col min="4105" max="4105" width="10.5703125" style="248" customWidth="1"/>
    <col min="4106" max="4106" width="13.5703125" style="248" customWidth="1"/>
    <col min="4107" max="4352" width="11.42578125" style="248"/>
    <col min="4353" max="4354" width="9.5703125" style="248" customWidth="1"/>
    <col min="4355" max="4359" width="10.5703125" style="248" customWidth="1"/>
    <col min="4360" max="4360" width="1.5703125" style="248" customWidth="1"/>
    <col min="4361" max="4361" width="10.5703125" style="248" customWidth="1"/>
    <col min="4362" max="4362" width="13.5703125" style="248" customWidth="1"/>
    <col min="4363" max="4608" width="11.42578125" style="248"/>
    <col min="4609" max="4610" width="9.5703125" style="248" customWidth="1"/>
    <col min="4611" max="4615" width="10.5703125" style="248" customWidth="1"/>
    <col min="4616" max="4616" width="1.5703125" style="248" customWidth="1"/>
    <col min="4617" max="4617" width="10.5703125" style="248" customWidth="1"/>
    <col min="4618" max="4618" width="13.5703125" style="248" customWidth="1"/>
    <col min="4619" max="4864" width="11.42578125" style="248"/>
    <col min="4865" max="4866" width="9.5703125" style="248" customWidth="1"/>
    <col min="4867" max="4871" width="10.5703125" style="248" customWidth="1"/>
    <col min="4872" max="4872" width="1.5703125" style="248" customWidth="1"/>
    <col min="4873" max="4873" width="10.5703125" style="248" customWidth="1"/>
    <col min="4874" max="4874" width="13.5703125" style="248" customWidth="1"/>
    <col min="4875" max="5120" width="11.42578125" style="248"/>
    <col min="5121" max="5122" width="9.5703125" style="248" customWidth="1"/>
    <col min="5123" max="5127" width="10.5703125" style="248" customWidth="1"/>
    <col min="5128" max="5128" width="1.5703125" style="248" customWidth="1"/>
    <col min="5129" max="5129" width="10.5703125" style="248" customWidth="1"/>
    <col min="5130" max="5130" width="13.5703125" style="248" customWidth="1"/>
    <col min="5131" max="5376" width="11.42578125" style="248"/>
    <col min="5377" max="5378" width="9.5703125" style="248" customWidth="1"/>
    <col min="5379" max="5383" width="10.5703125" style="248" customWidth="1"/>
    <col min="5384" max="5384" width="1.5703125" style="248" customWidth="1"/>
    <col min="5385" max="5385" width="10.5703125" style="248" customWidth="1"/>
    <col min="5386" max="5386" width="13.5703125" style="248" customWidth="1"/>
    <col min="5387" max="5632" width="11.42578125" style="248"/>
    <col min="5633" max="5634" width="9.5703125" style="248" customWidth="1"/>
    <col min="5635" max="5639" width="10.5703125" style="248" customWidth="1"/>
    <col min="5640" max="5640" width="1.5703125" style="248" customWidth="1"/>
    <col min="5641" max="5641" width="10.5703125" style="248" customWidth="1"/>
    <col min="5642" max="5642" width="13.5703125" style="248" customWidth="1"/>
    <col min="5643" max="5888" width="11.42578125" style="248"/>
    <col min="5889" max="5890" width="9.5703125" style="248" customWidth="1"/>
    <col min="5891" max="5895" width="10.5703125" style="248" customWidth="1"/>
    <col min="5896" max="5896" width="1.5703125" style="248" customWidth="1"/>
    <col min="5897" max="5897" width="10.5703125" style="248" customWidth="1"/>
    <col min="5898" max="5898" width="13.5703125" style="248" customWidth="1"/>
    <col min="5899" max="6144" width="11.42578125" style="248"/>
    <col min="6145" max="6146" width="9.5703125" style="248" customWidth="1"/>
    <col min="6147" max="6151" width="10.5703125" style="248" customWidth="1"/>
    <col min="6152" max="6152" width="1.5703125" style="248" customWidth="1"/>
    <col min="6153" max="6153" width="10.5703125" style="248" customWidth="1"/>
    <col min="6154" max="6154" width="13.5703125" style="248" customWidth="1"/>
    <col min="6155" max="6400" width="11.42578125" style="248"/>
    <col min="6401" max="6402" width="9.5703125" style="248" customWidth="1"/>
    <col min="6403" max="6407" width="10.5703125" style="248" customWidth="1"/>
    <col min="6408" max="6408" width="1.5703125" style="248" customWidth="1"/>
    <col min="6409" max="6409" width="10.5703125" style="248" customWidth="1"/>
    <col min="6410" max="6410" width="13.5703125" style="248" customWidth="1"/>
    <col min="6411" max="6656" width="11.42578125" style="248"/>
    <col min="6657" max="6658" width="9.5703125" style="248" customWidth="1"/>
    <col min="6659" max="6663" width="10.5703125" style="248" customWidth="1"/>
    <col min="6664" max="6664" width="1.5703125" style="248" customWidth="1"/>
    <col min="6665" max="6665" width="10.5703125" style="248" customWidth="1"/>
    <col min="6666" max="6666" width="13.5703125" style="248" customWidth="1"/>
    <col min="6667" max="6912" width="11.42578125" style="248"/>
    <col min="6913" max="6914" width="9.5703125" style="248" customWidth="1"/>
    <col min="6915" max="6919" width="10.5703125" style="248" customWidth="1"/>
    <col min="6920" max="6920" width="1.5703125" style="248" customWidth="1"/>
    <col min="6921" max="6921" width="10.5703125" style="248" customWidth="1"/>
    <col min="6922" max="6922" width="13.5703125" style="248" customWidth="1"/>
    <col min="6923" max="7168" width="11.42578125" style="248"/>
    <col min="7169" max="7170" width="9.5703125" style="248" customWidth="1"/>
    <col min="7171" max="7175" width="10.5703125" style="248" customWidth="1"/>
    <col min="7176" max="7176" width="1.5703125" style="248" customWidth="1"/>
    <col min="7177" max="7177" width="10.5703125" style="248" customWidth="1"/>
    <col min="7178" max="7178" width="13.5703125" style="248" customWidth="1"/>
    <col min="7179" max="7424" width="11.42578125" style="248"/>
    <col min="7425" max="7426" width="9.5703125" style="248" customWidth="1"/>
    <col min="7427" max="7431" width="10.5703125" style="248" customWidth="1"/>
    <col min="7432" max="7432" width="1.5703125" style="248" customWidth="1"/>
    <col min="7433" max="7433" width="10.5703125" style="248" customWidth="1"/>
    <col min="7434" max="7434" width="13.5703125" style="248" customWidth="1"/>
    <col min="7435" max="7680" width="11.42578125" style="248"/>
    <col min="7681" max="7682" width="9.5703125" style="248" customWidth="1"/>
    <col min="7683" max="7687" width="10.5703125" style="248" customWidth="1"/>
    <col min="7688" max="7688" width="1.5703125" style="248" customWidth="1"/>
    <col min="7689" max="7689" width="10.5703125" style="248" customWidth="1"/>
    <col min="7690" max="7690" width="13.5703125" style="248" customWidth="1"/>
    <col min="7691" max="7936" width="11.42578125" style="248"/>
    <col min="7937" max="7938" width="9.5703125" style="248" customWidth="1"/>
    <col min="7939" max="7943" width="10.5703125" style="248" customWidth="1"/>
    <col min="7944" max="7944" width="1.5703125" style="248" customWidth="1"/>
    <col min="7945" max="7945" width="10.5703125" style="248" customWidth="1"/>
    <col min="7946" max="7946" width="13.5703125" style="248" customWidth="1"/>
    <col min="7947" max="8192" width="11.42578125" style="248"/>
    <col min="8193" max="8194" width="9.5703125" style="248" customWidth="1"/>
    <col min="8195" max="8199" width="10.5703125" style="248" customWidth="1"/>
    <col min="8200" max="8200" width="1.5703125" style="248" customWidth="1"/>
    <col min="8201" max="8201" width="10.5703125" style="248" customWidth="1"/>
    <col min="8202" max="8202" width="13.5703125" style="248" customWidth="1"/>
    <col min="8203" max="8448" width="11.42578125" style="248"/>
    <col min="8449" max="8450" width="9.5703125" style="248" customWidth="1"/>
    <col min="8451" max="8455" width="10.5703125" style="248" customWidth="1"/>
    <col min="8456" max="8456" width="1.5703125" style="248" customWidth="1"/>
    <col min="8457" max="8457" width="10.5703125" style="248" customWidth="1"/>
    <col min="8458" max="8458" width="13.5703125" style="248" customWidth="1"/>
    <col min="8459" max="8704" width="11.42578125" style="248"/>
    <col min="8705" max="8706" width="9.5703125" style="248" customWidth="1"/>
    <col min="8707" max="8711" width="10.5703125" style="248" customWidth="1"/>
    <col min="8712" max="8712" width="1.5703125" style="248" customWidth="1"/>
    <col min="8713" max="8713" width="10.5703125" style="248" customWidth="1"/>
    <col min="8714" max="8714" width="13.5703125" style="248" customWidth="1"/>
    <col min="8715" max="8960" width="11.42578125" style="248"/>
    <col min="8961" max="8962" width="9.5703125" style="248" customWidth="1"/>
    <col min="8963" max="8967" width="10.5703125" style="248" customWidth="1"/>
    <col min="8968" max="8968" width="1.5703125" style="248" customWidth="1"/>
    <col min="8969" max="8969" width="10.5703125" style="248" customWidth="1"/>
    <col min="8970" max="8970" width="13.5703125" style="248" customWidth="1"/>
    <col min="8971" max="9216" width="11.42578125" style="248"/>
    <col min="9217" max="9218" width="9.5703125" style="248" customWidth="1"/>
    <col min="9219" max="9223" width="10.5703125" style="248" customWidth="1"/>
    <col min="9224" max="9224" width="1.5703125" style="248" customWidth="1"/>
    <col min="9225" max="9225" width="10.5703125" style="248" customWidth="1"/>
    <col min="9226" max="9226" width="13.5703125" style="248" customWidth="1"/>
    <col min="9227" max="9472" width="11.42578125" style="248"/>
    <col min="9473" max="9474" width="9.5703125" style="248" customWidth="1"/>
    <col min="9475" max="9479" width="10.5703125" style="248" customWidth="1"/>
    <col min="9480" max="9480" width="1.5703125" style="248" customWidth="1"/>
    <col min="9481" max="9481" width="10.5703125" style="248" customWidth="1"/>
    <col min="9482" max="9482" width="13.5703125" style="248" customWidth="1"/>
    <col min="9483" max="9728" width="11.42578125" style="248"/>
    <col min="9729" max="9730" width="9.5703125" style="248" customWidth="1"/>
    <col min="9731" max="9735" width="10.5703125" style="248" customWidth="1"/>
    <col min="9736" max="9736" width="1.5703125" style="248" customWidth="1"/>
    <col min="9737" max="9737" width="10.5703125" style="248" customWidth="1"/>
    <col min="9738" max="9738" width="13.5703125" style="248" customWidth="1"/>
    <col min="9739" max="9984" width="11.42578125" style="248"/>
    <col min="9985" max="9986" width="9.5703125" style="248" customWidth="1"/>
    <col min="9987" max="9991" width="10.5703125" style="248" customWidth="1"/>
    <col min="9992" max="9992" width="1.5703125" style="248" customWidth="1"/>
    <col min="9993" max="9993" width="10.5703125" style="248" customWidth="1"/>
    <col min="9994" max="9994" width="13.5703125" style="248" customWidth="1"/>
    <col min="9995" max="10240" width="11.42578125" style="248"/>
    <col min="10241" max="10242" width="9.5703125" style="248" customWidth="1"/>
    <col min="10243" max="10247" width="10.5703125" style="248" customWidth="1"/>
    <col min="10248" max="10248" width="1.5703125" style="248" customWidth="1"/>
    <col min="10249" max="10249" width="10.5703125" style="248" customWidth="1"/>
    <col min="10250" max="10250" width="13.5703125" style="248" customWidth="1"/>
    <col min="10251" max="10496" width="11.42578125" style="248"/>
    <col min="10497" max="10498" width="9.5703125" style="248" customWidth="1"/>
    <col min="10499" max="10503" width="10.5703125" style="248" customWidth="1"/>
    <col min="10504" max="10504" width="1.5703125" style="248" customWidth="1"/>
    <col min="10505" max="10505" width="10.5703125" style="248" customWidth="1"/>
    <col min="10506" max="10506" width="13.5703125" style="248" customWidth="1"/>
    <col min="10507" max="10752" width="11.42578125" style="248"/>
    <col min="10753" max="10754" width="9.5703125" style="248" customWidth="1"/>
    <col min="10755" max="10759" width="10.5703125" style="248" customWidth="1"/>
    <col min="10760" max="10760" width="1.5703125" style="248" customWidth="1"/>
    <col min="10761" max="10761" width="10.5703125" style="248" customWidth="1"/>
    <col min="10762" max="10762" width="13.5703125" style="248" customWidth="1"/>
    <col min="10763" max="11008" width="11.42578125" style="248"/>
    <col min="11009" max="11010" width="9.5703125" style="248" customWidth="1"/>
    <col min="11011" max="11015" width="10.5703125" style="248" customWidth="1"/>
    <col min="11016" max="11016" width="1.5703125" style="248" customWidth="1"/>
    <col min="11017" max="11017" width="10.5703125" style="248" customWidth="1"/>
    <col min="11018" max="11018" width="13.5703125" style="248" customWidth="1"/>
    <col min="11019" max="11264" width="11.42578125" style="248"/>
    <col min="11265" max="11266" width="9.5703125" style="248" customWidth="1"/>
    <col min="11267" max="11271" width="10.5703125" style="248" customWidth="1"/>
    <col min="11272" max="11272" width="1.5703125" style="248" customWidth="1"/>
    <col min="11273" max="11273" width="10.5703125" style="248" customWidth="1"/>
    <col min="11274" max="11274" width="13.5703125" style="248" customWidth="1"/>
    <col min="11275" max="11520" width="11.42578125" style="248"/>
    <col min="11521" max="11522" width="9.5703125" style="248" customWidth="1"/>
    <col min="11523" max="11527" width="10.5703125" style="248" customWidth="1"/>
    <col min="11528" max="11528" width="1.5703125" style="248" customWidth="1"/>
    <col min="11529" max="11529" width="10.5703125" style="248" customWidth="1"/>
    <col min="11530" max="11530" width="13.5703125" style="248" customWidth="1"/>
    <col min="11531" max="11776" width="11.42578125" style="248"/>
    <col min="11777" max="11778" width="9.5703125" style="248" customWidth="1"/>
    <col min="11779" max="11783" width="10.5703125" style="248" customWidth="1"/>
    <col min="11784" max="11784" width="1.5703125" style="248" customWidth="1"/>
    <col min="11785" max="11785" width="10.5703125" style="248" customWidth="1"/>
    <col min="11786" max="11786" width="13.5703125" style="248" customWidth="1"/>
    <col min="11787" max="12032" width="11.42578125" style="248"/>
    <col min="12033" max="12034" width="9.5703125" style="248" customWidth="1"/>
    <col min="12035" max="12039" width="10.5703125" style="248" customWidth="1"/>
    <col min="12040" max="12040" width="1.5703125" style="248" customWidth="1"/>
    <col min="12041" max="12041" width="10.5703125" style="248" customWidth="1"/>
    <col min="12042" max="12042" width="13.5703125" style="248" customWidth="1"/>
    <col min="12043" max="12288" width="11.42578125" style="248"/>
    <col min="12289" max="12290" width="9.5703125" style="248" customWidth="1"/>
    <col min="12291" max="12295" width="10.5703125" style="248" customWidth="1"/>
    <col min="12296" max="12296" width="1.5703125" style="248" customWidth="1"/>
    <col min="12297" max="12297" width="10.5703125" style="248" customWidth="1"/>
    <col min="12298" max="12298" width="13.5703125" style="248" customWidth="1"/>
    <col min="12299" max="12544" width="11.42578125" style="248"/>
    <col min="12545" max="12546" width="9.5703125" style="248" customWidth="1"/>
    <col min="12547" max="12551" width="10.5703125" style="248" customWidth="1"/>
    <col min="12552" max="12552" width="1.5703125" style="248" customWidth="1"/>
    <col min="12553" max="12553" width="10.5703125" style="248" customWidth="1"/>
    <col min="12554" max="12554" width="13.5703125" style="248" customWidth="1"/>
    <col min="12555" max="12800" width="11.42578125" style="248"/>
    <col min="12801" max="12802" width="9.5703125" style="248" customWidth="1"/>
    <col min="12803" max="12807" width="10.5703125" style="248" customWidth="1"/>
    <col min="12808" max="12808" width="1.5703125" style="248" customWidth="1"/>
    <col min="12809" max="12809" width="10.5703125" style="248" customWidth="1"/>
    <col min="12810" max="12810" width="13.5703125" style="248" customWidth="1"/>
    <col min="12811" max="13056" width="11.42578125" style="248"/>
    <col min="13057" max="13058" width="9.5703125" style="248" customWidth="1"/>
    <col min="13059" max="13063" width="10.5703125" style="248" customWidth="1"/>
    <col min="13064" max="13064" width="1.5703125" style="248" customWidth="1"/>
    <col min="13065" max="13065" width="10.5703125" style="248" customWidth="1"/>
    <col min="13066" max="13066" width="13.5703125" style="248" customWidth="1"/>
    <col min="13067" max="13312" width="11.42578125" style="248"/>
    <col min="13313" max="13314" width="9.5703125" style="248" customWidth="1"/>
    <col min="13315" max="13319" width="10.5703125" style="248" customWidth="1"/>
    <col min="13320" max="13320" width="1.5703125" style="248" customWidth="1"/>
    <col min="13321" max="13321" width="10.5703125" style="248" customWidth="1"/>
    <col min="13322" max="13322" width="13.5703125" style="248" customWidth="1"/>
    <col min="13323" max="13568" width="11.42578125" style="248"/>
    <col min="13569" max="13570" width="9.5703125" style="248" customWidth="1"/>
    <col min="13571" max="13575" width="10.5703125" style="248" customWidth="1"/>
    <col min="13576" max="13576" width="1.5703125" style="248" customWidth="1"/>
    <col min="13577" max="13577" width="10.5703125" style="248" customWidth="1"/>
    <col min="13578" max="13578" width="13.5703125" style="248" customWidth="1"/>
    <col min="13579" max="13824" width="11.42578125" style="248"/>
    <col min="13825" max="13826" width="9.5703125" style="248" customWidth="1"/>
    <col min="13827" max="13831" width="10.5703125" style="248" customWidth="1"/>
    <col min="13832" max="13832" width="1.5703125" style="248" customWidth="1"/>
    <col min="13833" max="13833" width="10.5703125" style="248" customWidth="1"/>
    <col min="13834" max="13834" width="13.5703125" style="248" customWidth="1"/>
    <col min="13835" max="14080" width="11.42578125" style="248"/>
    <col min="14081" max="14082" width="9.5703125" style="248" customWidth="1"/>
    <col min="14083" max="14087" width="10.5703125" style="248" customWidth="1"/>
    <col min="14088" max="14088" width="1.5703125" style="248" customWidth="1"/>
    <col min="14089" max="14089" width="10.5703125" style="248" customWidth="1"/>
    <col min="14090" max="14090" width="13.5703125" style="248" customWidth="1"/>
    <col min="14091" max="14336" width="11.42578125" style="248"/>
    <col min="14337" max="14338" width="9.5703125" style="248" customWidth="1"/>
    <col min="14339" max="14343" width="10.5703125" style="248" customWidth="1"/>
    <col min="14344" max="14344" width="1.5703125" style="248" customWidth="1"/>
    <col min="14345" max="14345" width="10.5703125" style="248" customWidth="1"/>
    <col min="14346" max="14346" width="13.5703125" style="248" customWidth="1"/>
    <col min="14347" max="14592" width="11.42578125" style="248"/>
    <col min="14593" max="14594" width="9.5703125" style="248" customWidth="1"/>
    <col min="14595" max="14599" width="10.5703125" style="248" customWidth="1"/>
    <col min="14600" max="14600" width="1.5703125" style="248" customWidth="1"/>
    <col min="14601" max="14601" width="10.5703125" style="248" customWidth="1"/>
    <col min="14602" max="14602" width="13.5703125" style="248" customWidth="1"/>
    <col min="14603" max="14848" width="11.42578125" style="248"/>
    <col min="14849" max="14850" width="9.5703125" style="248" customWidth="1"/>
    <col min="14851" max="14855" width="10.5703125" style="248" customWidth="1"/>
    <col min="14856" max="14856" width="1.5703125" style="248" customWidth="1"/>
    <col min="14857" max="14857" width="10.5703125" style="248" customWidth="1"/>
    <col min="14858" max="14858" width="13.5703125" style="248" customWidth="1"/>
    <col min="14859" max="15104" width="11.42578125" style="248"/>
    <col min="15105" max="15106" width="9.5703125" style="248" customWidth="1"/>
    <col min="15107" max="15111" width="10.5703125" style="248" customWidth="1"/>
    <col min="15112" max="15112" width="1.5703125" style="248" customWidth="1"/>
    <col min="15113" max="15113" width="10.5703125" style="248" customWidth="1"/>
    <col min="15114" max="15114" width="13.5703125" style="248" customWidth="1"/>
    <col min="15115" max="15360" width="11.42578125" style="248"/>
    <col min="15361" max="15362" width="9.5703125" style="248" customWidth="1"/>
    <col min="15363" max="15367" width="10.5703125" style="248" customWidth="1"/>
    <col min="15368" max="15368" width="1.5703125" style="248" customWidth="1"/>
    <col min="15369" max="15369" width="10.5703125" style="248" customWidth="1"/>
    <col min="15370" max="15370" width="13.5703125" style="248" customWidth="1"/>
    <col min="15371" max="15616" width="11.42578125" style="248"/>
    <col min="15617" max="15618" width="9.5703125" style="248" customWidth="1"/>
    <col min="15619" max="15623" width="10.5703125" style="248" customWidth="1"/>
    <col min="15624" max="15624" width="1.5703125" style="248" customWidth="1"/>
    <col min="15625" max="15625" width="10.5703125" style="248" customWidth="1"/>
    <col min="15626" max="15626" width="13.5703125" style="248" customWidth="1"/>
    <col min="15627" max="15872" width="11.42578125" style="248"/>
    <col min="15873" max="15874" width="9.5703125" style="248" customWidth="1"/>
    <col min="15875" max="15879" width="10.5703125" style="248" customWidth="1"/>
    <col min="15880" max="15880" width="1.5703125" style="248" customWidth="1"/>
    <col min="15881" max="15881" width="10.5703125" style="248" customWidth="1"/>
    <col min="15882" max="15882" width="13.5703125" style="248" customWidth="1"/>
    <col min="15883" max="16128" width="11.42578125" style="248"/>
    <col min="16129" max="16130" width="9.5703125" style="248" customWidth="1"/>
    <col min="16131" max="16135" width="10.5703125" style="248" customWidth="1"/>
    <col min="16136" max="16136" width="1.5703125" style="248" customWidth="1"/>
    <col min="16137" max="16137" width="10.5703125" style="248" customWidth="1"/>
    <col min="16138" max="16138" width="13.5703125" style="248" customWidth="1"/>
    <col min="16139" max="16384" width="11.42578125" style="248"/>
  </cols>
  <sheetData>
    <row r="1" spans="1:11" ht="18.75" customHeight="1">
      <c r="A1" s="1"/>
      <c r="B1" s="62"/>
    </row>
    <row r="2" spans="1:11" s="249" customFormat="1" ht="55.5" customHeight="1">
      <c r="A2" s="1934" t="s">
        <v>120</v>
      </c>
      <c r="B2" s="1934"/>
      <c r="C2" s="1934"/>
      <c r="D2" s="1934"/>
      <c r="E2" s="1934"/>
      <c r="F2" s="1934"/>
      <c r="G2" s="1934"/>
      <c r="H2" s="1934"/>
      <c r="I2" s="1934"/>
      <c r="J2" s="1934"/>
    </row>
    <row r="3" spans="1:11" s="249" customFormat="1" ht="4.5" customHeight="1" thickBot="1">
      <c r="A3" s="250"/>
      <c r="B3" s="250"/>
      <c r="C3" s="251"/>
      <c r="D3" s="251"/>
      <c r="E3" s="251"/>
      <c r="F3" s="251"/>
      <c r="G3" s="251"/>
      <c r="H3" s="251"/>
      <c r="I3" s="251"/>
      <c r="J3" s="251"/>
    </row>
    <row r="4" spans="1:11" s="255" customFormat="1" ht="18.75" customHeight="1">
      <c r="A4" s="252"/>
      <c r="B4" s="253" t="s">
        <v>17</v>
      </c>
      <c r="C4" s="253" t="s">
        <v>121</v>
      </c>
      <c r="D4" s="253" t="s">
        <v>20</v>
      </c>
      <c r="E4" s="253" t="s">
        <v>21</v>
      </c>
      <c r="F4" s="253" t="s">
        <v>22</v>
      </c>
      <c r="G4" s="253" t="s">
        <v>122</v>
      </c>
      <c r="H4" s="254"/>
      <c r="I4" s="253" t="s">
        <v>123</v>
      </c>
      <c r="J4" s="253" t="s">
        <v>124</v>
      </c>
    </row>
    <row r="5" spans="1:11" s="247" customFormat="1">
      <c r="A5" s="256">
        <v>1996</v>
      </c>
      <c r="B5" s="256"/>
      <c r="C5" s="257">
        <v>15325</v>
      </c>
      <c r="D5" s="257">
        <v>12978</v>
      </c>
      <c r="E5" s="257"/>
      <c r="F5" s="257">
        <v>6896</v>
      </c>
      <c r="G5" s="257">
        <v>11467</v>
      </c>
      <c r="H5" s="257"/>
      <c r="I5" s="258">
        <v>60745</v>
      </c>
      <c r="J5" s="258">
        <v>60745</v>
      </c>
    </row>
    <row r="6" spans="1:11" s="247" customFormat="1" ht="15" customHeight="1">
      <c r="A6" s="256">
        <v>1997</v>
      </c>
      <c r="B6" s="256"/>
      <c r="C6" s="257">
        <v>23921</v>
      </c>
      <c r="D6" s="257">
        <v>28502</v>
      </c>
      <c r="E6" s="257"/>
      <c r="F6" s="257">
        <v>8536</v>
      </c>
      <c r="G6" s="257">
        <v>11210</v>
      </c>
      <c r="H6" s="257"/>
      <c r="I6" s="258">
        <v>86784</v>
      </c>
      <c r="J6" s="258">
        <v>147529</v>
      </c>
    </row>
    <row r="7" spans="1:11" s="247" customFormat="1" ht="15" customHeight="1">
      <c r="A7" s="256">
        <v>1998</v>
      </c>
      <c r="B7" s="256"/>
      <c r="C7" s="257">
        <v>10443</v>
      </c>
      <c r="D7" s="257">
        <v>10367</v>
      </c>
      <c r="E7" s="257"/>
      <c r="F7" s="257">
        <v>8654</v>
      </c>
      <c r="G7" s="257">
        <v>3135</v>
      </c>
      <c r="H7" s="257"/>
      <c r="I7" s="258">
        <v>39848</v>
      </c>
      <c r="J7" s="258">
        <v>187377</v>
      </c>
    </row>
    <row r="8" spans="1:11" s="247" customFormat="1" ht="15" customHeight="1">
      <c r="A8" s="256">
        <v>1999</v>
      </c>
      <c r="B8" s="256"/>
      <c r="C8" s="257">
        <v>8104</v>
      </c>
      <c r="D8" s="257">
        <v>8083</v>
      </c>
      <c r="E8" s="257"/>
      <c r="F8" s="257">
        <v>4537</v>
      </c>
      <c r="G8" s="257">
        <v>2955</v>
      </c>
      <c r="H8" s="257"/>
      <c r="I8" s="258">
        <v>28637</v>
      </c>
      <c r="J8" s="258">
        <v>216014</v>
      </c>
    </row>
    <row r="9" spans="1:11" s="247" customFormat="1" ht="15" customHeight="1">
      <c r="A9" s="256">
        <v>2000</v>
      </c>
      <c r="B9" s="256"/>
      <c r="C9" s="257">
        <v>1450</v>
      </c>
      <c r="D9" s="257">
        <v>1416</v>
      </c>
      <c r="E9" s="257"/>
      <c r="F9" s="257">
        <v>1111</v>
      </c>
      <c r="G9" s="257">
        <v>1560</v>
      </c>
      <c r="H9" s="257"/>
      <c r="I9" s="258">
        <v>5537</v>
      </c>
      <c r="J9" s="258">
        <v>221551</v>
      </c>
    </row>
    <row r="10" spans="1:11" s="247" customFormat="1" ht="15" customHeight="1">
      <c r="A10" s="256">
        <v>2001</v>
      </c>
      <c r="B10" s="256"/>
      <c r="C10" s="257">
        <v>1384</v>
      </c>
      <c r="D10" s="257">
        <v>1709</v>
      </c>
      <c r="E10" s="257"/>
      <c r="F10" s="257">
        <v>934</v>
      </c>
      <c r="G10" s="257">
        <v>2224</v>
      </c>
      <c r="H10" s="257"/>
      <c r="I10" s="258">
        <v>6251</v>
      </c>
      <c r="J10" s="258">
        <v>227802</v>
      </c>
      <c r="K10" s="259"/>
    </row>
    <row r="11" spans="1:11" s="247" customFormat="1" ht="15" customHeight="1">
      <c r="A11" s="256">
        <v>2002</v>
      </c>
      <c r="B11" s="256"/>
      <c r="C11" s="257">
        <v>1046</v>
      </c>
      <c r="D11" s="257">
        <v>1234</v>
      </c>
      <c r="E11" s="257"/>
      <c r="F11" s="257">
        <v>915</v>
      </c>
      <c r="G11" s="257">
        <v>1340</v>
      </c>
      <c r="H11" s="257"/>
      <c r="I11" s="258">
        <v>4535</v>
      </c>
      <c r="J11" s="258">
        <v>232337</v>
      </c>
      <c r="K11" s="259"/>
    </row>
    <row r="12" spans="1:11" s="247" customFormat="1" ht="15" customHeight="1">
      <c r="A12" s="256">
        <v>2003</v>
      </c>
      <c r="B12" s="256"/>
      <c r="C12" s="257">
        <v>1985</v>
      </c>
      <c r="D12" s="257">
        <v>1994</v>
      </c>
      <c r="E12" s="257"/>
      <c r="F12" s="257">
        <v>1838</v>
      </c>
      <c r="G12" s="257">
        <v>3510</v>
      </c>
      <c r="H12" s="257"/>
      <c r="I12" s="258">
        <v>9327</v>
      </c>
      <c r="J12" s="258">
        <v>241664</v>
      </c>
      <c r="K12" s="259"/>
    </row>
    <row r="13" spans="1:11" s="247" customFormat="1" ht="15" customHeight="1">
      <c r="A13" s="256">
        <v>2004</v>
      </c>
      <c r="B13" s="256"/>
      <c r="C13" s="257">
        <v>2769</v>
      </c>
      <c r="D13" s="257">
        <v>2242</v>
      </c>
      <c r="E13" s="257"/>
      <c r="F13" s="257">
        <v>2890</v>
      </c>
      <c r="G13" s="257">
        <v>2545</v>
      </c>
      <c r="H13" s="257"/>
      <c r="I13" s="258">
        <v>10446</v>
      </c>
      <c r="J13" s="258">
        <v>252110</v>
      </c>
      <c r="K13" s="259"/>
    </row>
    <row r="14" spans="1:11" s="247" customFormat="1" ht="15" customHeight="1">
      <c r="A14" s="256">
        <v>2005</v>
      </c>
      <c r="B14" s="256"/>
      <c r="C14" s="257">
        <v>27730</v>
      </c>
      <c r="D14" s="257">
        <v>49309</v>
      </c>
      <c r="E14" s="257">
        <v>49127</v>
      </c>
      <c r="F14" s="257">
        <v>32756</v>
      </c>
      <c r="G14" s="257">
        <v>24089</v>
      </c>
      <c r="H14" s="257"/>
      <c r="I14" s="258">
        <v>183011</v>
      </c>
      <c r="J14" s="258">
        <v>435121</v>
      </c>
      <c r="K14" s="259"/>
    </row>
    <row r="15" spans="1:11" s="247" customFormat="1" ht="15" customHeight="1">
      <c r="A15" s="256">
        <v>2006</v>
      </c>
      <c r="B15" s="256"/>
      <c r="C15" s="257">
        <v>117701</v>
      </c>
      <c r="D15" s="257">
        <v>132676</v>
      </c>
      <c r="E15" s="257">
        <v>108354</v>
      </c>
      <c r="F15" s="257">
        <v>130858</v>
      </c>
      <c r="G15" s="257">
        <v>153578</v>
      </c>
      <c r="H15" s="257"/>
      <c r="I15" s="258">
        <v>643167</v>
      </c>
      <c r="J15" s="258">
        <v>1078288</v>
      </c>
      <c r="K15" s="259"/>
    </row>
    <row r="16" spans="1:11" s="247" customFormat="1" ht="15" customHeight="1">
      <c r="A16" s="256">
        <v>2007</v>
      </c>
      <c r="B16" s="256"/>
      <c r="C16" s="257">
        <v>112641</v>
      </c>
      <c r="D16" s="257">
        <v>116436</v>
      </c>
      <c r="E16" s="257">
        <v>121889</v>
      </c>
      <c r="F16" s="257">
        <v>125804</v>
      </c>
      <c r="G16" s="257"/>
      <c r="H16" s="257"/>
      <c r="I16" s="258">
        <v>476770</v>
      </c>
      <c r="J16" s="258">
        <v>1555058</v>
      </c>
      <c r="K16" s="259"/>
    </row>
    <row r="17" spans="1:11" s="247" customFormat="1" ht="15" customHeight="1">
      <c r="A17" s="260">
        <v>2008</v>
      </c>
      <c r="B17" s="260"/>
      <c r="C17" s="261">
        <v>74139</v>
      </c>
      <c r="D17" s="261">
        <v>77503</v>
      </c>
      <c r="E17" s="261">
        <v>55115</v>
      </c>
      <c r="F17" s="261">
        <v>66495</v>
      </c>
      <c r="G17" s="261"/>
      <c r="H17" s="261"/>
      <c r="I17" s="262">
        <v>273252</v>
      </c>
      <c r="J17" s="262">
        <v>1828310</v>
      </c>
      <c r="K17" s="259"/>
    </row>
    <row r="18" spans="1:11" s="247" customFormat="1" ht="15" customHeight="1">
      <c r="A18" s="263">
        <v>39844</v>
      </c>
      <c r="B18" s="263"/>
      <c r="C18" s="257">
        <v>5298</v>
      </c>
      <c r="D18" s="257">
        <v>3423</v>
      </c>
      <c r="E18" s="257">
        <v>2924</v>
      </c>
      <c r="F18" s="257">
        <v>5678</v>
      </c>
      <c r="G18" s="257"/>
      <c r="H18" s="257"/>
      <c r="I18" s="258">
        <v>17323</v>
      </c>
      <c r="J18" s="258">
        <v>1845633</v>
      </c>
      <c r="K18" s="259"/>
    </row>
    <row r="19" spans="1:11" s="247" customFormat="1" ht="15" customHeight="1">
      <c r="A19" s="263">
        <v>39872</v>
      </c>
      <c r="B19" s="263"/>
      <c r="C19" s="257">
        <v>2189</v>
      </c>
      <c r="D19" s="257">
        <v>1999</v>
      </c>
      <c r="E19" s="257">
        <v>2492</v>
      </c>
      <c r="F19" s="257">
        <v>2488</v>
      </c>
      <c r="G19" s="257"/>
      <c r="H19" s="257"/>
      <c r="I19" s="258">
        <v>9168</v>
      </c>
      <c r="J19" s="258">
        <v>1854801</v>
      </c>
      <c r="K19" s="259"/>
    </row>
    <row r="20" spans="1:11" ht="15" customHeight="1">
      <c r="A20" s="263">
        <v>39903</v>
      </c>
      <c r="B20" s="263"/>
      <c r="C20" s="257">
        <v>2103</v>
      </c>
      <c r="D20" s="257">
        <v>2012</v>
      </c>
      <c r="E20" s="257">
        <v>2113</v>
      </c>
      <c r="F20" s="257">
        <v>2045</v>
      </c>
      <c r="H20" s="247"/>
      <c r="I20" s="258">
        <v>8273</v>
      </c>
      <c r="J20" s="258">
        <v>1863074</v>
      </c>
    </row>
    <row r="21" spans="1:11" ht="15" customHeight="1">
      <c r="A21" s="263">
        <v>39933</v>
      </c>
      <c r="B21" s="263"/>
      <c r="C21" s="257">
        <v>1689</v>
      </c>
      <c r="D21" s="257">
        <v>2003</v>
      </c>
      <c r="E21" s="257">
        <v>1556</v>
      </c>
      <c r="F21" s="257">
        <v>1474</v>
      </c>
      <c r="H21" s="247"/>
      <c r="I21" s="258">
        <v>6722</v>
      </c>
      <c r="J21" s="258">
        <v>1869796</v>
      </c>
    </row>
    <row r="22" spans="1:11" ht="15" customHeight="1">
      <c r="A22" s="263">
        <v>39964</v>
      </c>
      <c r="B22" s="263"/>
      <c r="C22" s="257">
        <v>1634</v>
      </c>
      <c r="D22" s="257">
        <v>1736</v>
      </c>
      <c r="E22" s="257">
        <v>1105</v>
      </c>
      <c r="F22" s="257">
        <v>1224</v>
      </c>
      <c r="H22" s="247"/>
      <c r="I22" s="258">
        <v>5699</v>
      </c>
      <c r="J22" s="258">
        <v>1875495</v>
      </c>
    </row>
    <row r="23" spans="1:11" ht="15" customHeight="1">
      <c r="A23" s="263">
        <v>39994</v>
      </c>
      <c r="B23" s="263"/>
      <c r="C23" s="257">
        <v>1250</v>
      </c>
      <c r="D23" s="257">
        <v>1237</v>
      </c>
      <c r="E23" s="257">
        <v>1177</v>
      </c>
      <c r="F23" s="257">
        <v>956</v>
      </c>
      <c r="H23" s="247"/>
      <c r="I23" s="258">
        <v>4620</v>
      </c>
      <c r="J23" s="258">
        <v>1880115</v>
      </c>
    </row>
    <row r="24" spans="1:11" ht="15" customHeight="1">
      <c r="A24" s="263">
        <v>40025</v>
      </c>
      <c r="B24" s="263"/>
      <c r="C24" s="257">
        <v>922</v>
      </c>
      <c r="D24" s="257">
        <v>688</v>
      </c>
      <c r="E24" s="257">
        <v>1002</v>
      </c>
      <c r="F24" s="257">
        <v>1238</v>
      </c>
      <c r="H24" s="247"/>
      <c r="I24" s="258">
        <v>3850</v>
      </c>
      <c r="J24" s="258">
        <v>1883965</v>
      </c>
    </row>
    <row r="25" spans="1:11" ht="15" customHeight="1">
      <c r="A25" s="263">
        <v>40056</v>
      </c>
      <c r="B25" s="263"/>
      <c r="C25" s="257">
        <v>847</v>
      </c>
      <c r="D25" s="257">
        <v>862</v>
      </c>
      <c r="E25" s="257">
        <v>990</v>
      </c>
      <c r="F25" s="257">
        <v>1122</v>
      </c>
      <c r="H25" s="247"/>
      <c r="I25" s="258">
        <v>3821</v>
      </c>
      <c r="J25" s="258">
        <v>1887786</v>
      </c>
    </row>
    <row r="26" spans="1:11" ht="15" customHeight="1">
      <c r="A26" s="263">
        <v>40086</v>
      </c>
      <c r="B26" s="263"/>
      <c r="C26" s="257">
        <v>839</v>
      </c>
      <c r="D26" s="257">
        <v>884</v>
      </c>
      <c r="E26" s="257">
        <v>1012</v>
      </c>
      <c r="F26" s="257">
        <v>859</v>
      </c>
      <c r="H26" s="247"/>
      <c r="I26" s="258">
        <v>3594</v>
      </c>
      <c r="J26" s="258">
        <v>1891380</v>
      </c>
    </row>
    <row r="27" spans="1:11" ht="15" customHeight="1">
      <c r="A27" s="263">
        <v>40117</v>
      </c>
      <c r="B27" s="263"/>
      <c r="C27" s="257">
        <v>997</v>
      </c>
      <c r="D27" s="257">
        <v>1080</v>
      </c>
      <c r="E27" s="257">
        <v>1042</v>
      </c>
      <c r="F27" s="257">
        <v>976</v>
      </c>
      <c r="H27" s="247"/>
      <c r="I27" s="258">
        <v>4095</v>
      </c>
      <c r="J27" s="258">
        <v>1895475</v>
      </c>
    </row>
    <row r="28" spans="1:11" ht="15" customHeight="1">
      <c r="A28" s="263">
        <v>40147</v>
      </c>
      <c r="B28" s="263"/>
      <c r="C28" s="257">
        <v>996</v>
      </c>
      <c r="D28" s="257">
        <v>947</v>
      </c>
      <c r="E28" s="257">
        <v>933</v>
      </c>
      <c r="F28" s="257">
        <v>997</v>
      </c>
      <c r="H28" s="247"/>
      <c r="I28" s="258">
        <v>3873</v>
      </c>
      <c r="J28" s="258">
        <v>1899348</v>
      </c>
    </row>
    <row r="29" spans="1:11" ht="15" customHeight="1">
      <c r="A29" s="263">
        <v>40178</v>
      </c>
      <c r="B29" s="264"/>
      <c r="C29" s="261">
        <v>1018</v>
      </c>
      <c r="D29" s="261">
        <v>841</v>
      </c>
      <c r="E29" s="261">
        <v>1073</v>
      </c>
      <c r="F29" s="261">
        <v>955</v>
      </c>
      <c r="G29" s="261"/>
      <c r="H29" s="261"/>
      <c r="I29" s="262">
        <v>3887</v>
      </c>
      <c r="J29" s="262">
        <v>1903235</v>
      </c>
    </row>
    <row r="30" spans="1:11" ht="15" customHeight="1">
      <c r="A30" s="263">
        <v>40209</v>
      </c>
      <c r="B30" s="263"/>
      <c r="C30" s="257">
        <v>996</v>
      </c>
      <c r="D30" s="257">
        <v>1063</v>
      </c>
      <c r="E30" s="257">
        <v>799</v>
      </c>
      <c r="F30" s="257">
        <v>683</v>
      </c>
      <c r="H30" s="247"/>
      <c r="I30" s="258">
        <v>3541</v>
      </c>
      <c r="J30" s="258">
        <v>1906776</v>
      </c>
    </row>
    <row r="31" spans="1:11" ht="15" customHeight="1">
      <c r="A31" s="263">
        <v>40237</v>
      </c>
      <c r="B31" s="263"/>
      <c r="C31" s="257">
        <v>986</v>
      </c>
      <c r="D31" s="257">
        <v>1067</v>
      </c>
      <c r="E31" s="257">
        <v>911</v>
      </c>
      <c r="F31" s="257">
        <v>943</v>
      </c>
      <c r="H31" s="247"/>
      <c r="I31" s="258">
        <v>3907</v>
      </c>
      <c r="J31" s="258">
        <v>1910683</v>
      </c>
    </row>
    <row r="32" spans="1:11" ht="15" customHeight="1">
      <c r="A32" s="263">
        <v>40268</v>
      </c>
      <c r="B32" s="263"/>
      <c r="C32" s="257">
        <v>927</v>
      </c>
      <c r="D32" s="257">
        <v>1192</v>
      </c>
      <c r="E32" s="257">
        <v>958</v>
      </c>
      <c r="F32" s="257">
        <v>944</v>
      </c>
      <c r="H32" s="247"/>
      <c r="I32" s="258">
        <v>4021</v>
      </c>
      <c r="J32" s="258">
        <v>1914704</v>
      </c>
    </row>
    <row r="33" spans="1:10" ht="15" customHeight="1">
      <c r="A33" s="263">
        <v>40298</v>
      </c>
      <c r="B33" s="263"/>
      <c r="C33" s="257">
        <v>970</v>
      </c>
      <c r="D33" s="257">
        <v>1072</v>
      </c>
      <c r="E33" s="257">
        <v>1293</v>
      </c>
      <c r="F33" s="257">
        <v>743</v>
      </c>
      <c r="H33" s="247"/>
      <c r="I33" s="258">
        <v>4078</v>
      </c>
      <c r="J33" s="258">
        <v>1918782</v>
      </c>
    </row>
    <row r="34" spans="1:10" ht="15" customHeight="1">
      <c r="A34" s="263">
        <v>40329</v>
      </c>
      <c r="B34" s="263"/>
      <c r="C34" s="257">
        <v>866</v>
      </c>
      <c r="D34" s="257">
        <v>668</v>
      </c>
      <c r="E34" s="257">
        <v>923</v>
      </c>
      <c r="F34" s="257">
        <v>940</v>
      </c>
      <c r="H34" s="247"/>
      <c r="I34" s="258">
        <v>3397</v>
      </c>
      <c r="J34" s="258">
        <v>1922179</v>
      </c>
    </row>
    <row r="35" spans="1:10" ht="15" customHeight="1">
      <c r="A35" s="263">
        <v>40359</v>
      </c>
      <c r="B35" s="263"/>
      <c r="C35" s="257">
        <v>802</v>
      </c>
      <c r="D35" s="257">
        <v>756</v>
      </c>
      <c r="E35" s="257">
        <v>798</v>
      </c>
      <c r="F35" s="257">
        <v>851</v>
      </c>
      <c r="H35" s="247"/>
      <c r="I35" s="258">
        <v>3207</v>
      </c>
      <c r="J35" s="258">
        <v>1925386</v>
      </c>
    </row>
    <row r="36" spans="1:10" ht="15" customHeight="1">
      <c r="A36" s="263">
        <v>40390</v>
      </c>
      <c r="B36" s="263"/>
      <c r="C36" s="257">
        <v>860</v>
      </c>
      <c r="D36" s="257">
        <v>699</v>
      </c>
      <c r="E36" s="257">
        <v>727</v>
      </c>
      <c r="F36" s="257">
        <v>898</v>
      </c>
      <c r="H36" s="247"/>
      <c r="I36" s="258">
        <v>3184</v>
      </c>
      <c r="J36" s="258">
        <v>1928570</v>
      </c>
    </row>
    <row r="37" spans="1:10" ht="15" customHeight="1">
      <c r="A37" s="263">
        <v>40421</v>
      </c>
      <c r="B37" s="263"/>
      <c r="C37" s="257">
        <v>769</v>
      </c>
      <c r="D37" s="257">
        <v>702</v>
      </c>
      <c r="E37" s="257">
        <v>807</v>
      </c>
      <c r="F37" s="257">
        <v>776</v>
      </c>
      <c r="H37" s="247"/>
      <c r="I37" s="258">
        <v>3054</v>
      </c>
      <c r="J37" s="258">
        <v>1931624</v>
      </c>
    </row>
    <row r="38" spans="1:10" ht="15" customHeight="1">
      <c r="A38" s="263">
        <v>40451</v>
      </c>
      <c r="B38" s="263"/>
      <c r="C38" s="257">
        <v>846</v>
      </c>
      <c r="D38" s="257">
        <v>844</v>
      </c>
      <c r="E38" s="257">
        <v>784</v>
      </c>
      <c r="F38" s="257">
        <v>896</v>
      </c>
      <c r="H38" s="247"/>
      <c r="I38" s="258">
        <v>3370</v>
      </c>
      <c r="J38" s="258">
        <v>1934994</v>
      </c>
    </row>
    <row r="39" spans="1:10" ht="15" customHeight="1">
      <c r="A39" s="263">
        <v>40482</v>
      </c>
      <c r="B39" s="263"/>
      <c r="C39" s="257">
        <v>875</v>
      </c>
      <c r="D39" s="257">
        <v>837</v>
      </c>
      <c r="E39" s="257">
        <v>782</v>
      </c>
      <c r="F39" s="257">
        <v>628</v>
      </c>
      <c r="H39" s="247"/>
      <c r="I39" s="258">
        <v>3122</v>
      </c>
      <c r="J39" s="258">
        <v>1938116</v>
      </c>
    </row>
    <row r="40" spans="1:10" ht="15" customHeight="1">
      <c r="A40" s="263">
        <v>40512</v>
      </c>
      <c r="B40" s="263"/>
      <c r="C40" s="257">
        <v>821</v>
      </c>
      <c r="D40" s="257">
        <v>835</v>
      </c>
      <c r="E40" s="257">
        <v>800</v>
      </c>
      <c r="F40" s="257">
        <v>687</v>
      </c>
      <c r="H40" s="247"/>
      <c r="I40" s="258">
        <v>3143</v>
      </c>
      <c r="J40" s="258">
        <v>1941259</v>
      </c>
    </row>
    <row r="41" spans="1:10" ht="15" customHeight="1">
      <c r="A41" s="263">
        <v>40543</v>
      </c>
      <c r="B41" s="264"/>
      <c r="C41" s="261">
        <v>721</v>
      </c>
      <c r="D41" s="261">
        <v>971</v>
      </c>
      <c r="E41" s="261">
        <v>804</v>
      </c>
      <c r="F41" s="261">
        <v>900</v>
      </c>
      <c r="G41" s="261"/>
      <c r="H41" s="261"/>
      <c r="I41" s="262">
        <v>3396</v>
      </c>
      <c r="J41" s="262">
        <v>1944655</v>
      </c>
    </row>
    <row r="42" spans="1:10" ht="15" customHeight="1">
      <c r="A42" s="263">
        <v>40574</v>
      </c>
      <c r="B42" s="263"/>
      <c r="C42" s="257">
        <v>620</v>
      </c>
      <c r="D42" s="257">
        <v>740</v>
      </c>
      <c r="E42" s="257">
        <v>681</v>
      </c>
      <c r="F42" s="257">
        <v>673</v>
      </c>
      <c r="H42" s="247"/>
      <c r="I42" s="258">
        <v>2714</v>
      </c>
      <c r="J42" s="258">
        <v>1947369</v>
      </c>
    </row>
    <row r="43" spans="1:10" ht="15" customHeight="1">
      <c r="A43" s="263">
        <v>40602</v>
      </c>
      <c r="B43" s="263"/>
      <c r="C43" s="257">
        <v>558</v>
      </c>
      <c r="D43" s="257">
        <v>876</v>
      </c>
      <c r="E43" s="257">
        <v>811</v>
      </c>
      <c r="F43" s="257">
        <v>671</v>
      </c>
      <c r="H43" s="247"/>
      <c r="I43" s="258">
        <v>2916</v>
      </c>
      <c r="J43" s="258">
        <v>1950285</v>
      </c>
    </row>
    <row r="44" spans="1:10" ht="15" customHeight="1">
      <c r="A44" s="263">
        <v>40633</v>
      </c>
      <c r="B44" s="263"/>
      <c r="C44" s="257">
        <v>775</v>
      </c>
      <c r="D44" s="257">
        <v>820</v>
      </c>
      <c r="E44" s="257">
        <v>766</v>
      </c>
      <c r="F44" s="257">
        <v>652</v>
      </c>
      <c r="H44" s="247"/>
      <c r="I44" s="258">
        <v>3013</v>
      </c>
      <c r="J44" s="258">
        <v>1953298</v>
      </c>
    </row>
    <row r="45" spans="1:10" ht="15" customHeight="1">
      <c r="A45" s="263">
        <v>40663</v>
      </c>
      <c r="B45" s="263"/>
      <c r="C45" s="257">
        <v>906</v>
      </c>
      <c r="D45" s="257">
        <v>843</v>
      </c>
      <c r="E45" s="257">
        <v>834</v>
      </c>
      <c r="F45" s="257">
        <v>664</v>
      </c>
      <c r="H45" s="247"/>
      <c r="I45" s="258">
        <v>3247</v>
      </c>
      <c r="J45" s="258">
        <v>1956545</v>
      </c>
    </row>
    <row r="46" spans="1:10" ht="15" customHeight="1">
      <c r="A46" s="263">
        <v>40694</v>
      </c>
      <c r="B46" s="263"/>
      <c r="C46" s="257">
        <v>869</v>
      </c>
      <c r="D46" s="257">
        <v>900</v>
      </c>
      <c r="E46" s="257">
        <v>727</v>
      </c>
      <c r="F46" s="257">
        <v>504</v>
      </c>
      <c r="H46" s="247"/>
      <c r="I46" s="258">
        <v>3000</v>
      </c>
      <c r="J46" s="258">
        <v>1959545</v>
      </c>
    </row>
    <row r="47" spans="1:10" ht="15" customHeight="1">
      <c r="A47" s="263">
        <v>40724</v>
      </c>
      <c r="B47" s="263"/>
      <c r="C47" s="257">
        <v>586</v>
      </c>
      <c r="D47" s="257">
        <v>479</v>
      </c>
      <c r="E47" s="257">
        <v>643</v>
      </c>
      <c r="F47" s="257">
        <v>695</v>
      </c>
      <c r="H47" s="247"/>
      <c r="I47" s="258">
        <v>2403</v>
      </c>
      <c r="J47" s="258">
        <v>1961948</v>
      </c>
    </row>
    <row r="48" spans="1:10" ht="15" customHeight="1">
      <c r="A48" s="263">
        <v>40755</v>
      </c>
      <c r="B48" s="263"/>
      <c r="C48" s="257">
        <v>603</v>
      </c>
      <c r="D48" s="257">
        <v>609</v>
      </c>
      <c r="E48" s="257">
        <v>447</v>
      </c>
      <c r="F48" s="257">
        <v>816</v>
      </c>
      <c r="H48" s="247"/>
      <c r="I48" s="258">
        <v>2475</v>
      </c>
      <c r="J48" s="258">
        <v>1964423</v>
      </c>
    </row>
    <row r="49" spans="1:10" ht="15" customHeight="1">
      <c r="A49" s="263">
        <v>40786</v>
      </c>
      <c r="B49" s="263"/>
      <c r="C49" s="257">
        <v>558</v>
      </c>
      <c r="D49" s="257">
        <v>497</v>
      </c>
      <c r="E49" s="257">
        <v>481</v>
      </c>
      <c r="F49" s="257">
        <v>678</v>
      </c>
      <c r="H49" s="247"/>
      <c r="I49" s="258">
        <v>2214</v>
      </c>
      <c r="J49" s="258">
        <v>1966637</v>
      </c>
    </row>
    <row r="50" spans="1:10" ht="15" customHeight="1">
      <c r="A50" s="263">
        <v>40816</v>
      </c>
      <c r="B50" s="263"/>
      <c r="C50" s="257">
        <v>536</v>
      </c>
      <c r="D50" s="257">
        <v>516</v>
      </c>
      <c r="E50" s="257">
        <v>647</v>
      </c>
      <c r="F50" s="257">
        <v>818</v>
      </c>
      <c r="H50" s="247"/>
      <c r="I50" s="258">
        <v>2517</v>
      </c>
      <c r="J50" s="258">
        <v>1969154</v>
      </c>
    </row>
    <row r="51" spans="1:10" ht="15" customHeight="1">
      <c r="A51" s="263">
        <v>40847</v>
      </c>
      <c r="B51" s="263"/>
      <c r="C51" s="257">
        <v>534</v>
      </c>
      <c r="D51" s="257">
        <v>643</v>
      </c>
      <c r="E51" s="257">
        <v>497</v>
      </c>
      <c r="F51" s="257">
        <v>574</v>
      </c>
      <c r="H51" s="247"/>
      <c r="I51" s="258">
        <v>2248</v>
      </c>
      <c r="J51" s="258">
        <v>1971402</v>
      </c>
    </row>
    <row r="52" spans="1:10" ht="15" customHeight="1">
      <c r="A52" s="263">
        <v>40877</v>
      </c>
      <c r="B52" s="263"/>
      <c r="C52" s="257">
        <v>548</v>
      </c>
      <c r="D52" s="257">
        <v>506</v>
      </c>
      <c r="E52" s="257">
        <v>457</v>
      </c>
      <c r="F52" s="257">
        <v>386</v>
      </c>
      <c r="H52" s="247"/>
      <c r="I52" s="258">
        <v>1897</v>
      </c>
      <c r="J52" s="258">
        <v>1973299</v>
      </c>
    </row>
    <row r="53" spans="1:10" ht="15" customHeight="1">
      <c r="A53" s="263">
        <v>40908</v>
      </c>
      <c r="B53" s="264"/>
      <c r="C53" s="261">
        <v>500</v>
      </c>
      <c r="D53" s="261">
        <v>502</v>
      </c>
      <c r="E53" s="261">
        <v>504</v>
      </c>
      <c r="F53" s="261">
        <v>448</v>
      </c>
      <c r="G53" s="261"/>
      <c r="H53" s="261"/>
      <c r="I53" s="262">
        <v>1954</v>
      </c>
      <c r="J53" s="262">
        <v>1975253</v>
      </c>
    </row>
    <row r="54" spans="1:10" ht="15" customHeight="1">
      <c r="A54" s="263">
        <v>40939</v>
      </c>
      <c r="B54" s="263"/>
      <c r="C54" s="257">
        <v>493</v>
      </c>
      <c r="D54" s="257">
        <v>455</v>
      </c>
      <c r="E54" s="257">
        <v>372</v>
      </c>
      <c r="F54" s="257">
        <v>335</v>
      </c>
      <c r="H54" s="247"/>
      <c r="I54" s="258">
        <v>1655</v>
      </c>
      <c r="J54" s="258">
        <v>1976908</v>
      </c>
    </row>
    <row r="55" spans="1:10" ht="15" customHeight="1">
      <c r="A55" s="263">
        <v>40968</v>
      </c>
      <c r="B55" s="263"/>
      <c r="C55" s="257">
        <v>464</v>
      </c>
      <c r="D55" s="257">
        <v>453</v>
      </c>
      <c r="E55" s="257">
        <v>755</v>
      </c>
      <c r="F55" s="257">
        <v>845</v>
      </c>
      <c r="H55" s="247"/>
      <c r="I55" s="258">
        <v>2517</v>
      </c>
      <c r="J55" s="258">
        <v>1979425</v>
      </c>
    </row>
    <row r="56" spans="1:10" ht="15" customHeight="1">
      <c r="A56" s="263">
        <v>40999</v>
      </c>
      <c r="B56" s="263"/>
      <c r="C56" s="257">
        <v>484</v>
      </c>
      <c r="D56" s="257">
        <v>446</v>
      </c>
      <c r="E56" s="257">
        <v>574</v>
      </c>
      <c r="F56" s="257">
        <v>774</v>
      </c>
      <c r="H56" s="247"/>
      <c r="I56" s="258">
        <v>2278</v>
      </c>
      <c r="J56" s="258">
        <v>1981703</v>
      </c>
    </row>
    <row r="57" spans="1:10" ht="15" customHeight="1">
      <c r="A57" s="263">
        <v>41029</v>
      </c>
      <c r="B57" s="263"/>
      <c r="C57" s="257">
        <v>503</v>
      </c>
      <c r="D57" s="257">
        <v>489</v>
      </c>
      <c r="E57" s="257">
        <v>493</v>
      </c>
      <c r="F57" s="257">
        <v>829</v>
      </c>
      <c r="H57" s="247"/>
      <c r="I57" s="258">
        <v>2314</v>
      </c>
      <c r="J57" s="258">
        <v>1984017</v>
      </c>
    </row>
    <row r="58" spans="1:10" ht="15" customHeight="1">
      <c r="A58" s="263">
        <v>41060</v>
      </c>
      <c r="B58" s="263"/>
      <c r="C58" s="257">
        <v>518</v>
      </c>
      <c r="D58" s="257">
        <v>431</v>
      </c>
      <c r="E58" s="257">
        <v>459</v>
      </c>
      <c r="F58" s="257">
        <v>637</v>
      </c>
      <c r="H58" s="247"/>
      <c r="I58" s="258">
        <v>2045</v>
      </c>
      <c r="J58" s="258">
        <v>1986062</v>
      </c>
    </row>
    <row r="59" spans="1:10" ht="15" customHeight="1">
      <c r="A59" s="263">
        <v>41090</v>
      </c>
      <c r="B59" s="263"/>
      <c r="C59" s="257">
        <v>534</v>
      </c>
      <c r="D59" s="257">
        <v>458</v>
      </c>
      <c r="E59" s="257">
        <v>510</v>
      </c>
      <c r="F59" s="257">
        <v>474</v>
      </c>
      <c r="H59" s="247"/>
      <c r="I59" s="258">
        <v>1976</v>
      </c>
      <c r="J59" s="258">
        <v>1988038</v>
      </c>
    </row>
    <row r="60" spans="1:10" ht="15" customHeight="1">
      <c r="A60" s="263">
        <v>41121</v>
      </c>
      <c r="B60" s="263"/>
      <c r="C60" s="257">
        <v>592</v>
      </c>
      <c r="D60" s="257">
        <v>499</v>
      </c>
      <c r="E60" s="257">
        <v>446</v>
      </c>
      <c r="F60" s="257">
        <v>464</v>
      </c>
      <c r="H60" s="247"/>
      <c r="I60" s="258">
        <v>2001</v>
      </c>
      <c r="J60" s="258">
        <v>1990039</v>
      </c>
    </row>
    <row r="61" spans="1:10" ht="15" customHeight="1">
      <c r="A61" s="263">
        <v>41152</v>
      </c>
      <c r="B61" s="263"/>
      <c r="C61" s="257">
        <v>578</v>
      </c>
      <c r="D61" s="257">
        <v>480</v>
      </c>
      <c r="E61" s="257">
        <v>500</v>
      </c>
      <c r="F61" s="257">
        <v>441</v>
      </c>
      <c r="H61" s="247"/>
      <c r="I61" s="258">
        <v>1999</v>
      </c>
      <c r="J61" s="258">
        <v>1992038</v>
      </c>
    </row>
    <row r="62" spans="1:10" ht="15" customHeight="1">
      <c r="A62" s="263">
        <v>41182</v>
      </c>
      <c r="B62" s="263"/>
      <c r="C62" s="257">
        <v>512</v>
      </c>
      <c r="D62" s="257">
        <v>505</v>
      </c>
      <c r="E62" s="257">
        <v>505</v>
      </c>
      <c r="F62" s="257">
        <v>316</v>
      </c>
      <c r="H62" s="247"/>
      <c r="I62" s="258">
        <v>1838</v>
      </c>
      <c r="J62" s="258">
        <v>1993876</v>
      </c>
    </row>
    <row r="63" spans="1:10" ht="15" customHeight="1">
      <c r="A63" s="263">
        <v>41213</v>
      </c>
      <c r="B63" s="263"/>
      <c r="C63" s="257">
        <v>546</v>
      </c>
      <c r="D63" s="257">
        <v>498</v>
      </c>
      <c r="E63" s="257">
        <v>602</v>
      </c>
      <c r="F63" s="257">
        <v>290</v>
      </c>
      <c r="H63" s="247"/>
      <c r="I63" s="258">
        <v>1936</v>
      </c>
      <c r="J63" s="258">
        <v>1995812</v>
      </c>
    </row>
    <row r="64" spans="1:10" ht="15" customHeight="1">
      <c r="A64" s="263">
        <v>41243</v>
      </c>
      <c r="B64" s="263"/>
      <c r="C64" s="257">
        <v>749</v>
      </c>
      <c r="D64" s="257">
        <v>465</v>
      </c>
      <c r="E64" s="257">
        <v>724</v>
      </c>
      <c r="F64" s="257">
        <v>528</v>
      </c>
      <c r="H64" s="247"/>
      <c r="I64" s="258">
        <v>2466</v>
      </c>
      <c r="J64" s="258">
        <v>1998278</v>
      </c>
    </row>
    <row r="65" spans="1:10" ht="15" customHeight="1">
      <c r="A65" s="263">
        <v>41274</v>
      </c>
      <c r="B65" s="264"/>
      <c r="C65" s="261">
        <v>762</v>
      </c>
      <c r="D65" s="261">
        <v>805</v>
      </c>
      <c r="E65" s="261">
        <v>579</v>
      </c>
      <c r="F65" s="261">
        <v>863</v>
      </c>
      <c r="G65" s="261"/>
      <c r="H65" s="261"/>
      <c r="I65" s="262">
        <v>3009</v>
      </c>
      <c r="J65" s="262">
        <v>2001287</v>
      </c>
    </row>
    <row r="66" spans="1:10" ht="15" customHeight="1">
      <c r="A66" s="263">
        <v>41305</v>
      </c>
      <c r="B66" s="263"/>
      <c r="C66" s="257">
        <v>416</v>
      </c>
      <c r="D66" s="257">
        <v>575</v>
      </c>
      <c r="E66" s="257">
        <v>441</v>
      </c>
      <c r="F66" s="257">
        <v>1015</v>
      </c>
      <c r="H66" s="247"/>
      <c r="I66" s="258">
        <v>2447</v>
      </c>
      <c r="J66" s="258">
        <v>2003734</v>
      </c>
    </row>
    <row r="67" spans="1:10" ht="15" customHeight="1">
      <c r="A67" s="263">
        <v>41333</v>
      </c>
      <c r="B67" s="263"/>
      <c r="C67" s="257">
        <v>1046</v>
      </c>
      <c r="D67" s="257">
        <v>581</v>
      </c>
      <c r="E67" s="257">
        <v>541</v>
      </c>
      <c r="F67" s="257">
        <v>458</v>
      </c>
      <c r="H67" s="247"/>
      <c r="I67" s="258">
        <v>2626</v>
      </c>
      <c r="J67" s="258">
        <v>2006360</v>
      </c>
    </row>
    <row r="68" spans="1:10" ht="15" customHeight="1">
      <c r="A68" s="263">
        <v>41364</v>
      </c>
      <c r="B68" s="263"/>
      <c r="C68" s="257">
        <v>964</v>
      </c>
      <c r="D68" s="257">
        <v>504</v>
      </c>
      <c r="E68" s="257">
        <v>595</v>
      </c>
      <c r="F68" s="257">
        <v>470</v>
      </c>
      <c r="H68" s="247"/>
      <c r="I68" s="258">
        <v>2533</v>
      </c>
      <c r="J68" s="258">
        <v>2008893</v>
      </c>
    </row>
    <row r="69" spans="1:10" ht="15" customHeight="1">
      <c r="A69" s="263">
        <v>41394</v>
      </c>
      <c r="B69" s="263"/>
      <c r="C69" s="257">
        <v>967</v>
      </c>
      <c r="D69" s="257">
        <v>637</v>
      </c>
      <c r="E69" s="257">
        <v>572</v>
      </c>
      <c r="F69" s="257">
        <v>481</v>
      </c>
      <c r="H69" s="247"/>
      <c r="I69" s="258">
        <v>2657</v>
      </c>
      <c r="J69" s="258">
        <v>2011550</v>
      </c>
    </row>
    <row r="70" spans="1:10" ht="15" customHeight="1">
      <c r="A70" s="263">
        <v>41425</v>
      </c>
      <c r="B70" s="263"/>
      <c r="C70" s="257">
        <v>487</v>
      </c>
      <c r="D70" s="257">
        <v>879</v>
      </c>
      <c r="E70" s="257">
        <v>872</v>
      </c>
      <c r="F70" s="257">
        <v>774</v>
      </c>
      <c r="H70" s="247"/>
      <c r="I70" s="258">
        <v>3012</v>
      </c>
      <c r="J70" s="258">
        <v>2014562</v>
      </c>
    </row>
    <row r="71" spans="1:10" ht="15" customHeight="1">
      <c r="A71" s="263">
        <v>41455</v>
      </c>
      <c r="B71" s="257">
        <v>0</v>
      </c>
      <c r="C71" s="257">
        <v>4</v>
      </c>
      <c r="D71" s="257">
        <v>1006</v>
      </c>
      <c r="E71" s="257">
        <v>1733</v>
      </c>
      <c r="F71" s="257">
        <v>667</v>
      </c>
      <c r="H71" s="247"/>
      <c r="I71" s="258">
        <v>3410</v>
      </c>
      <c r="J71" s="258">
        <v>2017972</v>
      </c>
    </row>
    <row r="72" spans="1:10" ht="15" customHeight="1">
      <c r="A72" s="263">
        <v>41486</v>
      </c>
      <c r="B72" s="257">
        <v>56</v>
      </c>
      <c r="C72" s="257">
        <v>0</v>
      </c>
      <c r="D72" s="257">
        <v>1142</v>
      </c>
      <c r="E72" s="257">
        <v>1450</v>
      </c>
      <c r="F72" s="257">
        <v>446</v>
      </c>
      <c r="H72" s="247"/>
      <c r="I72" s="258">
        <v>3094</v>
      </c>
      <c r="J72" s="258">
        <v>2021066</v>
      </c>
    </row>
    <row r="73" spans="1:10" ht="15" customHeight="1">
      <c r="A73" s="263">
        <v>41517</v>
      </c>
      <c r="B73" s="257">
        <v>159</v>
      </c>
      <c r="C73" s="257">
        <v>0</v>
      </c>
      <c r="D73" s="257">
        <v>1783</v>
      </c>
      <c r="E73" s="257">
        <v>1177</v>
      </c>
      <c r="F73" s="257">
        <v>623</v>
      </c>
      <c r="H73" s="247"/>
      <c r="I73" s="258">
        <v>3742</v>
      </c>
      <c r="J73" s="258">
        <v>2024808</v>
      </c>
    </row>
    <row r="74" spans="1:10" ht="15" customHeight="1">
      <c r="A74" s="263">
        <v>41547</v>
      </c>
      <c r="B74" s="257">
        <v>309</v>
      </c>
      <c r="C74" s="257"/>
      <c r="D74" s="257">
        <v>1316</v>
      </c>
      <c r="E74" s="257">
        <v>1587</v>
      </c>
      <c r="F74" s="257">
        <v>1091</v>
      </c>
      <c r="H74" s="247"/>
      <c r="I74" s="258">
        <v>4303</v>
      </c>
      <c r="J74" s="258">
        <v>2029111</v>
      </c>
    </row>
    <row r="75" spans="1:10" ht="15" customHeight="1">
      <c r="A75" s="263">
        <v>41578</v>
      </c>
      <c r="B75" s="257">
        <v>165</v>
      </c>
      <c r="C75" s="248"/>
      <c r="D75" s="257">
        <v>737</v>
      </c>
      <c r="E75" s="257">
        <v>823</v>
      </c>
      <c r="F75" s="257">
        <v>868</v>
      </c>
      <c r="H75" s="247"/>
      <c r="I75" s="258">
        <v>2593</v>
      </c>
      <c r="J75" s="258">
        <v>2031704</v>
      </c>
    </row>
    <row r="76" spans="1:10" ht="15" customHeight="1">
      <c r="A76" s="263">
        <v>41608</v>
      </c>
      <c r="B76" s="257">
        <v>215</v>
      </c>
      <c r="C76" s="248"/>
      <c r="D76" s="257">
        <v>571</v>
      </c>
      <c r="E76" s="257">
        <v>757</v>
      </c>
      <c r="F76" s="257">
        <v>824</v>
      </c>
      <c r="H76" s="247"/>
      <c r="I76" s="258">
        <v>2367</v>
      </c>
      <c r="J76" s="258">
        <v>2034071</v>
      </c>
    </row>
    <row r="77" spans="1:10" ht="15" customHeight="1">
      <c r="A77" s="263">
        <v>41639</v>
      </c>
      <c r="B77" s="261">
        <v>172</v>
      </c>
      <c r="C77" s="261"/>
      <c r="D77" s="261">
        <v>671</v>
      </c>
      <c r="E77" s="261">
        <v>662</v>
      </c>
      <c r="F77" s="261">
        <v>756</v>
      </c>
      <c r="G77" s="261"/>
      <c r="H77" s="261"/>
      <c r="I77" s="262">
        <v>2261</v>
      </c>
      <c r="J77" s="262">
        <v>2036332</v>
      </c>
    </row>
    <row r="78" spans="1:10" ht="15" customHeight="1">
      <c r="A78" s="263">
        <v>41670</v>
      </c>
      <c r="B78" s="257">
        <v>91</v>
      </c>
      <c r="C78" s="248"/>
      <c r="D78" s="248">
        <v>435</v>
      </c>
      <c r="E78" s="257">
        <v>158</v>
      </c>
      <c r="F78" s="257">
        <v>559</v>
      </c>
      <c r="H78" s="247"/>
      <c r="I78" s="258">
        <v>1243</v>
      </c>
      <c r="J78" s="258">
        <v>2037575</v>
      </c>
    </row>
    <row r="79" spans="1:10" ht="15" customHeight="1">
      <c r="A79" s="263">
        <v>41698</v>
      </c>
      <c r="B79" s="257">
        <v>120</v>
      </c>
      <c r="C79" s="248"/>
      <c r="D79" s="248">
        <v>578</v>
      </c>
      <c r="E79" s="248">
        <v>487</v>
      </c>
      <c r="F79" s="257">
        <v>814</v>
      </c>
      <c r="G79" s="257"/>
      <c r="H79" s="247"/>
      <c r="I79" s="258">
        <v>1999</v>
      </c>
      <c r="J79" s="258">
        <v>2039574</v>
      </c>
    </row>
    <row r="80" spans="1:10" ht="15" customHeight="1">
      <c r="A80" s="263">
        <v>41729</v>
      </c>
      <c r="B80" s="257">
        <v>79</v>
      </c>
      <c r="C80" s="248"/>
      <c r="D80" s="248">
        <v>605</v>
      </c>
      <c r="E80" s="248">
        <v>569</v>
      </c>
      <c r="F80" s="248">
        <v>698</v>
      </c>
      <c r="G80" s="257"/>
      <c r="H80" s="247"/>
      <c r="I80" s="258">
        <v>1951</v>
      </c>
      <c r="J80" s="258">
        <v>2041525</v>
      </c>
    </row>
    <row r="81" spans="1:10" ht="15" customHeight="1">
      <c r="A81" s="263">
        <v>41759</v>
      </c>
      <c r="B81" s="257">
        <v>98</v>
      </c>
      <c r="C81" s="248"/>
      <c r="D81" s="248">
        <v>647</v>
      </c>
      <c r="E81" s="248">
        <v>570</v>
      </c>
      <c r="F81" s="248">
        <v>690</v>
      </c>
      <c r="G81" s="248"/>
      <c r="H81" s="247"/>
      <c r="I81" s="258">
        <v>2005</v>
      </c>
      <c r="J81" s="258">
        <v>2043530</v>
      </c>
    </row>
    <row r="82" spans="1:10" ht="15" customHeight="1">
      <c r="A82" s="263">
        <v>41790</v>
      </c>
      <c r="B82" s="257">
        <v>107</v>
      </c>
      <c r="C82" s="248"/>
      <c r="D82" s="248">
        <v>582</v>
      </c>
      <c r="E82" s="248">
        <v>497</v>
      </c>
      <c r="F82" s="248">
        <v>607</v>
      </c>
      <c r="G82" s="248"/>
      <c r="H82" s="247"/>
      <c r="I82" s="258">
        <v>1793</v>
      </c>
      <c r="J82" s="258">
        <v>2045323</v>
      </c>
    </row>
    <row r="83" spans="1:10" ht="15" customHeight="1">
      <c r="A83" s="263">
        <v>41820</v>
      </c>
      <c r="B83" s="257">
        <v>120</v>
      </c>
      <c r="C83" s="248"/>
      <c r="D83" s="248">
        <v>609</v>
      </c>
      <c r="E83" s="248">
        <v>648</v>
      </c>
      <c r="F83" s="248">
        <v>614</v>
      </c>
      <c r="G83" s="248"/>
      <c r="H83" s="247"/>
      <c r="I83" s="258">
        <v>1991</v>
      </c>
      <c r="J83" s="258">
        <v>2047314</v>
      </c>
    </row>
    <row r="84" spans="1:10" ht="15" customHeight="1">
      <c r="A84" s="263">
        <v>41851</v>
      </c>
      <c r="B84" s="257">
        <v>171</v>
      </c>
      <c r="C84" s="248"/>
      <c r="D84" s="248">
        <v>632</v>
      </c>
      <c r="E84" s="248">
        <v>650</v>
      </c>
      <c r="F84" s="248">
        <v>711</v>
      </c>
      <c r="G84" s="248"/>
      <c r="H84" s="247"/>
      <c r="I84" s="258">
        <v>2164</v>
      </c>
      <c r="J84" s="258">
        <v>2049478</v>
      </c>
    </row>
    <row r="85" spans="1:10" ht="15" customHeight="1">
      <c r="A85" s="263">
        <v>41882</v>
      </c>
      <c r="B85" s="257">
        <v>305</v>
      </c>
      <c r="C85" s="248"/>
      <c r="D85" s="248">
        <v>648</v>
      </c>
      <c r="E85" s="248">
        <v>536</v>
      </c>
      <c r="F85" s="248">
        <v>564</v>
      </c>
      <c r="G85" s="248"/>
      <c r="H85" s="247"/>
      <c r="I85" s="258">
        <v>2053</v>
      </c>
      <c r="J85" s="258">
        <v>2051531</v>
      </c>
    </row>
    <row r="86" spans="1:10" ht="15" customHeight="1">
      <c r="A86" s="263">
        <v>41912</v>
      </c>
      <c r="B86" s="257">
        <v>241</v>
      </c>
      <c r="C86" s="248"/>
      <c r="D86" s="248">
        <v>683</v>
      </c>
      <c r="E86" s="248">
        <v>583</v>
      </c>
      <c r="F86" s="248">
        <v>618</v>
      </c>
      <c r="G86" s="248"/>
      <c r="H86" s="247"/>
      <c r="I86" s="258">
        <v>2125</v>
      </c>
      <c r="J86" s="258">
        <v>2053656</v>
      </c>
    </row>
    <row r="87" spans="1:10" ht="15" customHeight="1">
      <c r="A87" s="263">
        <v>41943</v>
      </c>
      <c r="B87" s="257">
        <v>195</v>
      </c>
      <c r="C87" s="248"/>
      <c r="D87" s="248">
        <v>715</v>
      </c>
      <c r="E87" s="248">
        <v>484</v>
      </c>
      <c r="F87" s="248">
        <v>609</v>
      </c>
      <c r="G87" s="248"/>
      <c r="H87" s="247"/>
      <c r="I87" s="258">
        <v>2003</v>
      </c>
      <c r="J87" s="258">
        <v>2055659</v>
      </c>
    </row>
    <row r="88" spans="1:10" ht="15" customHeight="1">
      <c r="A88" s="263">
        <v>41973</v>
      </c>
      <c r="B88" s="257">
        <v>208</v>
      </c>
      <c r="C88" s="248"/>
      <c r="D88" s="248">
        <v>483</v>
      </c>
      <c r="E88" s="248">
        <v>485</v>
      </c>
      <c r="F88" s="248">
        <v>610</v>
      </c>
      <c r="G88" s="248"/>
      <c r="H88" s="247"/>
      <c r="I88" s="258">
        <v>1786</v>
      </c>
      <c r="J88" s="258">
        <v>2057445</v>
      </c>
    </row>
    <row r="89" spans="1:10" ht="15" customHeight="1">
      <c r="A89" s="263">
        <v>42004</v>
      </c>
      <c r="B89" s="261">
        <v>207</v>
      </c>
      <c r="C89" s="261"/>
      <c r="D89" s="261">
        <v>554</v>
      </c>
      <c r="E89" s="261">
        <v>446</v>
      </c>
      <c r="F89" s="261">
        <v>582</v>
      </c>
      <c r="G89" s="261"/>
      <c r="H89" s="261"/>
      <c r="I89" s="262">
        <v>1789</v>
      </c>
      <c r="J89" s="262">
        <v>2059234</v>
      </c>
    </row>
    <row r="90" spans="1:10" ht="15" customHeight="1">
      <c r="A90" s="263">
        <v>42035</v>
      </c>
      <c r="B90" s="257">
        <v>270</v>
      </c>
      <c r="C90" s="248"/>
      <c r="D90" s="248">
        <v>371</v>
      </c>
      <c r="E90" s="248">
        <v>292</v>
      </c>
      <c r="F90" s="248">
        <v>481</v>
      </c>
      <c r="G90" s="248"/>
      <c r="H90" s="247"/>
      <c r="I90" s="258">
        <v>1414</v>
      </c>
      <c r="J90" s="258">
        <v>2060648</v>
      </c>
    </row>
    <row r="91" spans="1:10" ht="15" customHeight="1">
      <c r="A91" s="263">
        <v>42063</v>
      </c>
      <c r="B91" s="257">
        <v>292</v>
      </c>
      <c r="C91" s="248"/>
      <c r="D91" s="248">
        <v>465</v>
      </c>
      <c r="E91" s="248">
        <v>453</v>
      </c>
      <c r="F91" s="248">
        <v>496</v>
      </c>
      <c r="G91" s="248"/>
      <c r="H91" s="247"/>
      <c r="I91" s="258">
        <v>1706</v>
      </c>
      <c r="J91" s="258">
        <v>2062354</v>
      </c>
    </row>
    <row r="92" spans="1:10" ht="15" customHeight="1">
      <c r="A92" s="263">
        <v>42094</v>
      </c>
      <c r="B92" s="257">
        <v>423</v>
      </c>
      <c r="C92" s="248"/>
      <c r="D92" s="248">
        <v>446</v>
      </c>
      <c r="E92" s="248">
        <v>431</v>
      </c>
      <c r="F92" s="248">
        <v>381</v>
      </c>
      <c r="G92" s="248"/>
      <c r="H92" s="247"/>
      <c r="I92" s="258">
        <v>1681</v>
      </c>
      <c r="J92" s="258">
        <v>2064035</v>
      </c>
    </row>
    <row r="93" spans="1:10" ht="15" customHeight="1">
      <c r="A93" s="263">
        <v>42124</v>
      </c>
      <c r="B93" s="257">
        <v>464</v>
      </c>
      <c r="C93" s="248"/>
      <c r="D93" s="248">
        <v>461</v>
      </c>
      <c r="E93" s="248">
        <v>424</v>
      </c>
      <c r="F93" s="248">
        <v>443</v>
      </c>
      <c r="G93" s="248"/>
      <c r="H93" s="247"/>
      <c r="I93" s="258">
        <v>1792</v>
      </c>
      <c r="J93" s="258">
        <v>2065827</v>
      </c>
    </row>
    <row r="94" spans="1:10" ht="15" customHeight="1">
      <c r="A94" s="263">
        <v>42155</v>
      </c>
      <c r="B94" s="257">
        <v>408</v>
      </c>
      <c r="C94" s="248"/>
      <c r="D94" s="248">
        <v>464</v>
      </c>
      <c r="E94" s="248">
        <v>440</v>
      </c>
      <c r="F94" s="248">
        <v>462</v>
      </c>
      <c r="G94" s="248"/>
      <c r="H94" s="247"/>
      <c r="I94" s="258">
        <v>1774</v>
      </c>
      <c r="J94" s="258">
        <v>2067601</v>
      </c>
    </row>
    <row r="95" spans="1:10" ht="15" customHeight="1">
      <c r="A95" s="263">
        <v>42185</v>
      </c>
      <c r="B95" s="257">
        <v>364</v>
      </c>
      <c r="D95" s="247">
        <v>460</v>
      </c>
      <c r="E95" s="247">
        <v>487</v>
      </c>
      <c r="F95" s="247">
        <v>483</v>
      </c>
      <c r="H95" s="247"/>
      <c r="I95" s="258">
        <v>1794</v>
      </c>
      <c r="J95" s="258">
        <v>2069395</v>
      </c>
    </row>
    <row r="96" spans="1:10" ht="15" customHeight="1">
      <c r="A96" s="263">
        <v>42216</v>
      </c>
      <c r="B96" s="257">
        <v>366</v>
      </c>
      <c r="D96" s="247">
        <v>462</v>
      </c>
      <c r="E96" s="247">
        <v>783</v>
      </c>
      <c r="F96" s="247">
        <v>499</v>
      </c>
      <c r="H96" s="247"/>
      <c r="I96" s="258">
        <v>2110</v>
      </c>
      <c r="J96" s="258">
        <v>2071505</v>
      </c>
    </row>
    <row r="97" spans="1:242" ht="15" customHeight="1">
      <c r="A97" s="263">
        <v>42247</v>
      </c>
      <c r="B97" s="257">
        <v>358</v>
      </c>
      <c r="C97" s="248"/>
      <c r="D97" s="247">
        <v>343</v>
      </c>
      <c r="E97" s="247">
        <v>1023</v>
      </c>
      <c r="F97" s="247">
        <v>439</v>
      </c>
      <c r="H97" s="247"/>
      <c r="I97" s="258">
        <v>2163</v>
      </c>
      <c r="J97" s="258">
        <v>2073668</v>
      </c>
    </row>
    <row r="98" spans="1:242" ht="15" customHeight="1">
      <c r="A98" s="263">
        <v>42277</v>
      </c>
      <c r="B98" s="257">
        <v>490</v>
      </c>
      <c r="C98" s="248"/>
      <c r="D98" s="247">
        <v>675</v>
      </c>
      <c r="E98" s="247">
        <v>2080</v>
      </c>
      <c r="F98" s="247">
        <v>641</v>
      </c>
      <c r="H98" s="247"/>
      <c r="I98" s="258">
        <v>3886</v>
      </c>
      <c r="J98" s="258">
        <v>2077554</v>
      </c>
    </row>
    <row r="99" spans="1:242" ht="15" customHeight="1">
      <c r="A99" s="263">
        <v>42308</v>
      </c>
      <c r="B99" s="257">
        <v>346</v>
      </c>
      <c r="C99" s="248"/>
      <c r="D99" s="247">
        <v>634</v>
      </c>
      <c r="E99" s="247">
        <v>1339</v>
      </c>
      <c r="F99" s="247">
        <v>425</v>
      </c>
      <c r="H99" s="247"/>
      <c r="I99" s="258">
        <v>2744</v>
      </c>
      <c r="J99" s="258">
        <v>2080298</v>
      </c>
    </row>
    <row r="100" spans="1:242" ht="15" customHeight="1">
      <c r="A100" s="263">
        <v>42338</v>
      </c>
      <c r="B100" s="257">
        <v>483</v>
      </c>
      <c r="D100" s="248">
        <v>641</v>
      </c>
      <c r="E100" s="248">
        <v>1451</v>
      </c>
      <c r="F100" s="248">
        <v>508</v>
      </c>
      <c r="I100" s="258">
        <v>3083</v>
      </c>
      <c r="J100" s="258">
        <v>2083381</v>
      </c>
      <c r="K100" s="265"/>
    </row>
    <row r="101" spans="1:242" ht="15" customHeight="1">
      <c r="A101" s="263">
        <v>42369</v>
      </c>
      <c r="B101" s="261">
        <v>487</v>
      </c>
      <c r="C101" s="261"/>
      <c r="D101" s="261">
        <v>581</v>
      </c>
      <c r="E101" s="261">
        <v>1880</v>
      </c>
      <c r="F101" s="261">
        <v>470</v>
      </c>
      <c r="G101" s="261"/>
      <c r="H101" s="261"/>
      <c r="I101" s="262">
        <v>3418</v>
      </c>
      <c r="J101" s="262">
        <v>2086799</v>
      </c>
      <c r="K101" s="265"/>
    </row>
    <row r="102" spans="1:242" ht="15" customHeight="1">
      <c r="A102" s="263">
        <v>42400</v>
      </c>
      <c r="B102" s="266">
        <v>369</v>
      </c>
      <c r="C102" s="267"/>
      <c r="D102" s="266">
        <v>356</v>
      </c>
      <c r="E102" s="266">
        <v>624</v>
      </c>
      <c r="F102" s="266">
        <v>355</v>
      </c>
      <c r="G102" s="267"/>
      <c r="H102" s="266"/>
      <c r="I102" s="258">
        <v>1704</v>
      </c>
      <c r="J102" s="258">
        <v>2088503</v>
      </c>
      <c r="K102" s="265"/>
    </row>
    <row r="103" spans="1:242" ht="15" customHeight="1">
      <c r="A103" s="263">
        <v>42429</v>
      </c>
      <c r="B103" s="266">
        <v>685</v>
      </c>
      <c r="C103" s="267"/>
      <c r="D103" s="266">
        <v>529</v>
      </c>
      <c r="E103" s="266">
        <v>2005</v>
      </c>
      <c r="F103" s="266">
        <v>459</v>
      </c>
      <c r="G103" s="267"/>
      <c r="H103" s="266"/>
      <c r="I103" s="258">
        <v>3678</v>
      </c>
      <c r="J103" s="258">
        <v>2092181</v>
      </c>
      <c r="K103" s="265"/>
    </row>
    <row r="104" spans="1:242">
      <c r="A104" s="263">
        <v>42460</v>
      </c>
      <c r="B104" s="248">
        <v>612</v>
      </c>
      <c r="C104" s="248"/>
      <c r="D104" s="248">
        <v>500</v>
      </c>
      <c r="E104" s="248">
        <v>1831</v>
      </c>
      <c r="F104" s="248">
        <v>425</v>
      </c>
      <c r="G104" s="248"/>
      <c r="I104" s="258">
        <v>3368</v>
      </c>
      <c r="J104" s="258">
        <v>2095549</v>
      </c>
    </row>
    <row r="105" spans="1:242">
      <c r="A105" s="263">
        <v>42490</v>
      </c>
      <c r="B105" s="257">
        <v>526</v>
      </c>
      <c r="C105" s="268"/>
      <c r="D105" s="247">
        <v>580</v>
      </c>
      <c r="E105" s="247">
        <v>1949</v>
      </c>
      <c r="F105" s="247">
        <v>338</v>
      </c>
      <c r="H105" s="247"/>
      <c r="I105" s="258">
        <v>3393</v>
      </c>
      <c r="J105" s="258">
        <v>2098942</v>
      </c>
      <c r="K105" s="265"/>
    </row>
    <row r="106" spans="1:242">
      <c r="A106" s="263">
        <v>42521</v>
      </c>
      <c r="B106" s="257">
        <v>615</v>
      </c>
      <c r="C106" s="268"/>
      <c r="D106" s="247">
        <v>581</v>
      </c>
      <c r="E106" s="247">
        <v>2235</v>
      </c>
      <c r="F106" s="247">
        <v>325</v>
      </c>
      <c r="H106" s="247"/>
      <c r="I106" s="258">
        <v>3756</v>
      </c>
      <c r="J106" s="258">
        <v>2102698</v>
      </c>
      <c r="K106" s="265"/>
    </row>
    <row r="107" spans="1:242">
      <c r="A107" s="263">
        <v>42551</v>
      </c>
      <c r="B107" s="268">
        <v>579</v>
      </c>
      <c r="D107" s="247">
        <v>629</v>
      </c>
      <c r="E107" s="247">
        <v>2576</v>
      </c>
      <c r="F107" s="247">
        <v>371</v>
      </c>
      <c r="H107" s="258"/>
      <c r="I107" s="258">
        <v>4155</v>
      </c>
      <c r="J107" s="258">
        <v>2106853</v>
      </c>
      <c r="K107" s="247"/>
      <c r="L107" s="247"/>
      <c r="M107" s="247"/>
      <c r="N107" s="247"/>
      <c r="O107" s="247"/>
      <c r="P107" s="191"/>
      <c r="Q107" s="191"/>
      <c r="R107" s="269"/>
      <c r="S107" s="270"/>
      <c r="T107" s="271"/>
      <c r="U107" s="247"/>
      <c r="V107" s="247"/>
      <c r="W107" s="247"/>
      <c r="X107" s="191"/>
      <c r="Y107" s="191"/>
      <c r="Z107" s="269"/>
      <c r="AA107" s="270"/>
      <c r="AB107" s="271"/>
      <c r="AC107" s="247"/>
      <c r="AD107" s="247"/>
      <c r="AE107" s="247"/>
      <c r="AF107" s="191"/>
      <c r="AG107" s="191"/>
      <c r="AH107" s="269"/>
      <c r="AI107" s="270"/>
      <c r="AJ107" s="271"/>
      <c r="AK107" s="247"/>
      <c r="AL107" s="247"/>
      <c r="AM107" s="247"/>
      <c r="AN107" s="191"/>
      <c r="AO107" s="191"/>
      <c r="AP107" s="269"/>
      <c r="AQ107" s="270"/>
      <c r="AR107" s="271"/>
      <c r="AS107" s="247"/>
      <c r="AT107" s="247"/>
      <c r="AU107" s="247"/>
      <c r="AV107" s="191"/>
      <c r="AW107" s="191"/>
      <c r="AX107" s="269"/>
      <c r="AY107" s="270"/>
      <c r="AZ107" s="271"/>
      <c r="BA107" s="247"/>
      <c r="BB107" s="247"/>
      <c r="BC107" s="247"/>
      <c r="BD107" s="191"/>
      <c r="BE107" s="191"/>
      <c r="BF107" s="269"/>
      <c r="BG107" s="270"/>
      <c r="BH107" s="271"/>
      <c r="BI107" s="247"/>
      <c r="BJ107" s="247"/>
      <c r="BK107" s="247"/>
      <c r="BL107" s="191"/>
      <c r="BM107" s="191"/>
      <c r="BN107" s="269"/>
      <c r="BO107" s="270"/>
      <c r="BP107" s="271"/>
      <c r="BQ107" s="247"/>
      <c r="BR107" s="247"/>
      <c r="BS107" s="247"/>
      <c r="BT107" s="191"/>
      <c r="BU107" s="191"/>
      <c r="BV107" s="269"/>
      <c r="BW107" s="270"/>
      <c r="BX107" s="271"/>
      <c r="BY107" s="247"/>
      <c r="BZ107" s="247"/>
      <c r="CA107" s="247"/>
      <c r="CB107" s="191"/>
      <c r="CC107" s="191"/>
      <c r="CD107" s="269"/>
      <c r="CE107" s="270"/>
      <c r="CF107" s="271"/>
      <c r="CG107" s="247"/>
      <c r="CH107" s="247"/>
      <c r="CI107" s="247"/>
      <c r="CJ107" s="191"/>
      <c r="CK107" s="191"/>
      <c r="CL107" s="269"/>
      <c r="CM107" s="270"/>
      <c r="CN107" s="271"/>
      <c r="CO107" s="247"/>
      <c r="CP107" s="247"/>
      <c r="CQ107" s="247"/>
      <c r="CR107" s="191"/>
      <c r="CS107" s="191"/>
      <c r="CT107" s="269"/>
      <c r="CU107" s="270"/>
      <c r="CV107" s="271"/>
      <c r="CW107" s="247"/>
      <c r="CX107" s="247"/>
      <c r="CY107" s="247"/>
      <c r="CZ107" s="191"/>
      <c r="DA107" s="191"/>
      <c r="DB107" s="269"/>
      <c r="DC107" s="270"/>
      <c r="DD107" s="271"/>
      <c r="DE107" s="247"/>
      <c r="DF107" s="247"/>
      <c r="DG107" s="247"/>
      <c r="DH107" s="191"/>
      <c r="DI107" s="191"/>
      <c r="DJ107" s="269"/>
      <c r="DK107" s="270"/>
      <c r="DL107" s="271"/>
      <c r="DM107" s="247"/>
      <c r="DN107" s="247"/>
      <c r="DO107" s="247"/>
      <c r="DP107" s="191"/>
      <c r="DQ107" s="191"/>
      <c r="DR107" s="269"/>
      <c r="DS107" s="270"/>
      <c r="DT107" s="271"/>
      <c r="DU107" s="247"/>
      <c r="DV107" s="247"/>
      <c r="DW107" s="247"/>
      <c r="DX107" s="191"/>
      <c r="DY107" s="191"/>
      <c r="DZ107" s="269"/>
      <c r="EA107" s="270"/>
      <c r="EB107" s="271"/>
      <c r="EC107" s="247"/>
      <c r="ED107" s="247"/>
      <c r="EE107" s="247"/>
      <c r="EF107" s="191"/>
      <c r="EG107" s="191"/>
      <c r="EH107" s="269"/>
      <c r="EI107" s="270"/>
      <c r="EJ107" s="271"/>
      <c r="EK107" s="247"/>
      <c r="EL107" s="247"/>
      <c r="EM107" s="247"/>
      <c r="EN107" s="191"/>
      <c r="EO107" s="191"/>
      <c r="EP107" s="269"/>
      <c r="EQ107" s="270"/>
      <c r="ER107" s="271"/>
      <c r="ES107" s="247"/>
      <c r="ET107" s="247"/>
      <c r="EU107" s="247"/>
      <c r="EV107" s="191"/>
      <c r="EW107" s="191"/>
      <c r="EX107" s="269"/>
      <c r="EY107" s="270"/>
      <c r="EZ107" s="271"/>
      <c r="FA107" s="247"/>
      <c r="FB107" s="247"/>
      <c r="FC107" s="247"/>
      <c r="FD107" s="191"/>
      <c r="FE107" s="191"/>
      <c r="FF107" s="269"/>
      <c r="FG107" s="270"/>
      <c r="FH107" s="271"/>
      <c r="FI107" s="247"/>
      <c r="FJ107" s="247"/>
      <c r="FK107" s="247"/>
      <c r="FL107" s="191"/>
      <c r="FM107" s="191"/>
      <c r="FN107" s="269"/>
      <c r="FO107" s="270"/>
      <c r="FP107" s="271"/>
      <c r="FQ107" s="247"/>
      <c r="FR107" s="247"/>
      <c r="FS107" s="247"/>
      <c r="FT107" s="191"/>
      <c r="FU107" s="191"/>
      <c r="FV107" s="269"/>
      <c r="FW107" s="270"/>
      <c r="FX107" s="271"/>
      <c r="FY107" s="247"/>
      <c r="FZ107" s="247"/>
      <c r="GA107" s="247"/>
      <c r="GB107" s="191"/>
      <c r="GC107" s="191"/>
      <c r="GD107" s="269"/>
      <c r="GE107" s="270"/>
      <c r="GF107" s="271"/>
      <c r="GG107" s="247"/>
      <c r="GH107" s="247"/>
      <c r="GI107" s="247"/>
      <c r="GJ107" s="191"/>
      <c r="GK107" s="191"/>
      <c r="GL107" s="269"/>
      <c r="GM107" s="270"/>
      <c r="GN107" s="271"/>
      <c r="GO107" s="247"/>
      <c r="GP107" s="247"/>
      <c r="GQ107" s="247"/>
      <c r="GR107" s="191"/>
      <c r="GS107" s="191"/>
      <c r="GT107" s="269"/>
      <c r="GU107" s="270"/>
      <c r="GV107" s="271"/>
      <c r="GW107" s="247"/>
      <c r="GX107" s="247"/>
      <c r="GY107" s="247"/>
      <c r="GZ107" s="191"/>
      <c r="HA107" s="191"/>
      <c r="HB107" s="269"/>
      <c r="HC107" s="270"/>
      <c r="HD107" s="271"/>
      <c r="HE107" s="247"/>
      <c r="HF107" s="247"/>
      <c r="HG107" s="247"/>
      <c r="HH107" s="191"/>
      <c r="HI107" s="191"/>
      <c r="HJ107" s="269"/>
      <c r="HK107" s="270"/>
      <c r="HL107" s="271"/>
      <c r="HM107" s="247"/>
      <c r="HN107" s="247"/>
      <c r="HO107" s="247"/>
      <c r="HP107" s="191"/>
      <c r="HQ107" s="191"/>
      <c r="HR107" s="269"/>
      <c r="HS107" s="270"/>
      <c r="HT107" s="271"/>
      <c r="HU107" s="247"/>
      <c r="HV107" s="247"/>
      <c r="HW107" s="247"/>
      <c r="HX107" s="191"/>
      <c r="HY107" s="191"/>
      <c r="HZ107" s="269"/>
      <c r="IA107" s="270"/>
      <c r="IB107" s="271"/>
      <c r="IC107" s="247"/>
      <c r="ID107" s="247"/>
      <c r="IE107" s="247"/>
      <c r="IF107" s="191"/>
      <c r="IG107" s="191"/>
      <c r="IH107" s="269"/>
    </row>
    <row r="108" spans="1:242">
      <c r="A108" s="263">
        <v>42582</v>
      </c>
      <c r="B108" s="248">
        <v>576</v>
      </c>
      <c r="D108" s="248">
        <v>656</v>
      </c>
      <c r="E108" s="248">
        <v>2550</v>
      </c>
      <c r="F108" s="248">
        <v>410</v>
      </c>
      <c r="H108" s="258"/>
      <c r="I108" s="258">
        <v>4192</v>
      </c>
      <c r="J108" s="258">
        <v>2111045</v>
      </c>
      <c r="K108" s="247"/>
      <c r="L108" s="247"/>
      <c r="M108" s="247"/>
      <c r="N108" s="247"/>
      <c r="O108" s="247"/>
      <c r="P108" s="191"/>
      <c r="Q108" s="191"/>
      <c r="R108" s="269"/>
      <c r="S108" s="270"/>
      <c r="T108" s="271"/>
      <c r="U108" s="247"/>
      <c r="V108" s="247"/>
      <c r="W108" s="247"/>
      <c r="X108" s="191"/>
      <c r="Y108" s="191"/>
      <c r="Z108" s="269"/>
      <c r="AA108" s="270"/>
      <c r="AB108" s="271"/>
      <c r="AC108" s="247"/>
      <c r="AD108" s="247"/>
      <c r="AE108" s="247"/>
      <c r="AF108" s="191"/>
      <c r="AG108" s="191"/>
      <c r="AH108" s="269"/>
      <c r="AI108" s="270"/>
      <c r="AJ108" s="271"/>
      <c r="AK108" s="247"/>
      <c r="AL108" s="247"/>
      <c r="AM108" s="247"/>
      <c r="AN108" s="191"/>
      <c r="AO108" s="191"/>
      <c r="AP108" s="269"/>
      <c r="AQ108" s="270"/>
      <c r="AR108" s="271"/>
      <c r="AS108" s="247"/>
      <c r="AT108" s="247"/>
      <c r="AU108" s="247"/>
      <c r="AV108" s="191"/>
      <c r="AW108" s="191"/>
      <c r="AX108" s="269"/>
      <c r="AY108" s="270"/>
      <c r="AZ108" s="271"/>
      <c r="BA108" s="247"/>
      <c r="BB108" s="247"/>
      <c r="BC108" s="247"/>
      <c r="BD108" s="191"/>
      <c r="BE108" s="191"/>
      <c r="BF108" s="269"/>
      <c r="BG108" s="270"/>
      <c r="BH108" s="271"/>
      <c r="BI108" s="247"/>
      <c r="BJ108" s="247"/>
      <c r="BK108" s="247"/>
      <c r="BL108" s="191"/>
      <c r="BM108" s="191"/>
      <c r="BN108" s="269"/>
      <c r="BO108" s="270"/>
      <c r="BP108" s="271"/>
      <c r="BQ108" s="247"/>
      <c r="BR108" s="247"/>
      <c r="BS108" s="247"/>
      <c r="BT108" s="191"/>
      <c r="BU108" s="191"/>
      <c r="BV108" s="269"/>
      <c r="BW108" s="270"/>
      <c r="BX108" s="271"/>
      <c r="BY108" s="247"/>
      <c r="BZ108" s="247"/>
      <c r="CA108" s="247"/>
      <c r="CB108" s="191"/>
      <c r="CC108" s="191"/>
      <c r="CD108" s="269"/>
      <c r="CE108" s="270"/>
      <c r="CF108" s="271"/>
      <c r="CG108" s="247"/>
      <c r="CH108" s="247"/>
      <c r="CI108" s="247"/>
      <c r="CJ108" s="191"/>
      <c r="CK108" s="191"/>
      <c r="CL108" s="269"/>
      <c r="CM108" s="270"/>
      <c r="CN108" s="271"/>
      <c r="CO108" s="247"/>
      <c r="CP108" s="247"/>
      <c r="CQ108" s="247"/>
      <c r="CR108" s="191"/>
      <c r="CS108" s="191"/>
      <c r="CT108" s="269"/>
      <c r="CU108" s="270"/>
      <c r="CV108" s="271"/>
      <c r="CW108" s="247"/>
      <c r="CX108" s="247"/>
      <c r="CY108" s="247"/>
      <c r="CZ108" s="191"/>
      <c r="DA108" s="191"/>
      <c r="DB108" s="269"/>
      <c r="DC108" s="270"/>
      <c r="DD108" s="271"/>
      <c r="DE108" s="247"/>
      <c r="DF108" s="247"/>
      <c r="DG108" s="247"/>
      <c r="DH108" s="191"/>
      <c r="DI108" s="191"/>
      <c r="DJ108" s="269"/>
      <c r="DK108" s="270"/>
      <c r="DL108" s="271"/>
      <c r="DM108" s="247"/>
      <c r="DN108" s="247"/>
      <c r="DO108" s="247"/>
      <c r="DP108" s="191"/>
      <c r="DQ108" s="191"/>
      <c r="DR108" s="269"/>
      <c r="DS108" s="270"/>
      <c r="DT108" s="271"/>
      <c r="DU108" s="247"/>
      <c r="DV108" s="247"/>
      <c r="DW108" s="247"/>
      <c r="DX108" s="191"/>
      <c r="DY108" s="191"/>
      <c r="DZ108" s="269"/>
      <c r="EA108" s="270"/>
      <c r="EB108" s="271"/>
      <c r="EC108" s="247"/>
      <c r="ED108" s="247"/>
      <c r="EE108" s="247"/>
      <c r="EF108" s="191"/>
      <c r="EG108" s="191"/>
      <c r="EH108" s="269"/>
      <c r="EI108" s="270"/>
      <c r="EJ108" s="271"/>
      <c r="EK108" s="247"/>
      <c r="EL108" s="247"/>
      <c r="EM108" s="247"/>
      <c r="EN108" s="191"/>
      <c r="EO108" s="191"/>
      <c r="EP108" s="269"/>
      <c r="EQ108" s="270"/>
      <c r="ER108" s="271"/>
      <c r="ES108" s="247"/>
      <c r="ET108" s="247"/>
      <c r="EU108" s="247"/>
      <c r="EV108" s="191"/>
      <c r="EW108" s="191"/>
      <c r="EX108" s="269"/>
      <c r="EY108" s="270"/>
      <c r="EZ108" s="271"/>
      <c r="FA108" s="247"/>
      <c r="FB108" s="247"/>
      <c r="FC108" s="247"/>
      <c r="FD108" s="191"/>
      <c r="FE108" s="191"/>
      <c r="FF108" s="269"/>
      <c r="FG108" s="270"/>
      <c r="FH108" s="271"/>
      <c r="FI108" s="247"/>
      <c r="FJ108" s="247"/>
      <c r="FK108" s="247"/>
      <c r="FL108" s="191"/>
      <c r="FM108" s="191"/>
      <c r="FN108" s="269"/>
      <c r="FO108" s="270"/>
      <c r="FP108" s="271"/>
      <c r="FQ108" s="247"/>
      <c r="FR108" s="247"/>
      <c r="FS108" s="247"/>
      <c r="FT108" s="191"/>
      <c r="FU108" s="191"/>
      <c r="FV108" s="269"/>
      <c r="FW108" s="270"/>
      <c r="FX108" s="271"/>
      <c r="FY108" s="247"/>
      <c r="FZ108" s="247"/>
      <c r="GA108" s="247"/>
      <c r="GB108" s="191"/>
      <c r="GC108" s="191"/>
      <c r="GD108" s="269"/>
      <c r="GE108" s="270"/>
      <c r="GF108" s="271"/>
      <c r="GG108" s="247"/>
      <c r="GH108" s="247"/>
      <c r="GI108" s="247"/>
      <c r="GJ108" s="191"/>
      <c r="GK108" s="191"/>
      <c r="GL108" s="269"/>
      <c r="GM108" s="270"/>
      <c r="GN108" s="271"/>
      <c r="GO108" s="247"/>
      <c r="GP108" s="247"/>
      <c r="GQ108" s="247"/>
      <c r="GR108" s="191"/>
      <c r="GS108" s="191"/>
      <c r="GT108" s="269"/>
      <c r="GU108" s="270"/>
      <c r="GV108" s="271"/>
      <c r="GW108" s="247"/>
      <c r="GX108" s="247"/>
      <c r="GY108" s="247"/>
      <c r="GZ108" s="191"/>
      <c r="HA108" s="191"/>
      <c r="HB108" s="269"/>
      <c r="HC108" s="270"/>
      <c r="HD108" s="271"/>
      <c r="HE108" s="247"/>
      <c r="HF108" s="247"/>
      <c r="HG108" s="247"/>
      <c r="HH108" s="191"/>
      <c r="HI108" s="191"/>
      <c r="HJ108" s="269"/>
      <c r="HK108" s="270"/>
      <c r="HL108" s="271"/>
      <c r="HM108" s="247"/>
      <c r="HN108" s="247"/>
      <c r="HO108" s="247"/>
      <c r="HP108" s="191"/>
      <c r="HQ108" s="191"/>
      <c r="HR108" s="269"/>
      <c r="HS108" s="270"/>
      <c r="HT108" s="271"/>
      <c r="HU108" s="247"/>
      <c r="HV108" s="247"/>
      <c r="HW108" s="247"/>
      <c r="HX108" s="191"/>
      <c r="HY108" s="191"/>
      <c r="HZ108" s="269"/>
      <c r="IA108" s="270"/>
      <c r="IB108" s="271"/>
      <c r="IC108" s="247"/>
      <c r="ID108" s="247"/>
      <c r="IE108" s="247"/>
      <c r="IF108" s="191"/>
      <c r="IG108" s="191"/>
      <c r="IH108" s="269"/>
    </row>
    <row r="109" spans="1:242">
      <c r="A109" s="263">
        <v>42613</v>
      </c>
      <c r="B109" s="248">
        <v>768</v>
      </c>
      <c r="D109" s="248">
        <v>606</v>
      </c>
      <c r="E109" s="248">
        <v>2207</v>
      </c>
      <c r="F109" s="248">
        <v>500</v>
      </c>
      <c r="H109" s="258"/>
      <c r="I109" s="258">
        <v>4081</v>
      </c>
      <c r="J109" s="258">
        <v>2115126</v>
      </c>
      <c r="K109" s="247"/>
      <c r="L109" s="247"/>
      <c r="M109" s="247"/>
      <c r="N109" s="247"/>
      <c r="O109" s="247"/>
      <c r="P109" s="191"/>
      <c r="Q109" s="191"/>
      <c r="R109" s="269"/>
      <c r="S109" s="270"/>
      <c r="T109" s="271"/>
      <c r="U109" s="247"/>
      <c r="V109" s="247"/>
      <c r="W109" s="247"/>
      <c r="X109" s="191"/>
      <c r="Y109" s="191"/>
      <c r="Z109" s="269"/>
      <c r="AA109" s="270"/>
      <c r="AB109" s="271"/>
      <c r="AC109" s="247"/>
      <c r="AD109" s="247"/>
      <c r="AE109" s="247"/>
      <c r="AF109" s="191"/>
      <c r="AG109" s="191"/>
      <c r="AH109" s="269"/>
      <c r="AI109" s="270"/>
      <c r="AJ109" s="271"/>
      <c r="AK109" s="247"/>
      <c r="AL109" s="247"/>
      <c r="AM109" s="247"/>
      <c r="AN109" s="191"/>
      <c r="AO109" s="191"/>
      <c r="AP109" s="269"/>
      <c r="AQ109" s="270"/>
      <c r="AR109" s="271"/>
      <c r="AS109" s="247"/>
      <c r="AT109" s="247"/>
      <c r="AU109" s="247"/>
      <c r="AV109" s="191"/>
      <c r="AW109" s="191"/>
      <c r="AX109" s="269"/>
      <c r="AY109" s="270"/>
      <c r="AZ109" s="271"/>
      <c r="BA109" s="247"/>
      <c r="BB109" s="247"/>
      <c r="BC109" s="247"/>
      <c r="BD109" s="191"/>
      <c r="BE109" s="191"/>
      <c r="BF109" s="269"/>
      <c r="BG109" s="270"/>
      <c r="BH109" s="271"/>
      <c r="BI109" s="247"/>
      <c r="BJ109" s="247"/>
      <c r="BK109" s="247"/>
      <c r="BL109" s="191"/>
      <c r="BM109" s="191"/>
      <c r="BN109" s="269"/>
      <c r="BO109" s="270"/>
      <c r="BP109" s="271"/>
      <c r="BQ109" s="247"/>
      <c r="BR109" s="247"/>
      <c r="BS109" s="247"/>
      <c r="BT109" s="191"/>
      <c r="BU109" s="191"/>
      <c r="BV109" s="269"/>
      <c r="BW109" s="270"/>
      <c r="BX109" s="271"/>
      <c r="BY109" s="247"/>
      <c r="BZ109" s="247"/>
      <c r="CA109" s="247"/>
      <c r="CB109" s="191"/>
      <c r="CC109" s="191"/>
      <c r="CD109" s="269"/>
      <c r="CE109" s="270"/>
      <c r="CF109" s="271"/>
      <c r="CG109" s="247"/>
      <c r="CH109" s="247"/>
      <c r="CI109" s="247"/>
      <c r="CJ109" s="191"/>
      <c r="CK109" s="191"/>
      <c r="CL109" s="269"/>
      <c r="CM109" s="270"/>
      <c r="CN109" s="271"/>
      <c r="CO109" s="247"/>
      <c r="CP109" s="247"/>
      <c r="CQ109" s="247"/>
      <c r="CR109" s="191"/>
      <c r="CS109" s="191"/>
      <c r="CT109" s="269"/>
      <c r="CU109" s="270"/>
      <c r="CV109" s="271"/>
      <c r="CW109" s="247"/>
      <c r="CX109" s="247"/>
      <c r="CY109" s="247"/>
      <c r="CZ109" s="191"/>
      <c r="DA109" s="191"/>
      <c r="DB109" s="269"/>
      <c r="DC109" s="270"/>
      <c r="DD109" s="271"/>
      <c r="DE109" s="247"/>
      <c r="DF109" s="247"/>
      <c r="DG109" s="247"/>
      <c r="DH109" s="191"/>
      <c r="DI109" s="191"/>
      <c r="DJ109" s="269"/>
      <c r="DK109" s="270"/>
      <c r="DL109" s="271"/>
      <c r="DM109" s="247"/>
      <c r="DN109" s="247"/>
      <c r="DO109" s="247"/>
      <c r="DP109" s="191"/>
      <c r="DQ109" s="191"/>
      <c r="DR109" s="269"/>
      <c r="DS109" s="270"/>
      <c r="DT109" s="271"/>
      <c r="DU109" s="247"/>
      <c r="DV109" s="247"/>
      <c r="DW109" s="247"/>
      <c r="DX109" s="191"/>
      <c r="DY109" s="191"/>
      <c r="DZ109" s="269"/>
      <c r="EA109" s="270"/>
      <c r="EB109" s="271"/>
      <c r="EC109" s="247"/>
      <c r="ED109" s="247"/>
      <c r="EE109" s="247"/>
      <c r="EF109" s="191"/>
      <c r="EG109" s="191"/>
      <c r="EH109" s="269"/>
      <c r="EI109" s="270"/>
      <c r="EJ109" s="271"/>
      <c r="EK109" s="247"/>
      <c r="EL109" s="247"/>
      <c r="EM109" s="247"/>
      <c r="EN109" s="191"/>
      <c r="EO109" s="191"/>
      <c r="EP109" s="269"/>
      <c r="EQ109" s="270"/>
      <c r="ER109" s="271"/>
      <c r="ES109" s="247"/>
      <c r="ET109" s="247"/>
      <c r="EU109" s="247"/>
      <c r="EV109" s="191"/>
      <c r="EW109" s="191"/>
      <c r="EX109" s="269"/>
      <c r="EY109" s="270"/>
      <c r="EZ109" s="271"/>
      <c r="FA109" s="247"/>
      <c r="FB109" s="247"/>
      <c r="FC109" s="247"/>
      <c r="FD109" s="191"/>
      <c r="FE109" s="191"/>
      <c r="FF109" s="269"/>
      <c r="FG109" s="270"/>
      <c r="FH109" s="271"/>
      <c r="FI109" s="247"/>
      <c r="FJ109" s="247"/>
      <c r="FK109" s="247"/>
      <c r="FL109" s="191"/>
      <c r="FM109" s="191"/>
      <c r="FN109" s="269"/>
      <c r="FO109" s="270"/>
      <c r="FP109" s="271"/>
      <c r="FQ109" s="247"/>
      <c r="FR109" s="247"/>
      <c r="FS109" s="247"/>
      <c r="FT109" s="191"/>
      <c r="FU109" s="191"/>
      <c r="FV109" s="269"/>
      <c r="FW109" s="270"/>
      <c r="FX109" s="271"/>
      <c r="FY109" s="247"/>
      <c r="FZ109" s="247"/>
      <c r="GA109" s="247"/>
      <c r="GB109" s="191"/>
      <c r="GC109" s="191"/>
      <c r="GD109" s="269"/>
      <c r="GE109" s="270"/>
      <c r="GF109" s="271"/>
      <c r="GG109" s="247"/>
      <c r="GH109" s="247"/>
      <c r="GI109" s="247"/>
      <c r="GJ109" s="191"/>
      <c r="GK109" s="191"/>
      <c r="GL109" s="269"/>
      <c r="GM109" s="270"/>
      <c r="GN109" s="271"/>
      <c r="GO109" s="247"/>
      <c r="GP109" s="247"/>
      <c r="GQ109" s="247"/>
      <c r="GR109" s="191"/>
      <c r="GS109" s="191"/>
      <c r="GT109" s="269"/>
      <c r="GU109" s="270"/>
      <c r="GV109" s="271"/>
      <c r="GW109" s="247"/>
      <c r="GX109" s="247"/>
      <c r="GY109" s="247"/>
      <c r="GZ109" s="191"/>
      <c r="HA109" s="191"/>
      <c r="HB109" s="269"/>
      <c r="HC109" s="270"/>
      <c r="HD109" s="271"/>
      <c r="HE109" s="247"/>
      <c r="HF109" s="247"/>
      <c r="HG109" s="247"/>
      <c r="HH109" s="191"/>
      <c r="HI109" s="191"/>
      <c r="HJ109" s="269"/>
      <c r="HK109" s="270"/>
      <c r="HL109" s="271"/>
      <c r="HM109" s="247"/>
      <c r="HN109" s="247"/>
      <c r="HO109" s="247"/>
      <c r="HP109" s="191"/>
      <c r="HQ109" s="191"/>
      <c r="HR109" s="269"/>
      <c r="HS109" s="270"/>
      <c r="HT109" s="271"/>
      <c r="HU109" s="247"/>
      <c r="HV109" s="247"/>
      <c r="HW109" s="247"/>
      <c r="HX109" s="191"/>
      <c r="HY109" s="191"/>
      <c r="HZ109" s="269"/>
      <c r="IA109" s="270"/>
      <c r="IB109" s="271"/>
      <c r="IC109" s="247"/>
      <c r="ID109" s="247"/>
      <c r="IE109" s="247"/>
      <c r="IF109" s="191"/>
      <c r="IG109" s="191"/>
      <c r="IH109" s="269"/>
    </row>
    <row r="110" spans="1:242">
      <c r="A110" s="263">
        <v>42643</v>
      </c>
      <c r="B110" s="248">
        <v>932</v>
      </c>
      <c r="D110" s="248">
        <v>698</v>
      </c>
      <c r="E110" s="248">
        <v>2734</v>
      </c>
      <c r="F110" s="248">
        <v>490</v>
      </c>
      <c r="H110" s="258"/>
      <c r="I110" s="258">
        <v>4854</v>
      </c>
      <c r="J110" s="258">
        <v>2119980</v>
      </c>
      <c r="K110" s="247"/>
      <c r="L110" s="247"/>
      <c r="M110" s="247"/>
      <c r="N110" s="247"/>
      <c r="O110" s="247"/>
      <c r="P110" s="191"/>
      <c r="Q110" s="191"/>
      <c r="R110" s="269"/>
      <c r="S110" s="270"/>
      <c r="T110" s="271"/>
      <c r="U110" s="247"/>
      <c r="V110" s="247"/>
      <c r="W110" s="247"/>
      <c r="X110" s="191"/>
      <c r="Y110" s="191"/>
      <c r="Z110" s="269"/>
      <c r="AA110" s="270"/>
      <c r="AB110" s="271"/>
      <c r="AC110" s="247"/>
      <c r="AD110" s="247"/>
      <c r="AE110" s="247"/>
      <c r="AF110" s="191"/>
      <c r="AG110" s="191"/>
      <c r="AH110" s="269"/>
      <c r="AI110" s="270"/>
      <c r="AJ110" s="271"/>
      <c r="AK110" s="247"/>
      <c r="AL110" s="247"/>
      <c r="AM110" s="247"/>
      <c r="AN110" s="191"/>
      <c r="AO110" s="191"/>
      <c r="AP110" s="269"/>
      <c r="AQ110" s="270"/>
      <c r="AR110" s="271"/>
      <c r="AS110" s="247"/>
      <c r="AT110" s="247"/>
      <c r="AU110" s="247"/>
      <c r="AV110" s="191"/>
      <c r="AW110" s="191"/>
      <c r="AX110" s="269"/>
      <c r="AY110" s="270"/>
      <c r="AZ110" s="271"/>
      <c r="BA110" s="247"/>
      <c r="BB110" s="247"/>
      <c r="BC110" s="247"/>
      <c r="BD110" s="191"/>
      <c r="BE110" s="191"/>
      <c r="BF110" s="269"/>
      <c r="BG110" s="270"/>
      <c r="BH110" s="271"/>
      <c r="BI110" s="247"/>
      <c r="BJ110" s="247"/>
      <c r="BK110" s="247"/>
      <c r="BL110" s="191"/>
      <c r="BM110" s="191"/>
      <c r="BN110" s="269"/>
      <c r="BO110" s="270"/>
      <c r="BP110" s="271"/>
      <c r="BQ110" s="247"/>
      <c r="BR110" s="247"/>
      <c r="BS110" s="247"/>
      <c r="BT110" s="191"/>
      <c r="BU110" s="191"/>
      <c r="BV110" s="269"/>
      <c r="BW110" s="270"/>
      <c r="BX110" s="271"/>
      <c r="BY110" s="247"/>
      <c r="BZ110" s="247"/>
      <c r="CA110" s="247"/>
      <c r="CB110" s="191"/>
      <c r="CC110" s="191"/>
      <c r="CD110" s="269"/>
      <c r="CE110" s="270"/>
      <c r="CF110" s="271"/>
      <c r="CG110" s="247"/>
      <c r="CH110" s="247"/>
      <c r="CI110" s="247"/>
      <c r="CJ110" s="191"/>
      <c r="CK110" s="191"/>
      <c r="CL110" s="269"/>
      <c r="CM110" s="270"/>
      <c r="CN110" s="271"/>
      <c r="CO110" s="247"/>
      <c r="CP110" s="247"/>
      <c r="CQ110" s="247"/>
      <c r="CR110" s="191"/>
      <c r="CS110" s="191"/>
      <c r="CT110" s="269"/>
      <c r="CU110" s="270"/>
      <c r="CV110" s="271"/>
      <c r="CW110" s="247"/>
      <c r="CX110" s="247"/>
      <c r="CY110" s="247"/>
      <c r="CZ110" s="191"/>
      <c r="DA110" s="191"/>
      <c r="DB110" s="269"/>
      <c r="DC110" s="270"/>
      <c r="DD110" s="271"/>
      <c r="DE110" s="247"/>
      <c r="DF110" s="247"/>
      <c r="DG110" s="247"/>
      <c r="DH110" s="191"/>
      <c r="DI110" s="191"/>
      <c r="DJ110" s="269"/>
      <c r="DK110" s="270"/>
      <c r="DL110" s="271"/>
      <c r="DM110" s="247"/>
      <c r="DN110" s="247"/>
      <c r="DO110" s="247"/>
      <c r="DP110" s="191"/>
      <c r="DQ110" s="191"/>
      <c r="DR110" s="269"/>
      <c r="DS110" s="270"/>
      <c r="DT110" s="271"/>
      <c r="DU110" s="247"/>
      <c r="DV110" s="247"/>
      <c r="DW110" s="247"/>
      <c r="DX110" s="191"/>
      <c r="DY110" s="191"/>
      <c r="DZ110" s="269"/>
      <c r="EA110" s="270"/>
      <c r="EB110" s="271"/>
      <c r="EC110" s="247"/>
      <c r="ED110" s="247"/>
      <c r="EE110" s="247"/>
      <c r="EF110" s="191"/>
      <c r="EG110" s="191"/>
      <c r="EH110" s="269"/>
      <c r="EI110" s="270"/>
      <c r="EJ110" s="271"/>
      <c r="EK110" s="247"/>
      <c r="EL110" s="247"/>
      <c r="EM110" s="247"/>
      <c r="EN110" s="191"/>
      <c r="EO110" s="191"/>
      <c r="EP110" s="269"/>
      <c r="EQ110" s="270"/>
      <c r="ER110" s="271"/>
      <c r="ES110" s="247"/>
      <c r="ET110" s="247"/>
      <c r="EU110" s="247"/>
      <c r="EV110" s="191"/>
      <c r="EW110" s="191"/>
      <c r="EX110" s="269"/>
      <c r="EY110" s="270"/>
      <c r="EZ110" s="271"/>
      <c r="FA110" s="247"/>
      <c r="FB110" s="247"/>
      <c r="FC110" s="247"/>
      <c r="FD110" s="191"/>
      <c r="FE110" s="191"/>
      <c r="FF110" s="269"/>
      <c r="FG110" s="270"/>
      <c r="FH110" s="271"/>
      <c r="FI110" s="247"/>
      <c r="FJ110" s="247"/>
      <c r="FK110" s="247"/>
      <c r="FL110" s="191"/>
      <c r="FM110" s="191"/>
      <c r="FN110" s="269"/>
      <c r="FO110" s="270"/>
      <c r="FP110" s="271"/>
      <c r="FQ110" s="247"/>
      <c r="FR110" s="247"/>
      <c r="FS110" s="247"/>
      <c r="FT110" s="191"/>
      <c r="FU110" s="191"/>
      <c r="FV110" s="269"/>
      <c r="FW110" s="270"/>
      <c r="FX110" s="271"/>
      <c r="FY110" s="247"/>
      <c r="FZ110" s="247"/>
      <c r="GA110" s="247"/>
      <c r="GB110" s="191"/>
      <c r="GC110" s="191"/>
      <c r="GD110" s="269"/>
      <c r="GE110" s="270"/>
      <c r="GF110" s="271"/>
      <c r="GG110" s="247"/>
      <c r="GH110" s="247"/>
      <c r="GI110" s="247"/>
      <c r="GJ110" s="191"/>
      <c r="GK110" s="191"/>
      <c r="GL110" s="269"/>
      <c r="GM110" s="270"/>
      <c r="GN110" s="271"/>
      <c r="GO110" s="247"/>
      <c r="GP110" s="247"/>
      <c r="GQ110" s="247"/>
      <c r="GR110" s="191"/>
      <c r="GS110" s="191"/>
      <c r="GT110" s="269"/>
      <c r="GU110" s="270"/>
      <c r="GV110" s="271"/>
      <c r="GW110" s="247"/>
      <c r="GX110" s="247"/>
      <c r="GY110" s="247"/>
      <c r="GZ110" s="191"/>
      <c r="HA110" s="191"/>
      <c r="HB110" s="269"/>
      <c r="HC110" s="270"/>
      <c r="HD110" s="271"/>
      <c r="HE110" s="247"/>
      <c r="HF110" s="247"/>
      <c r="HG110" s="247"/>
      <c r="HH110" s="191"/>
      <c r="HI110" s="191"/>
      <c r="HJ110" s="269"/>
      <c r="HK110" s="270"/>
      <c r="HL110" s="271"/>
      <c r="HM110" s="247"/>
      <c r="HN110" s="247"/>
      <c r="HO110" s="247"/>
      <c r="HP110" s="191"/>
      <c r="HQ110" s="191"/>
      <c r="HR110" s="269"/>
      <c r="HS110" s="270"/>
      <c r="HT110" s="271"/>
      <c r="HU110" s="247"/>
      <c r="HV110" s="247"/>
      <c r="HW110" s="247"/>
      <c r="HX110" s="191"/>
      <c r="HY110" s="191"/>
      <c r="HZ110" s="269"/>
      <c r="IA110" s="270"/>
      <c r="IB110" s="271"/>
      <c r="IC110" s="247"/>
      <c r="ID110" s="247"/>
      <c r="IE110" s="247"/>
      <c r="IF110" s="191"/>
      <c r="IG110" s="191"/>
      <c r="IH110" s="269"/>
    </row>
    <row r="111" spans="1:242">
      <c r="A111" s="263">
        <v>42674</v>
      </c>
      <c r="B111" s="248">
        <v>831</v>
      </c>
      <c r="D111" s="248">
        <v>675</v>
      </c>
      <c r="E111" s="248">
        <v>2475</v>
      </c>
      <c r="F111" s="248">
        <v>480</v>
      </c>
      <c r="H111" s="258"/>
      <c r="I111" s="258">
        <v>4461</v>
      </c>
      <c r="J111" s="258">
        <v>2124441</v>
      </c>
      <c r="K111" s="247"/>
      <c r="L111" s="247"/>
      <c r="M111" s="247"/>
      <c r="N111" s="247"/>
      <c r="O111" s="247"/>
      <c r="P111" s="191"/>
      <c r="Q111" s="191"/>
      <c r="R111" s="269"/>
      <c r="S111" s="270"/>
      <c r="T111" s="271"/>
      <c r="U111" s="247"/>
      <c r="V111" s="247"/>
      <c r="W111" s="247"/>
      <c r="X111" s="191"/>
      <c r="Y111" s="191"/>
      <c r="Z111" s="269"/>
      <c r="AA111" s="270"/>
      <c r="AB111" s="271"/>
      <c r="AC111" s="247"/>
      <c r="AD111" s="247"/>
      <c r="AE111" s="247"/>
      <c r="AF111" s="191"/>
      <c r="AG111" s="191"/>
      <c r="AH111" s="269"/>
      <c r="AI111" s="270"/>
      <c r="AJ111" s="271"/>
      <c r="AK111" s="247"/>
      <c r="AL111" s="247"/>
      <c r="AM111" s="247"/>
      <c r="AN111" s="191"/>
      <c r="AO111" s="191"/>
      <c r="AP111" s="269"/>
      <c r="AQ111" s="270"/>
      <c r="AR111" s="271"/>
      <c r="AS111" s="247"/>
      <c r="AT111" s="247"/>
      <c r="AU111" s="247"/>
      <c r="AV111" s="191"/>
      <c r="AW111" s="191"/>
      <c r="AX111" s="269"/>
      <c r="AY111" s="270"/>
      <c r="AZ111" s="271"/>
      <c r="BA111" s="247"/>
      <c r="BB111" s="247"/>
      <c r="BC111" s="247"/>
      <c r="BD111" s="191"/>
      <c r="BE111" s="191"/>
      <c r="BF111" s="269"/>
      <c r="BG111" s="270"/>
      <c r="BH111" s="271"/>
      <c r="BI111" s="247"/>
      <c r="BJ111" s="247"/>
      <c r="BK111" s="247"/>
      <c r="BL111" s="191"/>
      <c r="BM111" s="191"/>
      <c r="BN111" s="269"/>
      <c r="BO111" s="270"/>
      <c r="BP111" s="271"/>
      <c r="BQ111" s="247"/>
      <c r="BR111" s="247"/>
      <c r="BS111" s="247"/>
      <c r="BT111" s="191"/>
      <c r="BU111" s="191"/>
      <c r="BV111" s="269"/>
      <c r="BW111" s="270"/>
      <c r="BX111" s="271"/>
      <c r="BY111" s="247"/>
      <c r="BZ111" s="247"/>
      <c r="CA111" s="247"/>
      <c r="CB111" s="191"/>
      <c r="CC111" s="191"/>
      <c r="CD111" s="269"/>
      <c r="CE111" s="270"/>
      <c r="CF111" s="271"/>
      <c r="CG111" s="247"/>
      <c r="CH111" s="247"/>
      <c r="CI111" s="247"/>
      <c r="CJ111" s="191"/>
      <c r="CK111" s="191"/>
      <c r="CL111" s="269"/>
      <c r="CM111" s="270"/>
      <c r="CN111" s="271"/>
      <c r="CO111" s="247"/>
      <c r="CP111" s="247"/>
      <c r="CQ111" s="247"/>
      <c r="CR111" s="191"/>
      <c r="CS111" s="191"/>
      <c r="CT111" s="269"/>
      <c r="CU111" s="270"/>
      <c r="CV111" s="271"/>
      <c r="CW111" s="247"/>
      <c r="CX111" s="247"/>
      <c r="CY111" s="247"/>
      <c r="CZ111" s="191"/>
      <c r="DA111" s="191"/>
      <c r="DB111" s="269"/>
      <c r="DC111" s="270"/>
      <c r="DD111" s="271"/>
      <c r="DE111" s="247"/>
      <c r="DF111" s="247"/>
      <c r="DG111" s="247"/>
      <c r="DH111" s="191"/>
      <c r="DI111" s="191"/>
      <c r="DJ111" s="269"/>
      <c r="DK111" s="270"/>
      <c r="DL111" s="271"/>
      <c r="DM111" s="247"/>
      <c r="DN111" s="247"/>
      <c r="DO111" s="247"/>
      <c r="DP111" s="191"/>
      <c r="DQ111" s="191"/>
      <c r="DR111" s="269"/>
      <c r="DS111" s="270"/>
      <c r="DT111" s="271"/>
      <c r="DU111" s="247"/>
      <c r="DV111" s="247"/>
      <c r="DW111" s="247"/>
      <c r="DX111" s="191"/>
      <c r="DY111" s="191"/>
      <c r="DZ111" s="269"/>
      <c r="EA111" s="270"/>
      <c r="EB111" s="271"/>
      <c r="EC111" s="247"/>
      <c r="ED111" s="247"/>
      <c r="EE111" s="247"/>
      <c r="EF111" s="191"/>
      <c r="EG111" s="191"/>
      <c r="EH111" s="269"/>
      <c r="EI111" s="270"/>
      <c r="EJ111" s="271"/>
      <c r="EK111" s="247"/>
      <c r="EL111" s="247"/>
      <c r="EM111" s="247"/>
      <c r="EN111" s="191"/>
      <c r="EO111" s="191"/>
      <c r="EP111" s="269"/>
      <c r="EQ111" s="270"/>
      <c r="ER111" s="271"/>
      <c r="ES111" s="247"/>
      <c r="ET111" s="247"/>
      <c r="EU111" s="247"/>
      <c r="EV111" s="191"/>
      <c r="EW111" s="191"/>
      <c r="EX111" s="269"/>
      <c r="EY111" s="270"/>
      <c r="EZ111" s="271"/>
      <c r="FA111" s="247"/>
      <c r="FB111" s="247"/>
      <c r="FC111" s="247"/>
      <c r="FD111" s="191"/>
      <c r="FE111" s="191"/>
      <c r="FF111" s="269"/>
      <c r="FG111" s="270"/>
      <c r="FH111" s="271"/>
      <c r="FI111" s="247"/>
      <c r="FJ111" s="247"/>
      <c r="FK111" s="247"/>
      <c r="FL111" s="191"/>
      <c r="FM111" s="191"/>
      <c r="FN111" s="269"/>
      <c r="FO111" s="270"/>
      <c r="FP111" s="271"/>
      <c r="FQ111" s="247"/>
      <c r="FR111" s="247"/>
      <c r="FS111" s="247"/>
      <c r="FT111" s="191"/>
      <c r="FU111" s="191"/>
      <c r="FV111" s="269"/>
      <c r="FW111" s="270"/>
      <c r="FX111" s="271"/>
      <c r="FY111" s="247"/>
      <c r="FZ111" s="247"/>
      <c r="GA111" s="247"/>
      <c r="GB111" s="191"/>
      <c r="GC111" s="191"/>
      <c r="GD111" s="269"/>
      <c r="GE111" s="270"/>
      <c r="GF111" s="271"/>
      <c r="GG111" s="247"/>
      <c r="GH111" s="247"/>
      <c r="GI111" s="247"/>
      <c r="GJ111" s="191"/>
      <c r="GK111" s="191"/>
      <c r="GL111" s="269"/>
      <c r="GM111" s="270"/>
      <c r="GN111" s="271"/>
      <c r="GO111" s="247"/>
      <c r="GP111" s="247"/>
      <c r="GQ111" s="247"/>
      <c r="GR111" s="191"/>
      <c r="GS111" s="191"/>
      <c r="GT111" s="269"/>
      <c r="GU111" s="270"/>
      <c r="GV111" s="271"/>
      <c r="GW111" s="247"/>
      <c r="GX111" s="247"/>
      <c r="GY111" s="247"/>
      <c r="GZ111" s="191"/>
      <c r="HA111" s="191"/>
      <c r="HB111" s="269"/>
      <c r="HC111" s="270"/>
      <c r="HD111" s="271"/>
      <c r="HE111" s="247"/>
      <c r="HF111" s="247"/>
      <c r="HG111" s="247"/>
      <c r="HH111" s="191"/>
      <c r="HI111" s="191"/>
      <c r="HJ111" s="269"/>
      <c r="HK111" s="270"/>
      <c r="HL111" s="271"/>
      <c r="HM111" s="247"/>
      <c r="HN111" s="247"/>
      <c r="HO111" s="247"/>
      <c r="HP111" s="191"/>
      <c r="HQ111" s="191"/>
      <c r="HR111" s="269"/>
      <c r="HS111" s="270"/>
      <c r="HT111" s="271"/>
      <c r="HU111" s="247"/>
      <c r="HV111" s="247"/>
      <c r="HW111" s="247"/>
      <c r="HX111" s="191"/>
      <c r="HY111" s="191"/>
      <c r="HZ111" s="269"/>
      <c r="IA111" s="270"/>
      <c r="IB111" s="271"/>
      <c r="IC111" s="247"/>
      <c r="ID111" s="247"/>
      <c r="IE111" s="247"/>
      <c r="IF111" s="191"/>
      <c r="IG111" s="191"/>
      <c r="IH111" s="269"/>
    </row>
    <row r="112" spans="1:242">
      <c r="A112" s="263">
        <v>42704</v>
      </c>
      <c r="B112" s="248">
        <v>768</v>
      </c>
      <c r="D112" s="248">
        <v>804</v>
      </c>
      <c r="E112" s="248">
        <v>2567</v>
      </c>
      <c r="F112" s="248">
        <v>575</v>
      </c>
      <c r="H112" s="258"/>
      <c r="I112" s="258">
        <v>4714</v>
      </c>
      <c r="J112" s="258">
        <v>2129155</v>
      </c>
      <c r="K112" s="247"/>
      <c r="L112" s="247"/>
      <c r="M112" s="247"/>
      <c r="N112" s="247"/>
      <c r="O112" s="247"/>
      <c r="P112" s="191"/>
      <c r="Q112" s="191"/>
      <c r="R112" s="269"/>
      <c r="S112" s="270"/>
      <c r="T112" s="271"/>
      <c r="U112" s="247"/>
      <c r="V112" s="247"/>
      <c r="W112" s="247"/>
      <c r="X112" s="191"/>
      <c r="Y112" s="191"/>
      <c r="Z112" s="269"/>
      <c r="AA112" s="270"/>
      <c r="AB112" s="271"/>
      <c r="AC112" s="247"/>
      <c r="AD112" s="247"/>
      <c r="AE112" s="247"/>
      <c r="AF112" s="191"/>
      <c r="AG112" s="191"/>
      <c r="AH112" s="269"/>
      <c r="AI112" s="270"/>
      <c r="AJ112" s="271"/>
      <c r="AK112" s="247"/>
      <c r="AL112" s="247"/>
      <c r="AM112" s="247"/>
      <c r="AN112" s="191"/>
      <c r="AO112" s="191"/>
      <c r="AP112" s="269"/>
      <c r="AQ112" s="270"/>
      <c r="AR112" s="271"/>
      <c r="AS112" s="247"/>
      <c r="AT112" s="247"/>
      <c r="AU112" s="247"/>
      <c r="AV112" s="191"/>
      <c r="AW112" s="191"/>
      <c r="AX112" s="269"/>
      <c r="AY112" s="270"/>
      <c r="AZ112" s="271"/>
      <c r="BA112" s="247"/>
      <c r="BB112" s="247"/>
      <c r="BC112" s="247"/>
      <c r="BD112" s="191"/>
      <c r="BE112" s="191"/>
      <c r="BF112" s="269"/>
      <c r="BG112" s="270"/>
      <c r="BH112" s="271"/>
      <c r="BI112" s="247"/>
      <c r="BJ112" s="247"/>
      <c r="BK112" s="247"/>
      <c r="BL112" s="191"/>
      <c r="BM112" s="191"/>
      <c r="BN112" s="269"/>
      <c r="BO112" s="270"/>
      <c r="BP112" s="271"/>
      <c r="BQ112" s="247"/>
      <c r="BR112" s="247"/>
      <c r="BS112" s="247"/>
      <c r="BT112" s="191"/>
      <c r="BU112" s="191"/>
      <c r="BV112" s="269"/>
      <c r="BW112" s="270"/>
      <c r="BX112" s="271"/>
      <c r="BY112" s="247"/>
      <c r="BZ112" s="247"/>
      <c r="CA112" s="247"/>
      <c r="CB112" s="191"/>
      <c r="CC112" s="191"/>
      <c r="CD112" s="269"/>
      <c r="CE112" s="270"/>
      <c r="CF112" s="271"/>
      <c r="CG112" s="247"/>
      <c r="CH112" s="247"/>
      <c r="CI112" s="247"/>
      <c r="CJ112" s="191"/>
      <c r="CK112" s="191"/>
      <c r="CL112" s="269"/>
      <c r="CM112" s="270"/>
      <c r="CN112" s="271"/>
      <c r="CO112" s="247"/>
      <c r="CP112" s="247"/>
      <c r="CQ112" s="247"/>
      <c r="CR112" s="191"/>
      <c r="CS112" s="191"/>
      <c r="CT112" s="269"/>
      <c r="CU112" s="270"/>
      <c r="CV112" s="271"/>
      <c r="CW112" s="247"/>
      <c r="CX112" s="247"/>
      <c r="CY112" s="247"/>
      <c r="CZ112" s="191"/>
      <c r="DA112" s="191"/>
      <c r="DB112" s="269"/>
      <c r="DC112" s="270"/>
      <c r="DD112" s="271"/>
      <c r="DE112" s="247"/>
      <c r="DF112" s="247"/>
      <c r="DG112" s="247"/>
      <c r="DH112" s="191"/>
      <c r="DI112" s="191"/>
      <c r="DJ112" s="269"/>
      <c r="DK112" s="270"/>
      <c r="DL112" s="271"/>
      <c r="DM112" s="247"/>
      <c r="DN112" s="247"/>
      <c r="DO112" s="247"/>
      <c r="DP112" s="191"/>
      <c r="DQ112" s="191"/>
      <c r="DR112" s="269"/>
      <c r="DS112" s="270"/>
      <c r="DT112" s="271"/>
      <c r="DU112" s="247"/>
      <c r="DV112" s="247"/>
      <c r="DW112" s="247"/>
      <c r="DX112" s="191"/>
      <c r="DY112" s="191"/>
      <c r="DZ112" s="269"/>
      <c r="EA112" s="270"/>
      <c r="EB112" s="271"/>
      <c r="EC112" s="247"/>
      <c r="ED112" s="247"/>
      <c r="EE112" s="247"/>
      <c r="EF112" s="191"/>
      <c r="EG112" s="191"/>
      <c r="EH112" s="269"/>
      <c r="EI112" s="270"/>
      <c r="EJ112" s="271"/>
      <c r="EK112" s="247"/>
      <c r="EL112" s="247"/>
      <c r="EM112" s="247"/>
      <c r="EN112" s="191"/>
      <c r="EO112" s="191"/>
      <c r="EP112" s="269"/>
      <c r="EQ112" s="270"/>
      <c r="ER112" s="271"/>
      <c r="ES112" s="247"/>
      <c r="ET112" s="247"/>
      <c r="EU112" s="247"/>
      <c r="EV112" s="191"/>
      <c r="EW112" s="191"/>
      <c r="EX112" s="269"/>
      <c r="EY112" s="270"/>
      <c r="EZ112" s="271"/>
      <c r="FA112" s="247"/>
      <c r="FB112" s="247"/>
      <c r="FC112" s="247"/>
      <c r="FD112" s="191"/>
      <c r="FE112" s="191"/>
      <c r="FF112" s="269"/>
      <c r="FG112" s="270"/>
      <c r="FH112" s="271"/>
      <c r="FI112" s="247"/>
      <c r="FJ112" s="247"/>
      <c r="FK112" s="247"/>
      <c r="FL112" s="191"/>
      <c r="FM112" s="191"/>
      <c r="FN112" s="269"/>
      <c r="FO112" s="270"/>
      <c r="FP112" s="271"/>
      <c r="FQ112" s="247"/>
      <c r="FR112" s="247"/>
      <c r="FS112" s="247"/>
      <c r="FT112" s="191"/>
      <c r="FU112" s="191"/>
      <c r="FV112" s="269"/>
      <c r="FW112" s="270"/>
      <c r="FX112" s="271"/>
      <c r="FY112" s="247"/>
      <c r="FZ112" s="247"/>
      <c r="GA112" s="247"/>
      <c r="GB112" s="191"/>
      <c r="GC112" s="191"/>
      <c r="GD112" s="269"/>
      <c r="GE112" s="270"/>
      <c r="GF112" s="271"/>
      <c r="GG112" s="247"/>
      <c r="GH112" s="247"/>
      <c r="GI112" s="247"/>
      <c r="GJ112" s="191"/>
      <c r="GK112" s="191"/>
      <c r="GL112" s="269"/>
      <c r="GM112" s="270"/>
      <c r="GN112" s="271"/>
      <c r="GO112" s="247"/>
      <c r="GP112" s="247"/>
      <c r="GQ112" s="247"/>
      <c r="GR112" s="191"/>
      <c r="GS112" s="191"/>
      <c r="GT112" s="269"/>
      <c r="GU112" s="270"/>
      <c r="GV112" s="271"/>
      <c r="GW112" s="247"/>
      <c r="GX112" s="247"/>
      <c r="GY112" s="247"/>
      <c r="GZ112" s="191"/>
      <c r="HA112" s="191"/>
      <c r="HB112" s="269"/>
      <c r="HC112" s="270"/>
      <c r="HD112" s="271"/>
      <c r="HE112" s="247"/>
      <c r="HF112" s="247"/>
      <c r="HG112" s="247"/>
      <c r="HH112" s="191"/>
      <c r="HI112" s="191"/>
      <c r="HJ112" s="269"/>
      <c r="HK112" s="270"/>
      <c r="HL112" s="271"/>
      <c r="HM112" s="247"/>
      <c r="HN112" s="247"/>
      <c r="HO112" s="247"/>
      <c r="HP112" s="191"/>
      <c r="HQ112" s="191"/>
      <c r="HR112" s="269"/>
      <c r="HS112" s="270"/>
      <c r="HT112" s="271"/>
      <c r="HU112" s="247"/>
      <c r="HV112" s="247"/>
      <c r="HW112" s="247"/>
      <c r="HX112" s="191"/>
      <c r="HY112" s="191"/>
      <c r="HZ112" s="269"/>
      <c r="IA112" s="270"/>
      <c r="IB112" s="271"/>
      <c r="IC112" s="247"/>
      <c r="ID112" s="247"/>
      <c r="IE112" s="247"/>
      <c r="IF112" s="191"/>
      <c r="IG112" s="191"/>
      <c r="IH112" s="269"/>
    </row>
    <row r="113" spans="1:242">
      <c r="A113" s="263">
        <v>42735</v>
      </c>
      <c r="B113" s="261">
        <v>875</v>
      </c>
      <c r="C113" s="261"/>
      <c r="D113" s="261">
        <v>846</v>
      </c>
      <c r="E113" s="261">
        <v>3202</v>
      </c>
      <c r="F113" s="261">
        <v>558</v>
      </c>
      <c r="G113" s="261"/>
      <c r="H113" s="261"/>
      <c r="I113" s="262">
        <v>5481</v>
      </c>
      <c r="J113" s="262">
        <v>2134636</v>
      </c>
      <c r="K113" s="247"/>
      <c r="L113" s="247"/>
      <c r="M113" s="247"/>
      <c r="N113" s="247"/>
      <c r="O113" s="247"/>
      <c r="P113" s="191"/>
      <c r="Q113" s="191"/>
      <c r="R113" s="269"/>
      <c r="S113" s="270"/>
      <c r="T113" s="271"/>
      <c r="U113" s="247"/>
      <c r="V113" s="247"/>
      <c r="W113" s="247"/>
      <c r="X113" s="191"/>
      <c r="Y113" s="191"/>
      <c r="Z113" s="269"/>
      <c r="AA113" s="270"/>
      <c r="AB113" s="271"/>
      <c r="AC113" s="247"/>
      <c r="AD113" s="247"/>
      <c r="AE113" s="247"/>
      <c r="AF113" s="191"/>
      <c r="AG113" s="191"/>
      <c r="AH113" s="269"/>
      <c r="AI113" s="270"/>
      <c r="AJ113" s="271"/>
      <c r="AK113" s="247"/>
      <c r="AL113" s="247"/>
      <c r="AM113" s="247"/>
      <c r="AN113" s="191"/>
      <c r="AO113" s="191"/>
      <c r="AP113" s="269"/>
      <c r="AQ113" s="270"/>
      <c r="AR113" s="271"/>
      <c r="AS113" s="247"/>
      <c r="AT113" s="247"/>
      <c r="AU113" s="247"/>
      <c r="AV113" s="191"/>
      <c r="AW113" s="191"/>
      <c r="AX113" s="269"/>
      <c r="AY113" s="270"/>
      <c r="AZ113" s="271"/>
      <c r="BA113" s="247"/>
      <c r="BB113" s="247"/>
      <c r="BC113" s="247"/>
      <c r="BD113" s="191"/>
      <c r="BE113" s="191"/>
      <c r="BF113" s="269"/>
      <c r="BG113" s="270"/>
      <c r="BH113" s="271"/>
      <c r="BI113" s="247"/>
      <c r="BJ113" s="247"/>
      <c r="BK113" s="247"/>
      <c r="BL113" s="191"/>
      <c r="BM113" s="191"/>
      <c r="BN113" s="269"/>
      <c r="BO113" s="270"/>
      <c r="BP113" s="271"/>
      <c r="BQ113" s="247"/>
      <c r="BR113" s="247"/>
      <c r="BS113" s="247"/>
      <c r="BT113" s="191"/>
      <c r="BU113" s="191"/>
      <c r="BV113" s="269"/>
      <c r="BW113" s="270"/>
      <c r="BX113" s="271"/>
      <c r="BY113" s="247"/>
      <c r="BZ113" s="247"/>
      <c r="CA113" s="247"/>
      <c r="CB113" s="191"/>
      <c r="CC113" s="191"/>
      <c r="CD113" s="269"/>
      <c r="CE113" s="270"/>
      <c r="CF113" s="271"/>
      <c r="CG113" s="247"/>
      <c r="CH113" s="247"/>
      <c r="CI113" s="247"/>
      <c r="CJ113" s="191"/>
      <c r="CK113" s="191"/>
      <c r="CL113" s="269"/>
      <c r="CM113" s="270"/>
      <c r="CN113" s="271"/>
      <c r="CO113" s="247"/>
      <c r="CP113" s="247"/>
      <c r="CQ113" s="247"/>
      <c r="CR113" s="191"/>
      <c r="CS113" s="191"/>
      <c r="CT113" s="269"/>
      <c r="CU113" s="270"/>
      <c r="CV113" s="271"/>
      <c r="CW113" s="247"/>
      <c r="CX113" s="247"/>
      <c r="CY113" s="247"/>
      <c r="CZ113" s="191"/>
      <c r="DA113" s="191"/>
      <c r="DB113" s="269"/>
      <c r="DC113" s="270"/>
      <c r="DD113" s="271"/>
      <c r="DE113" s="247"/>
      <c r="DF113" s="247"/>
      <c r="DG113" s="247"/>
      <c r="DH113" s="191"/>
      <c r="DI113" s="191"/>
      <c r="DJ113" s="269"/>
      <c r="DK113" s="270"/>
      <c r="DL113" s="271"/>
      <c r="DM113" s="247"/>
      <c r="DN113" s="247"/>
      <c r="DO113" s="247"/>
      <c r="DP113" s="191"/>
      <c r="DQ113" s="191"/>
      <c r="DR113" s="269"/>
      <c r="DS113" s="270"/>
      <c r="DT113" s="271"/>
      <c r="DU113" s="247"/>
      <c r="DV113" s="247"/>
      <c r="DW113" s="247"/>
      <c r="DX113" s="191"/>
      <c r="DY113" s="191"/>
      <c r="DZ113" s="269"/>
      <c r="EA113" s="270"/>
      <c r="EB113" s="271"/>
      <c r="EC113" s="247"/>
      <c r="ED113" s="247"/>
      <c r="EE113" s="247"/>
      <c r="EF113" s="191"/>
      <c r="EG113" s="191"/>
      <c r="EH113" s="269"/>
      <c r="EI113" s="270"/>
      <c r="EJ113" s="271"/>
      <c r="EK113" s="247"/>
      <c r="EL113" s="247"/>
      <c r="EM113" s="247"/>
      <c r="EN113" s="191"/>
      <c r="EO113" s="191"/>
      <c r="EP113" s="269"/>
      <c r="EQ113" s="270"/>
      <c r="ER113" s="271"/>
      <c r="ES113" s="247"/>
      <c r="ET113" s="247"/>
      <c r="EU113" s="247"/>
      <c r="EV113" s="191"/>
      <c r="EW113" s="191"/>
      <c r="EX113" s="269"/>
      <c r="EY113" s="270"/>
      <c r="EZ113" s="271"/>
      <c r="FA113" s="247"/>
      <c r="FB113" s="247"/>
      <c r="FC113" s="247"/>
      <c r="FD113" s="191"/>
      <c r="FE113" s="191"/>
      <c r="FF113" s="269"/>
      <c r="FG113" s="270"/>
      <c r="FH113" s="271"/>
      <c r="FI113" s="247"/>
      <c r="FJ113" s="247"/>
      <c r="FK113" s="247"/>
      <c r="FL113" s="191"/>
      <c r="FM113" s="191"/>
      <c r="FN113" s="269"/>
      <c r="FO113" s="270"/>
      <c r="FP113" s="271"/>
      <c r="FQ113" s="247"/>
      <c r="FR113" s="247"/>
      <c r="FS113" s="247"/>
      <c r="FT113" s="191"/>
      <c r="FU113" s="191"/>
      <c r="FV113" s="269"/>
      <c r="FW113" s="270"/>
      <c r="FX113" s="271"/>
      <c r="FY113" s="247"/>
      <c r="FZ113" s="247"/>
      <c r="GA113" s="247"/>
      <c r="GB113" s="191"/>
      <c r="GC113" s="191"/>
      <c r="GD113" s="269"/>
      <c r="GE113" s="270"/>
      <c r="GF113" s="271"/>
      <c r="GG113" s="247"/>
      <c r="GH113" s="247"/>
      <c r="GI113" s="247"/>
      <c r="GJ113" s="191"/>
      <c r="GK113" s="191"/>
      <c r="GL113" s="269"/>
      <c r="GM113" s="270"/>
      <c r="GN113" s="271"/>
      <c r="GO113" s="247"/>
      <c r="GP113" s="247"/>
      <c r="GQ113" s="247"/>
      <c r="GR113" s="191"/>
      <c r="GS113" s="191"/>
      <c r="GT113" s="269"/>
      <c r="GU113" s="270"/>
      <c r="GV113" s="271"/>
      <c r="GW113" s="247"/>
      <c r="GX113" s="247"/>
      <c r="GY113" s="247"/>
      <c r="GZ113" s="191"/>
      <c r="HA113" s="191"/>
      <c r="HB113" s="269"/>
      <c r="HC113" s="270"/>
      <c r="HD113" s="271"/>
      <c r="HE113" s="247"/>
      <c r="HF113" s="247"/>
      <c r="HG113" s="247"/>
      <c r="HH113" s="191"/>
      <c r="HI113" s="191"/>
      <c r="HJ113" s="269"/>
      <c r="HK113" s="270"/>
      <c r="HL113" s="271"/>
      <c r="HM113" s="247"/>
      <c r="HN113" s="247"/>
      <c r="HO113" s="247"/>
      <c r="HP113" s="191"/>
      <c r="HQ113" s="191"/>
      <c r="HR113" s="269"/>
      <c r="HS113" s="270"/>
      <c r="HT113" s="271"/>
      <c r="HU113" s="247"/>
      <c r="HV113" s="247"/>
      <c r="HW113" s="247"/>
      <c r="HX113" s="191"/>
      <c r="HY113" s="191"/>
      <c r="HZ113" s="269"/>
      <c r="IA113" s="270"/>
      <c r="IB113" s="271"/>
      <c r="IC113" s="247"/>
      <c r="ID113" s="247"/>
      <c r="IE113" s="247"/>
      <c r="IF113" s="191"/>
      <c r="IG113" s="191"/>
      <c r="IH113" s="269"/>
    </row>
    <row r="114" spans="1:242">
      <c r="A114" s="263">
        <v>42766</v>
      </c>
      <c r="B114" s="248">
        <v>985</v>
      </c>
      <c r="D114" s="248">
        <v>602</v>
      </c>
      <c r="E114" s="248">
        <v>929</v>
      </c>
      <c r="F114" s="248">
        <v>442</v>
      </c>
      <c r="H114" s="258"/>
      <c r="I114" s="258">
        <v>2958</v>
      </c>
      <c r="J114" s="258">
        <v>2137594</v>
      </c>
      <c r="K114" s="247"/>
      <c r="L114" s="247"/>
      <c r="M114" s="247"/>
      <c r="N114" s="247"/>
      <c r="O114" s="247"/>
      <c r="P114" s="191"/>
      <c r="Q114" s="191"/>
      <c r="R114" s="269"/>
      <c r="S114" s="270"/>
      <c r="T114" s="271"/>
      <c r="U114" s="247"/>
      <c r="V114" s="247"/>
      <c r="W114" s="247"/>
      <c r="X114" s="191"/>
      <c r="Y114" s="191"/>
      <c r="Z114" s="269"/>
      <c r="AA114" s="270"/>
      <c r="AB114" s="271"/>
      <c r="AC114" s="247"/>
      <c r="AD114" s="247"/>
      <c r="AE114" s="247"/>
      <c r="AF114" s="191"/>
      <c r="AG114" s="191"/>
      <c r="AH114" s="269"/>
      <c r="AI114" s="270"/>
      <c r="AJ114" s="271"/>
      <c r="AK114" s="247"/>
      <c r="AL114" s="247"/>
      <c r="AM114" s="247"/>
      <c r="AN114" s="191"/>
      <c r="AO114" s="191"/>
      <c r="AP114" s="269"/>
      <c r="AQ114" s="270"/>
      <c r="AR114" s="271"/>
      <c r="AS114" s="247"/>
      <c r="AT114" s="247"/>
      <c r="AU114" s="247"/>
      <c r="AV114" s="191"/>
      <c r="AW114" s="191"/>
      <c r="AX114" s="269"/>
      <c r="AY114" s="270"/>
      <c r="AZ114" s="271"/>
      <c r="BA114" s="247"/>
      <c r="BB114" s="247"/>
      <c r="BC114" s="247"/>
      <c r="BD114" s="191"/>
      <c r="BE114" s="191"/>
      <c r="BF114" s="269"/>
      <c r="BG114" s="270"/>
      <c r="BH114" s="271"/>
      <c r="BI114" s="247"/>
      <c r="BJ114" s="247"/>
      <c r="BK114" s="247"/>
      <c r="BL114" s="191"/>
      <c r="BM114" s="191"/>
      <c r="BN114" s="269"/>
      <c r="BO114" s="270"/>
      <c r="BP114" s="271"/>
      <c r="BQ114" s="247"/>
      <c r="BR114" s="247"/>
      <c r="BS114" s="247"/>
      <c r="BT114" s="191"/>
      <c r="BU114" s="191"/>
      <c r="BV114" s="269"/>
      <c r="BW114" s="270"/>
      <c r="BX114" s="271"/>
      <c r="BY114" s="247"/>
      <c r="BZ114" s="247"/>
      <c r="CA114" s="247"/>
      <c r="CB114" s="191"/>
      <c r="CC114" s="191"/>
      <c r="CD114" s="269"/>
      <c r="CE114" s="270"/>
      <c r="CF114" s="271"/>
      <c r="CG114" s="247"/>
      <c r="CH114" s="247"/>
      <c r="CI114" s="247"/>
      <c r="CJ114" s="191"/>
      <c r="CK114" s="191"/>
      <c r="CL114" s="269"/>
      <c r="CM114" s="270"/>
      <c r="CN114" s="271"/>
      <c r="CO114" s="247"/>
      <c r="CP114" s="247"/>
      <c r="CQ114" s="247"/>
      <c r="CR114" s="191"/>
      <c r="CS114" s="191"/>
      <c r="CT114" s="269"/>
      <c r="CU114" s="270"/>
      <c r="CV114" s="271"/>
      <c r="CW114" s="247"/>
      <c r="CX114" s="247"/>
      <c r="CY114" s="247"/>
      <c r="CZ114" s="191"/>
      <c r="DA114" s="191"/>
      <c r="DB114" s="269"/>
      <c r="DC114" s="270"/>
      <c r="DD114" s="271"/>
      <c r="DE114" s="247"/>
      <c r="DF114" s="247"/>
      <c r="DG114" s="247"/>
      <c r="DH114" s="191"/>
      <c r="DI114" s="191"/>
      <c r="DJ114" s="269"/>
      <c r="DK114" s="270"/>
      <c r="DL114" s="271"/>
      <c r="DM114" s="247"/>
      <c r="DN114" s="247"/>
      <c r="DO114" s="247"/>
      <c r="DP114" s="191"/>
      <c r="DQ114" s="191"/>
      <c r="DR114" s="269"/>
      <c r="DS114" s="270"/>
      <c r="DT114" s="271"/>
      <c r="DU114" s="247"/>
      <c r="DV114" s="247"/>
      <c r="DW114" s="247"/>
      <c r="DX114" s="191"/>
      <c r="DY114" s="191"/>
      <c r="DZ114" s="269"/>
      <c r="EA114" s="270"/>
      <c r="EB114" s="271"/>
      <c r="EC114" s="247"/>
      <c r="ED114" s="247"/>
      <c r="EE114" s="247"/>
      <c r="EF114" s="191"/>
      <c r="EG114" s="191"/>
      <c r="EH114" s="269"/>
      <c r="EI114" s="270"/>
      <c r="EJ114" s="271"/>
      <c r="EK114" s="247"/>
      <c r="EL114" s="247"/>
      <c r="EM114" s="247"/>
      <c r="EN114" s="191"/>
      <c r="EO114" s="191"/>
      <c r="EP114" s="269"/>
      <c r="EQ114" s="270"/>
      <c r="ER114" s="271"/>
      <c r="ES114" s="247"/>
      <c r="ET114" s="247"/>
      <c r="EU114" s="247"/>
      <c r="EV114" s="191"/>
      <c r="EW114" s="191"/>
      <c r="EX114" s="269"/>
      <c r="EY114" s="270"/>
      <c r="EZ114" s="271"/>
      <c r="FA114" s="247"/>
      <c r="FB114" s="247"/>
      <c r="FC114" s="247"/>
      <c r="FD114" s="191"/>
      <c r="FE114" s="191"/>
      <c r="FF114" s="269"/>
      <c r="FG114" s="270"/>
      <c r="FH114" s="271"/>
      <c r="FI114" s="247"/>
      <c r="FJ114" s="247"/>
      <c r="FK114" s="247"/>
      <c r="FL114" s="191"/>
      <c r="FM114" s="191"/>
      <c r="FN114" s="269"/>
      <c r="FO114" s="270"/>
      <c r="FP114" s="271"/>
      <c r="FQ114" s="247"/>
      <c r="FR114" s="247"/>
      <c r="FS114" s="247"/>
      <c r="FT114" s="191"/>
      <c r="FU114" s="191"/>
      <c r="FV114" s="269"/>
      <c r="FW114" s="270"/>
      <c r="FX114" s="271"/>
      <c r="FY114" s="247"/>
      <c r="FZ114" s="247"/>
      <c r="GA114" s="247"/>
      <c r="GB114" s="191"/>
      <c r="GC114" s="191"/>
      <c r="GD114" s="269"/>
      <c r="GE114" s="270"/>
      <c r="GF114" s="271"/>
      <c r="GG114" s="247"/>
      <c r="GH114" s="247"/>
      <c r="GI114" s="247"/>
      <c r="GJ114" s="191"/>
      <c r="GK114" s="191"/>
      <c r="GL114" s="269"/>
      <c r="GM114" s="270"/>
      <c r="GN114" s="271"/>
      <c r="GO114" s="247"/>
      <c r="GP114" s="247"/>
      <c r="GQ114" s="247"/>
      <c r="GR114" s="191"/>
      <c r="GS114" s="191"/>
      <c r="GT114" s="269"/>
      <c r="GU114" s="270"/>
      <c r="GV114" s="271"/>
      <c r="GW114" s="247"/>
      <c r="GX114" s="247"/>
      <c r="GY114" s="247"/>
      <c r="GZ114" s="191"/>
      <c r="HA114" s="191"/>
      <c r="HB114" s="269"/>
      <c r="HC114" s="270"/>
      <c r="HD114" s="271"/>
      <c r="HE114" s="247"/>
      <c r="HF114" s="247"/>
      <c r="HG114" s="247"/>
      <c r="HH114" s="191"/>
      <c r="HI114" s="191"/>
      <c r="HJ114" s="269"/>
      <c r="HK114" s="270"/>
      <c r="HL114" s="271"/>
      <c r="HM114" s="247"/>
      <c r="HN114" s="247"/>
      <c r="HO114" s="247"/>
      <c r="HP114" s="191"/>
      <c r="HQ114" s="191"/>
      <c r="HR114" s="269"/>
      <c r="HS114" s="270"/>
      <c r="HT114" s="271"/>
      <c r="HU114" s="247"/>
      <c r="HV114" s="247"/>
      <c r="HW114" s="247"/>
      <c r="HX114" s="191"/>
      <c r="HY114" s="191"/>
      <c r="HZ114" s="269"/>
      <c r="IA114" s="270"/>
      <c r="IB114" s="271"/>
      <c r="IC114" s="247"/>
      <c r="ID114" s="247"/>
      <c r="IE114" s="247"/>
      <c r="IF114" s="191"/>
      <c r="IG114" s="191"/>
      <c r="IH114" s="269"/>
    </row>
    <row r="115" spans="1:242">
      <c r="A115" s="263">
        <v>42794</v>
      </c>
      <c r="B115" s="248">
        <v>821</v>
      </c>
      <c r="D115" s="248">
        <v>823</v>
      </c>
      <c r="E115" s="248">
        <v>3251</v>
      </c>
      <c r="F115" s="248">
        <v>540</v>
      </c>
      <c r="H115" s="258"/>
      <c r="I115" s="258">
        <v>5435</v>
      </c>
      <c r="J115" s="258">
        <v>2143029</v>
      </c>
      <c r="K115" s="247"/>
      <c r="L115" s="247"/>
      <c r="M115" s="247"/>
      <c r="N115" s="247"/>
      <c r="O115" s="247"/>
      <c r="P115" s="191"/>
      <c r="Q115" s="191"/>
      <c r="R115" s="269"/>
      <c r="S115" s="270"/>
      <c r="T115" s="271"/>
      <c r="U115" s="247"/>
      <c r="V115" s="247"/>
      <c r="W115" s="247"/>
      <c r="X115" s="191"/>
      <c r="Y115" s="191"/>
      <c r="Z115" s="269"/>
      <c r="AA115" s="270"/>
      <c r="AB115" s="271"/>
      <c r="AC115" s="247"/>
      <c r="AD115" s="247"/>
      <c r="AE115" s="247"/>
      <c r="AF115" s="191"/>
      <c r="AG115" s="191"/>
      <c r="AH115" s="269"/>
      <c r="AI115" s="270"/>
      <c r="AJ115" s="271"/>
      <c r="AK115" s="247"/>
      <c r="AL115" s="247"/>
      <c r="AM115" s="247"/>
      <c r="AN115" s="191"/>
      <c r="AO115" s="191"/>
      <c r="AP115" s="269"/>
      <c r="AQ115" s="270"/>
      <c r="AR115" s="271"/>
      <c r="AS115" s="247"/>
      <c r="AT115" s="247"/>
      <c r="AU115" s="247"/>
      <c r="AV115" s="191"/>
      <c r="AW115" s="191"/>
      <c r="AX115" s="269"/>
      <c r="AY115" s="270"/>
      <c r="AZ115" s="271"/>
      <c r="BA115" s="247"/>
      <c r="BB115" s="247"/>
      <c r="BC115" s="247"/>
      <c r="BD115" s="191"/>
      <c r="BE115" s="191"/>
      <c r="BF115" s="269"/>
      <c r="BG115" s="270"/>
      <c r="BH115" s="271"/>
      <c r="BI115" s="247"/>
      <c r="BJ115" s="247"/>
      <c r="BK115" s="247"/>
      <c r="BL115" s="191"/>
      <c r="BM115" s="191"/>
      <c r="BN115" s="269"/>
      <c r="BO115" s="270"/>
      <c r="BP115" s="271"/>
      <c r="BQ115" s="247"/>
      <c r="BR115" s="247"/>
      <c r="BS115" s="247"/>
      <c r="BT115" s="191"/>
      <c r="BU115" s="191"/>
      <c r="BV115" s="269"/>
      <c r="BW115" s="270"/>
      <c r="BX115" s="271"/>
      <c r="BY115" s="247"/>
      <c r="BZ115" s="247"/>
      <c r="CA115" s="247"/>
      <c r="CB115" s="191"/>
      <c r="CC115" s="191"/>
      <c r="CD115" s="269"/>
      <c r="CE115" s="270"/>
      <c r="CF115" s="271"/>
      <c r="CG115" s="247"/>
      <c r="CH115" s="247"/>
      <c r="CI115" s="247"/>
      <c r="CJ115" s="191"/>
      <c r="CK115" s="191"/>
      <c r="CL115" s="269"/>
      <c r="CM115" s="270"/>
      <c r="CN115" s="271"/>
      <c r="CO115" s="247"/>
      <c r="CP115" s="247"/>
      <c r="CQ115" s="247"/>
      <c r="CR115" s="191"/>
      <c r="CS115" s="191"/>
      <c r="CT115" s="269"/>
      <c r="CU115" s="270"/>
      <c r="CV115" s="271"/>
      <c r="CW115" s="247"/>
      <c r="CX115" s="247"/>
      <c r="CY115" s="247"/>
      <c r="CZ115" s="191"/>
      <c r="DA115" s="191"/>
      <c r="DB115" s="269"/>
      <c r="DC115" s="270"/>
      <c r="DD115" s="271"/>
      <c r="DE115" s="247"/>
      <c r="DF115" s="247"/>
      <c r="DG115" s="247"/>
      <c r="DH115" s="191"/>
      <c r="DI115" s="191"/>
      <c r="DJ115" s="269"/>
      <c r="DK115" s="270"/>
      <c r="DL115" s="271"/>
      <c r="DM115" s="247"/>
      <c r="DN115" s="247"/>
      <c r="DO115" s="247"/>
      <c r="DP115" s="191"/>
      <c r="DQ115" s="191"/>
      <c r="DR115" s="269"/>
      <c r="DS115" s="270"/>
      <c r="DT115" s="271"/>
      <c r="DU115" s="247"/>
      <c r="DV115" s="247"/>
      <c r="DW115" s="247"/>
      <c r="DX115" s="191"/>
      <c r="DY115" s="191"/>
      <c r="DZ115" s="269"/>
      <c r="EA115" s="270"/>
      <c r="EB115" s="271"/>
      <c r="EC115" s="247"/>
      <c r="ED115" s="247"/>
      <c r="EE115" s="247"/>
      <c r="EF115" s="191"/>
      <c r="EG115" s="191"/>
      <c r="EH115" s="269"/>
      <c r="EI115" s="270"/>
      <c r="EJ115" s="271"/>
      <c r="EK115" s="247"/>
      <c r="EL115" s="247"/>
      <c r="EM115" s="247"/>
      <c r="EN115" s="191"/>
      <c r="EO115" s="191"/>
      <c r="EP115" s="269"/>
      <c r="EQ115" s="270"/>
      <c r="ER115" s="271"/>
      <c r="ES115" s="247"/>
      <c r="ET115" s="247"/>
      <c r="EU115" s="247"/>
      <c r="EV115" s="191"/>
      <c r="EW115" s="191"/>
      <c r="EX115" s="269"/>
      <c r="EY115" s="270"/>
      <c r="EZ115" s="271"/>
      <c r="FA115" s="247"/>
      <c r="FB115" s="247"/>
      <c r="FC115" s="247"/>
      <c r="FD115" s="191"/>
      <c r="FE115" s="191"/>
      <c r="FF115" s="269"/>
      <c r="FG115" s="270"/>
      <c r="FH115" s="271"/>
      <c r="FI115" s="247"/>
      <c r="FJ115" s="247"/>
      <c r="FK115" s="247"/>
      <c r="FL115" s="191"/>
      <c r="FM115" s="191"/>
      <c r="FN115" s="269"/>
      <c r="FO115" s="270"/>
      <c r="FP115" s="271"/>
      <c r="FQ115" s="247"/>
      <c r="FR115" s="247"/>
      <c r="FS115" s="247"/>
      <c r="FT115" s="191"/>
      <c r="FU115" s="191"/>
      <c r="FV115" s="269"/>
      <c r="FW115" s="270"/>
      <c r="FX115" s="271"/>
      <c r="FY115" s="247"/>
      <c r="FZ115" s="247"/>
      <c r="GA115" s="247"/>
      <c r="GB115" s="191"/>
      <c r="GC115" s="191"/>
      <c r="GD115" s="269"/>
      <c r="GE115" s="270"/>
      <c r="GF115" s="271"/>
      <c r="GG115" s="247"/>
      <c r="GH115" s="247"/>
      <c r="GI115" s="247"/>
      <c r="GJ115" s="191"/>
      <c r="GK115" s="191"/>
      <c r="GL115" s="269"/>
      <c r="GM115" s="270"/>
      <c r="GN115" s="271"/>
      <c r="GO115" s="247"/>
      <c r="GP115" s="247"/>
      <c r="GQ115" s="247"/>
      <c r="GR115" s="191"/>
      <c r="GS115" s="191"/>
      <c r="GT115" s="269"/>
      <c r="GU115" s="270"/>
      <c r="GV115" s="271"/>
      <c r="GW115" s="247"/>
      <c r="GX115" s="247"/>
      <c r="GY115" s="247"/>
      <c r="GZ115" s="191"/>
      <c r="HA115" s="191"/>
      <c r="HB115" s="269"/>
      <c r="HC115" s="270"/>
      <c r="HD115" s="271"/>
      <c r="HE115" s="247"/>
      <c r="HF115" s="247"/>
      <c r="HG115" s="247"/>
      <c r="HH115" s="191"/>
      <c r="HI115" s="191"/>
      <c r="HJ115" s="269"/>
      <c r="HK115" s="270"/>
      <c r="HL115" s="271"/>
      <c r="HM115" s="247"/>
      <c r="HN115" s="247"/>
      <c r="HO115" s="247"/>
      <c r="HP115" s="191"/>
      <c r="HQ115" s="191"/>
      <c r="HR115" s="269"/>
      <c r="HS115" s="270"/>
      <c r="HT115" s="271"/>
      <c r="HU115" s="247"/>
      <c r="HV115" s="247"/>
      <c r="HW115" s="247"/>
      <c r="HX115" s="191"/>
      <c r="HY115" s="191"/>
      <c r="HZ115" s="269"/>
      <c r="IA115" s="270"/>
      <c r="IB115" s="271"/>
      <c r="IC115" s="247"/>
      <c r="ID115" s="247"/>
      <c r="IE115" s="247"/>
      <c r="IF115" s="191"/>
      <c r="IG115" s="191"/>
      <c r="IH115" s="269"/>
    </row>
    <row r="116" spans="1:242">
      <c r="A116" s="263">
        <v>42825</v>
      </c>
      <c r="B116" s="248">
        <v>925</v>
      </c>
      <c r="D116" s="248">
        <v>710</v>
      </c>
      <c r="E116" s="248">
        <v>2588</v>
      </c>
      <c r="F116" s="248">
        <v>472</v>
      </c>
      <c r="H116" s="258"/>
      <c r="I116" s="258">
        <v>4695</v>
      </c>
      <c r="J116" s="258">
        <v>2147724</v>
      </c>
      <c r="K116" s="247"/>
      <c r="L116" s="247"/>
      <c r="M116" s="247"/>
      <c r="N116" s="247"/>
      <c r="O116" s="247"/>
      <c r="P116" s="191"/>
      <c r="Q116" s="191"/>
      <c r="R116" s="269"/>
      <c r="S116" s="270"/>
      <c r="T116" s="271"/>
      <c r="U116" s="247"/>
      <c r="V116" s="247"/>
      <c r="W116" s="247"/>
      <c r="X116" s="191"/>
      <c r="Y116" s="191"/>
      <c r="Z116" s="269"/>
      <c r="AA116" s="270"/>
      <c r="AB116" s="271"/>
      <c r="AC116" s="247"/>
      <c r="AD116" s="247"/>
      <c r="AE116" s="247"/>
      <c r="AF116" s="191"/>
      <c r="AG116" s="191"/>
      <c r="AH116" s="269"/>
      <c r="AI116" s="270"/>
      <c r="AJ116" s="271"/>
      <c r="AK116" s="247"/>
      <c r="AL116" s="247"/>
      <c r="AM116" s="247"/>
      <c r="AN116" s="191"/>
      <c r="AO116" s="191"/>
      <c r="AP116" s="269"/>
      <c r="AQ116" s="270"/>
      <c r="AR116" s="271"/>
      <c r="AS116" s="247"/>
      <c r="AT116" s="247"/>
      <c r="AU116" s="247"/>
      <c r="AV116" s="191"/>
      <c r="AW116" s="191"/>
      <c r="AX116" s="269"/>
      <c r="AY116" s="270"/>
      <c r="AZ116" s="271"/>
      <c r="BA116" s="247"/>
      <c r="BB116" s="247"/>
      <c r="BC116" s="247"/>
      <c r="BD116" s="191"/>
      <c r="BE116" s="191"/>
      <c r="BF116" s="269"/>
      <c r="BG116" s="270"/>
      <c r="BH116" s="271"/>
      <c r="BI116" s="247"/>
      <c r="BJ116" s="247"/>
      <c r="BK116" s="247"/>
      <c r="BL116" s="191"/>
      <c r="BM116" s="191"/>
      <c r="BN116" s="269"/>
      <c r="BO116" s="270"/>
      <c r="BP116" s="271"/>
      <c r="BQ116" s="247"/>
      <c r="BR116" s="247"/>
      <c r="BS116" s="247"/>
      <c r="BT116" s="191"/>
      <c r="BU116" s="191"/>
      <c r="BV116" s="269"/>
      <c r="BW116" s="270"/>
      <c r="BX116" s="271"/>
      <c r="BY116" s="247"/>
      <c r="BZ116" s="247"/>
      <c r="CA116" s="247"/>
      <c r="CB116" s="191"/>
      <c r="CC116" s="191"/>
      <c r="CD116" s="269"/>
      <c r="CE116" s="270"/>
      <c r="CF116" s="271"/>
      <c r="CG116" s="247"/>
      <c r="CH116" s="247"/>
      <c r="CI116" s="247"/>
      <c r="CJ116" s="191"/>
      <c r="CK116" s="191"/>
      <c r="CL116" s="269"/>
      <c r="CM116" s="270"/>
      <c r="CN116" s="271"/>
      <c r="CO116" s="247"/>
      <c r="CP116" s="247"/>
      <c r="CQ116" s="247"/>
      <c r="CR116" s="191"/>
      <c r="CS116" s="191"/>
      <c r="CT116" s="269"/>
      <c r="CU116" s="270"/>
      <c r="CV116" s="271"/>
      <c r="CW116" s="247"/>
      <c r="CX116" s="247"/>
      <c r="CY116" s="247"/>
      <c r="CZ116" s="191"/>
      <c r="DA116" s="191"/>
      <c r="DB116" s="269"/>
      <c r="DC116" s="270"/>
      <c r="DD116" s="271"/>
      <c r="DE116" s="247"/>
      <c r="DF116" s="247"/>
      <c r="DG116" s="247"/>
      <c r="DH116" s="191"/>
      <c r="DI116" s="191"/>
      <c r="DJ116" s="269"/>
      <c r="DK116" s="270"/>
      <c r="DL116" s="271"/>
      <c r="DM116" s="247"/>
      <c r="DN116" s="247"/>
      <c r="DO116" s="247"/>
      <c r="DP116" s="191"/>
      <c r="DQ116" s="191"/>
      <c r="DR116" s="269"/>
      <c r="DS116" s="270"/>
      <c r="DT116" s="271"/>
      <c r="DU116" s="247"/>
      <c r="DV116" s="247"/>
      <c r="DW116" s="247"/>
      <c r="DX116" s="191"/>
      <c r="DY116" s="191"/>
      <c r="DZ116" s="269"/>
      <c r="EA116" s="270"/>
      <c r="EB116" s="271"/>
      <c r="EC116" s="247"/>
      <c r="ED116" s="247"/>
      <c r="EE116" s="247"/>
      <c r="EF116" s="191"/>
      <c r="EG116" s="191"/>
      <c r="EH116" s="269"/>
      <c r="EI116" s="270"/>
      <c r="EJ116" s="271"/>
      <c r="EK116" s="247"/>
      <c r="EL116" s="247"/>
      <c r="EM116" s="247"/>
      <c r="EN116" s="191"/>
      <c r="EO116" s="191"/>
      <c r="EP116" s="269"/>
      <c r="EQ116" s="270"/>
      <c r="ER116" s="271"/>
      <c r="ES116" s="247"/>
      <c r="ET116" s="247"/>
      <c r="EU116" s="247"/>
      <c r="EV116" s="191"/>
      <c r="EW116" s="191"/>
      <c r="EX116" s="269"/>
      <c r="EY116" s="270"/>
      <c r="EZ116" s="271"/>
      <c r="FA116" s="247"/>
      <c r="FB116" s="247"/>
      <c r="FC116" s="247"/>
      <c r="FD116" s="191"/>
      <c r="FE116" s="191"/>
      <c r="FF116" s="269"/>
      <c r="FG116" s="270"/>
      <c r="FH116" s="271"/>
      <c r="FI116" s="247"/>
      <c r="FJ116" s="247"/>
      <c r="FK116" s="247"/>
      <c r="FL116" s="191"/>
      <c r="FM116" s="191"/>
      <c r="FN116" s="269"/>
      <c r="FO116" s="270"/>
      <c r="FP116" s="271"/>
      <c r="FQ116" s="247"/>
      <c r="FR116" s="247"/>
      <c r="FS116" s="247"/>
      <c r="FT116" s="191"/>
      <c r="FU116" s="191"/>
      <c r="FV116" s="269"/>
      <c r="FW116" s="270"/>
      <c r="FX116" s="271"/>
      <c r="FY116" s="247"/>
      <c r="FZ116" s="247"/>
      <c r="GA116" s="247"/>
      <c r="GB116" s="191"/>
      <c r="GC116" s="191"/>
      <c r="GD116" s="269"/>
      <c r="GE116" s="270"/>
      <c r="GF116" s="271"/>
      <c r="GG116" s="247"/>
      <c r="GH116" s="247"/>
      <c r="GI116" s="247"/>
      <c r="GJ116" s="191"/>
      <c r="GK116" s="191"/>
      <c r="GL116" s="269"/>
      <c r="GM116" s="270"/>
      <c r="GN116" s="271"/>
      <c r="GO116" s="247"/>
      <c r="GP116" s="247"/>
      <c r="GQ116" s="247"/>
      <c r="GR116" s="191"/>
      <c r="GS116" s="191"/>
      <c r="GT116" s="269"/>
      <c r="GU116" s="270"/>
      <c r="GV116" s="271"/>
      <c r="GW116" s="247"/>
      <c r="GX116" s="247"/>
      <c r="GY116" s="247"/>
      <c r="GZ116" s="191"/>
      <c r="HA116" s="191"/>
      <c r="HB116" s="269"/>
      <c r="HC116" s="270"/>
      <c r="HD116" s="271"/>
      <c r="HE116" s="247"/>
      <c r="HF116" s="247"/>
      <c r="HG116" s="247"/>
      <c r="HH116" s="191"/>
      <c r="HI116" s="191"/>
      <c r="HJ116" s="269"/>
      <c r="HK116" s="270"/>
      <c r="HL116" s="271"/>
      <c r="HM116" s="247"/>
      <c r="HN116" s="247"/>
      <c r="HO116" s="247"/>
      <c r="HP116" s="191"/>
      <c r="HQ116" s="191"/>
      <c r="HR116" s="269"/>
      <c r="HS116" s="270"/>
      <c r="HT116" s="271"/>
      <c r="HU116" s="247"/>
      <c r="HV116" s="247"/>
      <c r="HW116" s="247"/>
      <c r="HX116" s="191"/>
      <c r="HY116" s="191"/>
      <c r="HZ116" s="269"/>
      <c r="IA116" s="270"/>
      <c r="IB116" s="271"/>
      <c r="IC116" s="247"/>
      <c r="ID116" s="247"/>
      <c r="IE116" s="247"/>
      <c r="IF116" s="191"/>
      <c r="IG116" s="191"/>
      <c r="IH116" s="269"/>
    </row>
    <row r="117" spans="1:242">
      <c r="A117" s="263">
        <v>42855</v>
      </c>
      <c r="B117" s="248">
        <v>769</v>
      </c>
      <c r="D117" s="248">
        <v>763</v>
      </c>
      <c r="E117" s="248">
        <v>2248</v>
      </c>
      <c r="F117" s="248">
        <v>542</v>
      </c>
      <c r="H117" s="258"/>
      <c r="I117" s="258">
        <v>4322</v>
      </c>
      <c r="J117" s="258">
        <v>2152046</v>
      </c>
      <c r="K117" s="247"/>
      <c r="L117" s="247"/>
      <c r="M117" s="247"/>
      <c r="N117" s="247"/>
      <c r="O117" s="247"/>
      <c r="P117" s="191"/>
      <c r="Q117" s="191"/>
      <c r="R117" s="269"/>
      <c r="S117" s="270"/>
      <c r="T117" s="271"/>
      <c r="U117" s="247"/>
      <c r="V117" s="247"/>
      <c r="W117" s="247"/>
      <c r="X117" s="191"/>
      <c r="Y117" s="191"/>
      <c r="Z117" s="269"/>
      <c r="AA117" s="270"/>
      <c r="AB117" s="271"/>
      <c r="AC117" s="247"/>
      <c r="AD117" s="247"/>
      <c r="AE117" s="247"/>
      <c r="AF117" s="191"/>
      <c r="AG117" s="191"/>
      <c r="AH117" s="269"/>
      <c r="AI117" s="270"/>
      <c r="AJ117" s="271"/>
      <c r="AK117" s="247"/>
      <c r="AL117" s="247"/>
      <c r="AM117" s="247"/>
      <c r="AN117" s="191"/>
      <c r="AO117" s="191"/>
      <c r="AP117" s="269"/>
      <c r="AQ117" s="270"/>
      <c r="AR117" s="271"/>
      <c r="AS117" s="247"/>
      <c r="AT117" s="247"/>
      <c r="AU117" s="247"/>
      <c r="AV117" s="191"/>
      <c r="AW117" s="191"/>
      <c r="AX117" s="269"/>
      <c r="AY117" s="270"/>
      <c r="AZ117" s="271"/>
      <c r="BA117" s="247"/>
      <c r="BB117" s="247"/>
      <c r="BC117" s="247"/>
      <c r="BD117" s="191"/>
      <c r="BE117" s="191"/>
      <c r="BF117" s="269"/>
      <c r="BG117" s="270"/>
      <c r="BH117" s="271"/>
      <c r="BI117" s="247"/>
      <c r="BJ117" s="247"/>
      <c r="BK117" s="247"/>
      <c r="BL117" s="191"/>
      <c r="BM117" s="191"/>
      <c r="BN117" s="269"/>
      <c r="BO117" s="270"/>
      <c r="BP117" s="271"/>
      <c r="BQ117" s="247"/>
      <c r="BR117" s="247"/>
      <c r="BS117" s="247"/>
      <c r="BT117" s="191"/>
      <c r="BU117" s="191"/>
      <c r="BV117" s="269"/>
      <c r="BW117" s="270"/>
      <c r="BX117" s="271"/>
      <c r="BY117" s="247"/>
      <c r="BZ117" s="247"/>
      <c r="CA117" s="247"/>
      <c r="CB117" s="191"/>
      <c r="CC117" s="191"/>
      <c r="CD117" s="269"/>
      <c r="CE117" s="270"/>
      <c r="CF117" s="271"/>
      <c r="CG117" s="247"/>
      <c r="CH117" s="247"/>
      <c r="CI117" s="247"/>
      <c r="CJ117" s="191"/>
      <c r="CK117" s="191"/>
      <c r="CL117" s="269"/>
      <c r="CM117" s="270"/>
      <c r="CN117" s="271"/>
      <c r="CO117" s="247"/>
      <c r="CP117" s="247"/>
      <c r="CQ117" s="247"/>
      <c r="CR117" s="191"/>
      <c r="CS117" s="191"/>
      <c r="CT117" s="269"/>
      <c r="CU117" s="270"/>
      <c r="CV117" s="271"/>
      <c r="CW117" s="247"/>
      <c r="CX117" s="247"/>
      <c r="CY117" s="247"/>
      <c r="CZ117" s="191"/>
      <c r="DA117" s="191"/>
      <c r="DB117" s="269"/>
      <c r="DC117" s="270"/>
      <c r="DD117" s="271"/>
      <c r="DE117" s="247"/>
      <c r="DF117" s="247"/>
      <c r="DG117" s="247"/>
      <c r="DH117" s="191"/>
      <c r="DI117" s="191"/>
      <c r="DJ117" s="269"/>
      <c r="DK117" s="270"/>
      <c r="DL117" s="271"/>
      <c r="DM117" s="247"/>
      <c r="DN117" s="247"/>
      <c r="DO117" s="247"/>
      <c r="DP117" s="191"/>
      <c r="DQ117" s="191"/>
      <c r="DR117" s="269"/>
      <c r="DS117" s="270"/>
      <c r="DT117" s="271"/>
      <c r="DU117" s="247"/>
      <c r="DV117" s="247"/>
      <c r="DW117" s="247"/>
      <c r="DX117" s="191"/>
      <c r="DY117" s="191"/>
      <c r="DZ117" s="269"/>
      <c r="EA117" s="270"/>
      <c r="EB117" s="271"/>
      <c r="EC117" s="247"/>
      <c r="ED117" s="247"/>
      <c r="EE117" s="247"/>
      <c r="EF117" s="191"/>
      <c r="EG117" s="191"/>
      <c r="EH117" s="269"/>
      <c r="EI117" s="270"/>
      <c r="EJ117" s="271"/>
      <c r="EK117" s="247"/>
      <c r="EL117" s="247"/>
      <c r="EM117" s="247"/>
      <c r="EN117" s="191"/>
      <c r="EO117" s="191"/>
      <c r="EP117" s="269"/>
      <c r="EQ117" s="270"/>
      <c r="ER117" s="271"/>
      <c r="ES117" s="247"/>
      <c r="ET117" s="247"/>
      <c r="EU117" s="247"/>
      <c r="EV117" s="191"/>
      <c r="EW117" s="191"/>
      <c r="EX117" s="269"/>
      <c r="EY117" s="270"/>
      <c r="EZ117" s="271"/>
      <c r="FA117" s="247"/>
      <c r="FB117" s="247"/>
      <c r="FC117" s="247"/>
      <c r="FD117" s="191"/>
      <c r="FE117" s="191"/>
      <c r="FF117" s="269"/>
      <c r="FG117" s="270"/>
      <c r="FH117" s="271"/>
      <c r="FI117" s="247"/>
      <c r="FJ117" s="247"/>
      <c r="FK117" s="247"/>
      <c r="FL117" s="191"/>
      <c r="FM117" s="191"/>
      <c r="FN117" s="269"/>
      <c r="FO117" s="270"/>
      <c r="FP117" s="271"/>
      <c r="FQ117" s="247"/>
      <c r="FR117" s="247"/>
      <c r="FS117" s="247"/>
      <c r="FT117" s="191"/>
      <c r="FU117" s="191"/>
      <c r="FV117" s="269"/>
      <c r="FW117" s="270"/>
      <c r="FX117" s="271"/>
      <c r="FY117" s="247"/>
      <c r="FZ117" s="247"/>
      <c r="GA117" s="247"/>
      <c r="GB117" s="191"/>
      <c r="GC117" s="191"/>
      <c r="GD117" s="269"/>
      <c r="GE117" s="270"/>
      <c r="GF117" s="271"/>
      <c r="GG117" s="247"/>
      <c r="GH117" s="247"/>
      <c r="GI117" s="247"/>
      <c r="GJ117" s="191"/>
      <c r="GK117" s="191"/>
      <c r="GL117" s="269"/>
      <c r="GM117" s="270"/>
      <c r="GN117" s="271"/>
      <c r="GO117" s="247"/>
      <c r="GP117" s="247"/>
      <c r="GQ117" s="247"/>
      <c r="GR117" s="191"/>
      <c r="GS117" s="191"/>
      <c r="GT117" s="269"/>
      <c r="GU117" s="270"/>
      <c r="GV117" s="271"/>
      <c r="GW117" s="247"/>
      <c r="GX117" s="247"/>
      <c r="GY117" s="247"/>
      <c r="GZ117" s="191"/>
      <c r="HA117" s="191"/>
      <c r="HB117" s="269"/>
      <c r="HC117" s="270"/>
      <c r="HD117" s="271"/>
      <c r="HE117" s="247"/>
      <c r="HF117" s="247"/>
      <c r="HG117" s="247"/>
      <c r="HH117" s="191"/>
      <c r="HI117" s="191"/>
      <c r="HJ117" s="269"/>
      <c r="HK117" s="270"/>
      <c r="HL117" s="271"/>
      <c r="HM117" s="247"/>
      <c r="HN117" s="247"/>
      <c r="HO117" s="247"/>
      <c r="HP117" s="191"/>
      <c r="HQ117" s="191"/>
      <c r="HR117" s="269"/>
      <c r="HS117" s="270"/>
      <c r="HT117" s="271"/>
      <c r="HU117" s="247"/>
      <c r="HV117" s="247"/>
      <c r="HW117" s="247"/>
      <c r="HX117" s="191"/>
      <c r="HY117" s="191"/>
      <c r="HZ117" s="269"/>
      <c r="IA117" s="270"/>
      <c r="IB117" s="271"/>
      <c r="IC117" s="247"/>
      <c r="ID117" s="247"/>
      <c r="IE117" s="247"/>
      <c r="IF117" s="191"/>
      <c r="IG117" s="191"/>
      <c r="IH117" s="269"/>
    </row>
    <row r="118" spans="1:242">
      <c r="A118" s="263">
        <v>42886</v>
      </c>
      <c r="B118" s="248">
        <v>745</v>
      </c>
      <c r="D118" s="248">
        <v>976</v>
      </c>
      <c r="E118" s="248">
        <v>2433</v>
      </c>
      <c r="F118" s="248">
        <v>547</v>
      </c>
      <c r="H118" s="258"/>
      <c r="I118" s="258">
        <v>4701</v>
      </c>
      <c r="J118" s="258">
        <v>2156747</v>
      </c>
      <c r="K118" s="247"/>
      <c r="L118" s="247"/>
      <c r="M118" s="247"/>
      <c r="N118" s="247"/>
      <c r="O118" s="247"/>
      <c r="P118" s="191"/>
      <c r="Q118" s="191"/>
      <c r="R118" s="269"/>
      <c r="S118" s="270"/>
      <c r="T118" s="271"/>
      <c r="U118" s="247"/>
      <c r="V118" s="247"/>
      <c r="W118" s="247"/>
      <c r="X118" s="191"/>
      <c r="Y118" s="191"/>
      <c r="Z118" s="269"/>
      <c r="AA118" s="270"/>
      <c r="AB118" s="271"/>
      <c r="AC118" s="247"/>
      <c r="AD118" s="247"/>
      <c r="AE118" s="247"/>
      <c r="AF118" s="191"/>
      <c r="AG118" s="191"/>
      <c r="AH118" s="269"/>
      <c r="AI118" s="270"/>
      <c r="AJ118" s="271"/>
      <c r="AK118" s="247"/>
      <c r="AL118" s="247"/>
      <c r="AM118" s="247"/>
      <c r="AN118" s="191"/>
      <c r="AO118" s="191"/>
      <c r="AP118" s="269"/>
      <c r="AQ118" s="270"/>
      <c r="AR118" s="271"/>
      <c r="AS118" s="247"/>
      <c r="AT118" s="247"/>
      <c r="AU118" s="247"/>
      <c r="AV118" s="191"/>
      <c r="AW118" s="191"/>
      <c r="AX118" s="269"/>
      <c r="AY118" s="270"/>
      <c r="AZ118" s="271"/>
      <c r="BA118" s="247"/>
      <c r="BB118" s="247"/>
      <c r="BC118" s="247"/>
      <c r="BD118" s="191"/>
      <c r="BE118" s="191"/>
      <c r="BF118" s="269"/>
      <c r="BG118" s="270"/>
      <c r="BH118" s="271"/>
      <c r="BI118" s="247"/>
      <c r="BJ118" s="247"/>
      <c r="BK118" s="247"/>
      <c r="BL118" s="191"/>
      <c r="BM118" s="191"/>
      <c r="BN118" s="269"/>
      <c r="BO118" s="270"/>
      <c r="BP118" s="271"/>
      <c r="BQ118" s="247"/>
      <c r="BR118" s="247"/>
      <c r="BS118" s="247"/>
      <c r="BT118" s="191"/>
      <c r="BU118" s="191"/>
      <c r="BV118" s="269"/>
      <c r="BW118" s="270"/>
      <c r="BX118" s="271"/>
      <c r="BY118" s="247"/>
      <c r="BZ118" s="247"/>
      <c r="CA118" s="247"/>
      <c r="CB118" s="191"/>
      <c r="CC118" s="191"/>
      <c r="CD118" s="269"/>
      <c r="CE118" s="270"/>
      <c r="CF118" s="271"/>
      <c r="CG118" s="247"/>
      <c r="CH118" s="247"/>
      <c r="CI118" s="247"/>
      <c r="CJ118" s="191"/>
      <c r="CK118" s="191"/>
      <c r="CL118" s="269"/>
      <c r="CM118" s="270"/>
      <c r="CN118" s="271"/>
      <c r="CO118" s="247"/>
      <c r="CP118" s="247"/>
      <c r="CQ118" s="247"/>
      <c r="CR118" s="191"/>
      <c r="CS118" s="191"/>
      <c r="CT118" s="269"/>
      <c r="CU118" s="270"/>
      <c r="CV118" s="271"/>
      <c r="CW118" s="247"/>
      <c r="CX118" s="247"/>
      <c r="CY118" s="247"/>
      <c r="CZ118" s="191"/>
      <c r="DA118" s="191"/>
      <c r="DB118" s="269"/>
      <c r="DC118" s="270"/>
      <c r="DD118" s="271"/>
      <c r="DE118" s="247"/>
      <c r="DF118" s="247"/>
      <c r="DG118" s="247"/>
      <c r="DH118" s="191"/>
      <c r="DI118" s="191"/>
      <c r="DJ118" s="269"/>
      <c r="DK118" s="270"/>
      <c r="DL118" s="271"/>
      <c r="DM118" s="247"/>
      <c r="DN118" s="247"/>
      <c r="DO118" s="247"/>
      <c r="DP118" s="191"/>
      <c r="DQ118" s="191"/>
      <c r="DR118" s="269"/>
      <c r="DS118" s="270"/>
      <c r="DT118" s="271"/>
      <c r="DU118" s="247"/>
      <c r="DV118" s="247"/>
      <c r="DW118" s="247"/>
      <c r="DX118" s="191"/>
      <c r="DY118" s="191"/>
      <c r="DZ118" s="269"/>
      <c r="EA118" s="270"/>
      <c r="EB118" s="271"/>
      <c r="EC118" s="247"/>
      <c r="ED118" s="247"/>
      <c r="EE118" s="247"/>
      <c r="EF118" s="191"/>
      <c r="EG118" s="191"/>
      <c r="EH118" s="269"/>
      <c r="EI118" s="270"/>
      <c r="EJ118" s="271"/>
      <c r="EK118" s="247"/>
      <c r="EL118" s="247"/>
      <c r="EM118" s="247"/>
      <c r="EN118" s="191"/>
      <c r="EO118" s="191"/>
      <c r="EP118" s="269"/>
      <c r="EQ118" s="270"/>
      <c r="ER118" s="271"/>
      <c r="ES118" s="247"/>
      <c r="ET118" s="247"/>
      <c r="EU118" s="247"/>
      <c r="EV118" s="191"/>
      <c r="EW118" s="191"/>
      <c r="EX118" s="269"/>
      <c r="EY118" s="270"/>
      <c r="EZ118" s="271"/>
      <c r="FA118" s="247"/>
      <c r="FB118" s="247"/>
      <c r="FC118" s="247"/>
      <c r="FD118" s="191"/>
      <c r="FE118" s="191"/>
      <c r="FF118" s="269"/>
      <c r="FG118" s="270"/>
      <c r="FH118" s="271"/>
      <c r="FI118" s="247"/>
      <c r="FJ118" s="247"/>
      <c r="FK118" s="247"/>
      <c r="FL118" s="191"/>
      <c r="FM118" s="191"/>
      <c r="FN118" s="269"/>
      <c r="FO118" s="270"/>
      <c r="FP118" s="271"/>
      <c r="FQ118" s="247"/>
      <c r="FR118" s="247"/>
      <c r="FS118" s="247"/>
      <c r="FT118" s="191"/>
      <c r="FU118" s="191"/>
      <c r="FV118" s="269"/>
      <c r="FW118" s="270"/>
      <c r="FX118" s="271"/>
      <c r="FY118" s="247"/>
      <c r="FZ118" s="247"/>
      <c r="GA118" s="247"/>
      <c r="GB118" s="191"/>
      <c r="GC118" s="191"/>
      <c r="GD118" s="269"/>
      <c r="GE118" s="270"/>
      <c r="GF118" s="271"/>
      <c r="GG118" s="247"/>
      <c r="GH118" s="247"/>
      <c r="GI118" s="247"/>
      <c r="GJ118" s="191"/>
      <c r="GK118" s="191"/>
      <c r="GL118" s="269"/>
      <c r="GM118" s="270"/>
      <c r="GN118" s="271"/>
      <c r="GO118" s="247"/>
      <c r="GP118" s="247"/>
      <c r="GQ118" s="247"/>
      <c r="GR118" s="191"/>
      <c r="GS118" s="191"/>
      <c r="GT118" s="269"/>
      <c r="GU118" s="270"/>
      <c r="GV118" s="271"/>
      <c r="GW118" s="247"/>
      <c r="GX118" s="247"/>
      <c r="GY118" s="247"/>
      <c r="GZ118" s="191"/>
      <c r="HA118" s="191"/>
      <c r="HB118" s="269"/>
      <c r="HC118" s="270"/>
      <c r="HD118" s="271"/>
      <c r="HE118" s="247"/>
      <c r="HF118" s="247"/>
      <c r="HG118" s="247"/>
      <c r="HH118" s="191"/>
      <c r="HI118" s="191"/>
      <c r="HJ118" s="269"/>
      <c r="HK118" s="270"/>
      <c r="HL118" s="271"/>
      <c r="HM118" s="247"/>
      <c r="HN118" s="247"/>
      <c r="HO118" s="247"/>
      <c r="HP118" s="191"/>
      <c r="HQ118" s="191"/>
      <c r="HR118" s="269"/>
      <c r="HS118" s="270"/>
      <c r="HT118" s="271"/>
      <c r="HU118" s="247"/>
      <c r="HV118" s="247"/>
      <c r="HW118" s="247"/>
      <c r="HX118" s="191"/>
      <c r="HY118" s="191"/>
      <c r="HZ118" s="269"/>
      <c r="IA118" s="270"/>
      <c r="IB118" s="271"/>
      <c r="IC118" s="247"/>
      <c r="ID118" s="247"/>
      <c r="IE118" s="247"/>
      <c r="IF118" s="191"/>
      <c r="IG118" s="191"/>
      <c r="IH118" s="269"/>
    </row>
    <row r="119" spans="1:242">
      <c r="A119" s="263">
        <v>42916</v>
      </c>
      <c r="B119" s="248">
        <v>833</v>
      </c>
      <c r="D119" s="248">
        <v>1008</v>
      </c>
      <c r="E119" s="248">
        <v>1710</v>
      </c>
      <c r="F119" s="248">
        <v>799</v>
      </c>
      <c r="H119" s="247"/>
      <c r="I119" s="258">
        <v>4350</v>
      </c>
      <c r="J119" s="258">
        <v>2161097</v>
      </c>
      <c r="K119" s="265"/>
    </row>
    <row r="120" spans="1:242">
      <c r="A120" s="263">
        <v>42947</v>
      </c>
      <c r="B120" s="248">
        <v>795</v>
      </c>
      <c r="D120" s="248">
        <v>902</v>
      </c>
      <c r="E120" s="248">
        <v>774</v>
      </c>
      <c r="F120" s="248">
        <v>805</v>
      </c>
      <c r="H120" s="247"/>
      <c r="I120" s="258">
        <v>3276</v>
      </c>
      <c r="J120" s="258">
        <v>2164373</v>
      </c>
      <c r="K120" s="265"/>
    </row>
    <row r="121" spans="1:242">
      <c r="A121" s="263">
        <v>42978</v>
      </c>
      <c r="B121" s="248">
        <v>856</v>
      </c>
      <c r="D121" s="248">
        <v>1067</v>
      </c>
      <c r="E121" s="248">
        <v>1364</v>
      </c>
      <c r="F121" s="248">
        <v>960</v>
      </c>
      <c r="H121" s="247"/>
      <c r="I121" s="258">
        <v>4247</v>
      </c>
      <c r="J121" s="258">
        <v>2168620</v>
      </c>
    </row>
    <row r="122" spans="1:242">
      <c r="A122" s="263">
        <v>43008</v>
      </c>
      <c r="B122" s="248">
        <v>744</v>
      </c>
      <c r="D122" s="248">
        <v>1276</v>
      </c>
      <c r="E122" s="248">
        <v>1655</v>
      </c>
      <c r="F122" s="248">
        <v>1003</v>
      </c>
      <c r="H122" s="247"/>
      <c r="I122" s="258">
        <v>4678</v>
      </c>
      <c r="J122" s="258">
        <v>2173298</v>
      </c>
    </row>
    <row r="123" spans="1:242">
      <c r="A123" s="263">
        <v>43039</v>
      </c>
      <c r="B123" s="248">
        <v>777</v>
      </c>
      <c r="D123" s="248">
        <v>1264</v>
      </c>
      <c r="E123" s="248">
        <v>1803</v>
      </c>
      <c r="F123" s="248">
        <v>746</v>
      </c>
      <c r="H123" s="247"/>
      <c r="I123" s="258">
        <v>4590</v>
      </c>
      <c r="J123" s="258">
        <v>2177888</v>
      </c>
    </row>
    <row r="124" spans="1:242">
      <c r="A124" s="263">
        <v>43069</v>
      </c>
      <c r="B124" s="268">
        <v>828</v>
      </c>
      <c r="C124" s="272"/>
      <c r="D124" s="268">
        <v>1319</v>
      </c>
      <c r="E124" s="268">
        <v>2000</v>
      </c>
      <c r="F124" s="268">
        <v>700</v>
      </c>
      <c r="G124" s="272"/>
      <c r="H124" s="247"/>
      <c r="I124" s="258">
        <v>4847</v>
      </c>
      <c r="J124" s="258">
        <v>2182735</v>
      </c>
    </row>
    <row r="125" spans="1:242">
      <c r="A125" s="263">
        <v>43100</v>
      </c>
      <c r="B125" s="261">
        <v>693</v>
      </c>
      <c r="C125" s="261"/>
      <c r="D125" s="261">
        <v>1402</v>
      </c>
      <c r="E125" s="261">
        <v>1713</v>
      </c>
      <c r="F125" s="261">
        <v>617</v>
      </c>
      <c r="G125" s="261"/>
      <c r="H125" s="261"/>
      <c r="I125" s="262">
        <v>4425</v>
      </c>
      <c r="J125" s="262">
        <v>2187160</v>
      </c>
    </row>
    <row r="126" spans="1:242">
      <c r="A126" s="263">
        <v>43131</v>
      </c>
      <c r="B126" s="248">
        <v>697</v>
      </c>
      <c r="D126" s="248">
        <v>1125</v>
      </c>
      <c r="E126" s="248">
        <v>1395</v>
      </c>
      <c r="F126" s="248">
        <v>486</v>
      </c>
      <c r="H126" s="247"/>
      <c r="I126" s="258">
        <v>3703</v>
      </c>
      <c r="J126" s="258">
        <v>2190863</v>
      </c>
      <c r="K126" s="265"/>
    </row>
    <row r="127" spans="1:242">
      <c r="A127" s="263">
        <v>43159</v>
      </c>
      <c r="B127" s="248">
        <v>954</v>
      </c>
      <c r="D127" s="248">
        <v>1661</v>
      </c>
      <c r="E127" s="248">
        <v>2472</v>
      </c>
      <c r="F127" s="248">
        <v>697</v>
      </c>
      <c r="H127" s="247"/>
      <c r="I127" s="258">
        <v>5784</v>
      </c>
      <c r="J127" s="258">
        <v>2196647</v>
      </c>
      <c r="K127" s="265"/>
    </row>
    <row r="128" spans="1:242">
      <c r="A128" s="263">
        <v>43190</v>
      </c>
      <c r="B128" s="248">
        <v>881</v>
      </c>
      <c r="D128" s="248">
        <v>1496</v>
      </c>
      <c r="E128" s="248">
        <v>2719</v>
      </c>
      <c r="F128" s="248">
        <v>687</v>
      </c>
      <c r="H128" s="247"/>
      <c r="I128" s="258">
        <v>5783</v>
      </c>
      <c r="J128" s="258">
        <v>2202430</v>
      </c>
      <c r="K128" s="265"/>
    </row>
    <row r="129" spans="1:11">
      <c r="A129" s="263">
        <v>43220</v>
      </c>
      <c r="B129" s="248">
        <v>879</v>
      </c>
      <c r="D129" s="248">
        <v>1538</v>
      </c>
      <c r="E129" s="248">
        <v>2167</v>
      </c>
      <c r="F129" s="248">
        <v>441</v>
      </c>
      <c r="H129" s="247"/>
      <c r="I129" s="258">
        <v>5025</v>
      </c>
      <c r="J129" s="258">
        <v>2207455</v>
      </c>
      <c r="K129" s="265"/>
    </row>
    <row r="130" spans="1:11">
      <c r="A130" s="263">
        <v>43251</v>
      </c>
      <c r="B130" s="248">
        <v>1053</v>
      </c>
      <c r="C130" s="248"/>
      <c r="D130" s="248">
        <v>1518</v>
      </c>
      <c r="E130" s="248">
        <v>2680</v>
      </c>
      <c r="F130" s="248">
        <v>697</v>
      </c>
      <c r="G130" s="248"/>
      <c r="I130" s="258">
        <v>5948</v>
      </c>
      <c r="J130" s="258">
        <v>2213403</v>
      </c>
      <c r="K130" s="265"/>
    </row>
    <row r="131" spans="1:11">
      <c r="A131" s="263">
        <v>43281</v>
      </c>
      <c r="B131" s="248">
        <v>912</v>
      </c>
      <c r="D131" s="248">
        <v>1709</v>
      </c>
      <c r="E131" s="248">
        <v>2707</v>
      </c>
      <c r="F131" s="248">
        <v>667</v>
      </c>
      <c r="H131" s="247"/>
      <c r="I131" s="258">
        <v>5995</v>
      </c>
      <c r="J131" s="258">
        <v>2219398</v>
      </c>
    </row>
    <row r="132" spans="1:11">
      <c r="A132" s="263">
        <v>43312</v>
      </c>
      <c r="B132" s="248">
        <v>928</v>
      </c>
      <c r="D132" s="248">
        <v>1534</v>
      </c>
      <c r="E132" s="248">
        <v>3291</v>
      </c>
      <c r="F132" s="248">
        <v>580</v>
      </c>
      <c r="H132" s="247"/>
      <c r="I132" s="258">
        <v>6333</v>
      </c>
      <c r="J132" s="258">
        <v>2225731</v>
      </c>
    </row>
    <row r="133" spans="1:11">
      <c r="A133" s="263">
        <v>43343</v>
      </c>
      <c r="B133" s="248">
        <v>1084</v>
      </c>
      <c r="D133" s="248">
        <v>1788</v>
      </c>
      <c r="E133" s="248">
        <v>3007</v>
      </c>
      <c r="F133" s="248">
        <v>629</v>
      </c>
      <c r="H133" s="247"/>
      <c r="I133" s="258">
        <v>6508</v>
      </c>
      <c r="J133" s="258">
        <v>2232239</v>
      </c>
    </row>
    <row r="134" spans="1:11">
      <c r="A134" s="263">
        <v>43373</v>
      </c>
      <c r="B134" s="248">
        <v>886</v>
      </c>
      <c r="C134" s="248"/>
      <c r="D134" s="248">
        <v>2229</v>
      </c>
      <c r="E134" s="248">
        <v>3092</v>
      </c>
      <c r="F134" s="248">
        <v>618</v>
      </c>
      <c r="G134" s="248"/>
      <c r="I134" s="258">
        <v>6825</v>
      </c>
      <c r="J134" s="258">
        <v>2239064</v>
      </c>
    </row>
    <row r="135" spans="1:11">
      <c r="A135" s="263">
        <v>43404</v>
      </c>
      <c r="B135" s="248">
        <v>1077</v>
      </c>
      <c r="C135" s="248"/>
      <c r="D135" s="248">
        <v>2586</v>
      </c>
      <c r="E135" s="248">
        <v>3749</v>
      </c>
      <c r="F135" s="248">
        <v>586</v>
      </c>
      <c r="G135" s="248"/>
      <c r="I135" s="258">
        <v>7998</v>
      </c>
      <c r="J135" s="258">
        <v>2247062</v>
      </c>
    </row>
    <row r="136" spans="1:11">
      <c r="A136" s="263">
        <v>43434</v>
      </c>
      <c r="B136" s="248">
        <v>1121</v>
      </c>
      <c r="D136" s="248">
        <v>1984</v>
      </c>
      <c r="E136" s="248">
        <v>5982</v>
      </c>
      <c r="F136" s="248">
        <v>670</v>
      </c>
      <c r="H136" s="247"/>
      <c r="I136" s="258">
        <v>9757</v>
      </c>
      <c r="J136" s="258">
        <v>2256819</v>
      </c>
    </row>
    <row r="137" spans="1:11">
      <c r="A137" s="263">
        <v>43465</v>
      </c>
      <c r="B137" s="261">
        <v>1114</v>
      </c>
      <c r="C137" s="261"/>
      <c r="D137" s="261">
        <v>2723</v>
      </c>
      <c r="E137" s="261">
        <v>7027</v>
      </c>
      <c r="F137" s="261">
        <v>961</v>
      </c>
      <c r="G137" s="261"/>
      <c r="H137" s="261"/>
      <c r="I137" s="262">
        <v>11825</v>
      </c>
      <c r="J137" s="262">
        <v>2268644</v>
      </c>
    </row>
    <row r="138" spans="1:11">
      <c r="A138" s="263">
        <v>43496</v>
      </c>
      <c r="B138" s="248">
        <v>875</v>
      </c>
      <c r="D138" s="248">
        <v>1854</v>
      </c>
      <c r="E138" s="248">
        <v>3832</v>
      </c>
      <c r="F138" s="248">
        <v>706</v>
      </c>
      <c r="H138" s="247"/>
      <c r="I138" s="258">
        <v>7267</v>
      </c>
      <c r="J138" s="258">
        <v>2275911</v>
      </c>
    </row>
    <row r="139" spans="1:11">
      <c r="A139" s="263">
        <v>43524</v>
      </c>
      <c r="B139" s="248">
        <v>1287</v>
      </c>
      <c r="D139" s="248">
        <v>1819</v>
      </c>
      <c r="E139" s="248">
        <v>4441</v>
      </c>
      <c r="F139" s="248">
        <v>994</v>
      </c>
      <c r="H139" s="247"/>
      <c r="I139" s="258">
        <v>8541</v>
      </c>
      <c r="J139" s="258">
        <v>2284452</v>
      </c>
    </row>
    <row r="140" spans="1:11">
      <c r="A140" s="263">
        <v>43555</v>
      </c>
      <c r="B140" s="248">
        <v>1067</v>
      </c>
      <c r="D140" s="248">
        <v>1785</v>
      </c>
      <c r="E140" s="248">
        <v>3893</v>
      </c>
      <c r="F140" s="248">
        <v>834</v>
      </c>
      <c r="H140" s="247"/>
      <c r="I140" s="258">
        <v>7579</v>
      </c>
      <c r="J140" s="258">
        <v>2292031</v>
      </c>
    </row>
    <row r="141" spans="1:11">
      <c r="A141" s="263">
        <v>43585</v>
      </c>
      <c r="B141" s="248">
        <v>1114</v>
      </c>
      <c r="D141" s="248">
        <v>1720</v>
      </c>
      <c r="E141" s="248">
        <v>3789</v>
      </c>
      <c r="F141" s="248">
        <v>798</v>
      </c>
      <c r="H141" s="247"/>
      <c r="I141" s="258">
        <v>7421</v>
      </c>
      <c r="J141" s="258">
        <v>2299452</v>
      </c>
    </row>
    <row r="142" spans="1:11">
      <c r="A142" s="263">
        <v>43616</v>
      </c>
      <c r="B142" s="248">
        <v>1455</v>
      </c>
      <c r="C142" s="248"/>
      <c r="D142" s="248">
        <v>1872</v>
      </c>
      <c r="E142" s="248">
        <v>3393</v>
      </c>
      <c r="F142" s="248">
        <v>907</v>
      </c>
      <c r="H142" s="247"/>
      <c r="I142" s="258">
        <v>7627</v>
      </c>
      <c r="J142" s="258">
        <v>2307079</v>
      </c>
    </row>
    <row r="143" spans="1:11">
      <c r="A143" s="263">
        <v>43646</v>
      </c>
      <c r="B143" s="248">
        <v>1420</v>
      </c>
      <c r="C143" s="248"/>
      <c r="D143" s="248">
        <v>2479</v>
      </c>
      <c r="E143" s="248">
        <v>4750</v>
      </c>
      <c r="F143" s="248">
        <v>733</v>
      </c>
      <c r="H143" s="247"/>
      <c r="I143" s="258">
        <v>9382</v>
      </c>
      <c r="J143" s="258">
        <v>2316461</v>
      </c>
    </row>
    <row r="144" spans="1:11">
      <c r="A144" s="263">
        <v>43677</v>
      </c>
      <c r="B144" s="248">
        <v>1840</v>
      </c>
      <c r="C144" s="248"/>
      <c r="D144" s="248">
        <v>2936</v>
      </c>
      <c r="E144" s="248">
        <v>5544</v>
      </c>
      <c r="F144" s="248">
        <v>971</v>
      </c>
      <c r="H144" s="247"/>
      <c r="I144" s="258">
        <v>11291</v>
      </c>
      <c r="J144" s="258">
        <v>2327752</v>
      </c>
    </row>
    <row r="145" spans="1:11">
      <c r="A145" s="263">
        <v>43708</v>
      </c>
      <c r="B145" s="248">
        <v>1864</v>
      </c>
      <c r="C145" s="248"/>
      <c r="D145" s="248">
        <v>2701</v>
      </c>
      <c r="E145" s="248">
        <v>4817</v>
      </c>
      <c r="F145" s="248">
        <v>955</v>
      </c>
      <c r="H145" s="247"/>
      <c r="I145" s="258">
        <v>10337</v>
      </c>
      <c r="J145" s="258">
        <v>2338089</v>
      </c>
    </row>
    <row r="146" spans="1:11">
      <c r="A146" s="263">
        <v>43738</v>
      </c>
      <c r="B146" s="248">
        <v>1763</v>
      </c>
      <c r="C146" s="248"/>
      <c r="D146" s="248">
        <v>2527</v>
      </c>
      <c r="E146" s="248">
        <v>6032</v>
      </c>
      <c r="F146" s="248">
        <v>939</v>
      </c>
      <c r="H146" s="247"/>
      <c r="I146" s="258">
        <v>11261</v>
      </c>
      <c r="J146" s="258">
        <v>2349350</v>
      </c>
    </row>
    <row r="147" spans="1:11">
      <c r="A147" s="263">
        <v>43769</v>
      </c>
      <c r="B147" s="248">
        <v>1848</v>
      </c>
      <c r="C147" s="248"/>
      <c r="D147" s="248">
        <v>2790</v>
      </c>
      <c r="E147" s="248">
        <v>6378</v>
      </c>
      <c r="F147" s="248">
        <v>983</v>
      </c>
      <c r="H147" s="247"/>
      <c r="I147" s="258">
        <v>11999</v>
      </c>
      <c r="J147" s="258">
        <v>2361349</v>
      </c>
    </row>
    <row r="148" spans="1:11">
      <c r="A148" s="263">
        <v>43799</v>
      </c>
      <c r="B148" s="248">
        <v>2058</v>
      </c>
      <c r="C148" s="248"/>
      <c r="D148" s="248">
        <v>3117</v>
      </c>
      <c r="E148" s="248">
        <v>6188</v>
      </c>
      <c r="F148" s="248">
        <v>994</v>
      </c>
      <c r="H148" s="247"/>
      <c r="I148" s="258">
        <v>12357</v>
      </c>
      <c r="J148" s="258">
        <v>2373706</v>
      </c>
    </row>
    <row r="149" spans="1:11">
      <c r="A149" s="263">
        <v>43830</v>
      </c>
      <c r="B149" s="248">
        <v>1842</v>
      </c>
      <c r="C149" s="248"/>
      <c r="D149" s="248">
        <v>2844</v>
      </c>
      <c r="E149" s="248">
        <v>5364</v>
      </c>
      <c r="F149" s="248">
        <v>1043</v>
      </c>
      <c r="H149" s="247"/>
      <c r="I149" s="258">
        <v>11093</v>
      </c>
      <c r="J149" s="258">
        <v>2384799</v>
      </c>
    </row>
    <row r="150" spans="1:11">
      <c r="A150" s="263">
        <v>43861</v>
      </c>
      <c r="B150" s="248">
        <v>1815</v>
      </c>
      <c r="C150" s="248"/>
      <c r="D150" s="248">
        <v>2281</v>
      </c>
      <c r="E150" s="248">
        <v>4501</v>
      </c>
      <c r="F150" s="248">
        <v>731</v>
      </c>
      <c r="H150" s="247"/>
      <c r="I150" s="258">
        <v>9328</v>
      </c>
      <c r="J150" s="258">
        <v>2394127</v>
      </c>
    </row>
    <row r="151" spans="1:11">
      <c r="A151" s="263">
        <v>43890</v>
      </c>
      <c r="B151" s="248">
        <v>2049</v>
      </c>
      <c r="C151" s="248"/>
      <c r="D151" s="248">
        <v>2619</v>
      </c>
      <c r="E151" s="248">
        <v>4871</v>
      </c>
      <c r="F151" s="248">
        <v>963</v>
      </c>
      <c r="H151" s="247"/>
      <c r="I151" s="258">
        <v>10502</v>
      </c>
      <c r="J151" s="258">
        <v>2404629</v>
      </c>
    </row>
    <row r="152" spans="1:11">
      <c r="A152" s="263">
        <v>43921</v>
      </c>
      <c r="B152" s="248">
        <v>1624</v>
      </c>
      <c r="C152" s="248"/>
      <c r="D152" s="248">
        <v>1844</v>
      </c>
      <c r="E152" s="248">
        <v>3397</v>
      </c>
      <c r="F152" s="248">
        <v>618</v>
      </c>
      <c r="H152" s="247"/>
      <c r="I152" s="258">
        <v>7483</v>
      </c>
      <c r="J152" s="258">
        <v>2412112</v>
      </c>
    </row>
    <row r="153" spans="1:11" ht="14.25" customHeight="1">
      <c r="A153" s="263">
        <v>43951</v>
      </c>
      <c r="B153" s="248">
        <v>673</v>
      </c>
      <c r="C153" s="248"/>
      <c r="D153" s="248">
        <v>188</v>
      </c>
      <c r="E153" s="248">
        <v>382</v>
      </c>
      <c r="F153" s="248">
        <v>150</v>
      </c>
      <c r="H153" s="247"/>
      <c r="I153" s="258">
        <v>1393</v>
      </c>
      <c r="J153" s="258">
        <v>2413505</v>
      </c>
      <c r="K153" s="265"/>
    </row>
    <row r="154" spans="1:11" ht="14.25" customHeight="1">
      <c r="A154" s="263">
        <v>43982</v>
      </c>
      <c r="B154" s="248">
        <v>795</v>
      </c>
      <c r="C154" s="248"/>
      <c r="D154" s="248">
        <v>216</v>
      </c>
      <c r="E154" s="248">
        <v>334</v>
      </c>
      <c r="F154" s="248">
        <v>33</v>
      </c>
      <c r="H154" s="247"/>
      <c r="I154" s="258">
        <v>1378</v>
      </c>
      <c r="J154" s="258">
        <v>2414883</v>
      </c>
      <c r="K154" s="265"/>
    </row>
    <row r="155" spans="1:11" ht="14.25" customHeight="1">
      <c r="A155" s="263">
        <v>44012</v>
      </c>
      <c r="B155" s="248">
        <v>1078</v>
      </c>
      <c r="C155" s="248"/>
      <c r="D155" s="248">
        <v>225</v>
      </c>
      <c r="E155" s="248">
        <v>749</v>
      </c>
      <c r="F155" s="248">
        <v>326</v>
      </c>
      <c r="H155" s="247"/>
      <c r="I155" s="258">
        <v>2378</v>
      </c>
      <c r="J155" s="258">
        <v>2417261</v>
      </c>
      <c r="K155" s="265"/>
    </row>
    <row r="156" spans="1:11" ht="14.25" customHeight="1">
      <c r="A156" s="263">
        <v>44043</v>
      </c>
      <c r="B156" s="248">
        <v>1296</v>
      </c>
      <c r="C156" s="248"/>
      <c r="D156" s="248">
        <v>666</v>
      </c>
      <c r="E156" s="248">
        <v>962</v>
      </c>
      <c r="F156" s="248">
        <v>546</v>
      </c>
      <c r="H156" s="247"/>
      <c r="I156" s="258">
        <v>3470</v>
      </c>
      <c r="J156" s="258">
        <v>2420731</v>
      </c>
      <c r="K156" s="265"/>
    </row>
    <row r="157" spans="1:11" ht="14.25" customHeight="1">
      <c r="A157" s="263">
        <v>44074</v>
      </c>
      <c r="B157" s="248">
        <v>1285</v>
      </c>
      <c r="C157" s="248"/>
      <c r="D157" s="248">
        <v>1409</v>
      </c>
      <c r="E157" s="248">
        <v>826</v>
      </c>
      <c r="F157" s="248">
        <v>605</v>
      </c>
      <c r="H157" s="247"/>
      <c r="I157" s="258">
        <v>4125</v>
      </c>
      <c r="J157" s="258">
        <v>2424856</v>
      </c>
      <c r="K157" s="265"/>
    </row>
    <row r="158" spans="1:11" ht="14.25" customHeight="1">
      <c r="A158" s="263">
        <v>44104</v>
      </c>
      <c r="B158" s="248">
        <v>1387</v>
      </c>
      <c r="C158" s="248"/>
      <c r="D158" s="248">
        <v>1832</v>
      </c>
      <c r="E158" s="248">
        <v>1038</v>
      </c>
      <c r="F158" s="248">
        <v>684</v>
      </c>
      <c r="H158" s="247"/>
      <c r="I158" s="258">
        <v>4941</v>
      </c>
      <c r="J158" s="258">
        <v>2429797</v>
      </c>
      <c r="K158" s="265"/>
    </row>
    <row r="159" spans="1:11" ht="14.25" customHeight="1">
      <c r="A159" s="263">
        <v>44135</v>
      </c>
      <c r="B159" s="248">
        <v>1420</v>
      </c>
      <c r="C159" s="248"/>
      <c r="D159" s="248">
        <v>1628</v>
      </c>
      <c r="E159" s="248">
        <v>1140</v>
      </c>
      <c r="F159" s="248">
        <v>655</v>
      </c>
      <c r="H159" s="247"/>
      <c r="I159" s="258">
        <v>4843</v>
      </c>
      <c r="J159" s="258">
        <v>2434640</v>
      </c>
      <c r="K159" s="265"/>
    </row>
    <row r="160" spans="1:11" ht="14.25" customHeight="1">
      <c r="A160" s="263">
        <v>44165</v>
      </c>
      <c r="B160" s="248">
        <v>1256</v>
      </c>
      <c r="C160" s="248"/>
      <c r="D160" s="248">
        <v>1782</v>
      </c>
      <c r="E160" s="248">
        <v>1427</v>
      </c>
      <c r="F160" s="248">
        <v>692</v>
      </c>
      <c r="H160" s="247"/>
      <c r="I160" s="258">
        <v>5157</v>
      </c>
      <c r="J160" s="258">
        <v>2439797</v>
      </c>
      <c r="K160" s="265"/>
    </row>
    <row r="161" spans="1:11" ht="14.25" customHeight="1">
      <c r="A161" s="263">
        <v>44196</v>
      </c>
      <c r="B161" s="248">
        <v>1348</v>
      </c>
      <c r="C161" s="248"/>
      <c r="D161" s="248">
        <v>1994</v>
      </c>
      <c r="E161" s="248">
        <v>1205</v>
      </c>
      <c r="F161" s="248">
        <v>827</v>
      </c>
      <c r="H161" s="247"/>
      <c r="I161" s="258">
        <v>5374</v>
      </c>
      <c r="J161" s="258">
        <v>2445171</v>
      </c>
      <c r="K161" s="265"/>
    </row>
    <row r="162" spans="1:11" ht="14.25" customHeight="1">
      <c r="A162" s="263">
        <v>44227</v>
      </c>
      <c r="B162" s="248">
        <v>1604</v>
      </c>
      <c r="C162" s="248"/>
      <c r="D162" s="248">
        <v>1196</v>
      </c>
      <c r="E162" s="248">
        <v>853</v>
      </c>
      <c r="F162" s="248">
        <v>549</v>
      </c>
      <c r="H162" s="247"/>
      <c r="I162" s="258">
        <v>4202</v>
      </c>
      <c r="J162" s="258">
        <v>2449373</v>
      </c>
      <c r="K162" s="265"/>
    </row>
    <row r="163" spans="1:11" ht="14.25" customHeight="1">
      <c r="A163" s="263">
        <v>44255</v>
      </c>
      <c r="B163" s="248">
        <v>1929</v>
      </c>
      <c r="C163" s="248"/>
      <c r="D163" s="248">
        <v>1440</v>
      </c>
      <c r="E163" s="248">
        <v>1462</v>
      </c>
      <c r="F163" s="248">
        <v>792</v>
      </c>
      <c r="H163" s="247"/>
      <c r="I163" s="258">
        <v>5623</v>
      </c>
      <c r="J163" s="258">
        <v>2454996</v>
      </c>
      <c r="K163" s="265"/>
    </row>
    <row r="164" spans="1:11" ht="14.25" customHeight="1">
      <c r="A164" s="263">
        <v>44286</v>
      </c>
      <c r="B164" s="248">
        <v>1800</v>
      </c>
      <c r="C164" s="248"/>
      <c r="D164" s="248">
        <v>1331</v>
      </c>
      <c r="E164" s="248">
        <v>1192</v>
      </c>
      <c r="F164" s="248">
        <v>588</v>
      </c>
      <c r="H164" s="247"/>
      <c r="I164" s="258">
        <v>4911</v>
      </c>
      <c r="J164" s="258">
        <v>2459907</v>
      </c>
      <c r="K164" s="265"/>
    </row>
    <row r="165" spans="1:11" ht="14.25" customHeight="1">
      <c r="A165" s="263">
        <v>44316</v>
      </c>
      <c r="B165" s="248">
        <v>1514</v>
      </c>
      <c r="C165" s="248"/>
      <c r="D165" s="248">
        <v>1315</v>
      </c>
      <c r="E165" s="248">
        <v>978</v>
      </c>
      <c r="F165" s="248">
        <v>567</v>
      </c>
      <c r="H165" s="247"/>
      <c r="I165" s="258">
        <v>4374</v>
      </c>
      <c r="J165" s="258">
        <v>2464281</v>
      </c>
      <c r="K165" s="265"/>
    </row>
    <row r="166" spans="1:11" ht="14.25" customHeight="1">
      <c r="A166" s="263">
        <v>44347</v>
      </c>
      <c r="B166" s="248">
        <v>1322</v>
      </c>
      <c r="C166" s="248"/>
      <c r="D166" s="248">
        <v>1461</v>
      </c>
      <c r="E166" s="248">
        <v>992</v>
      </c>
      <c r="F166" s="248">
        <v>553</v>
      </c>
      <c r="H166" s="247"/>
      <c r="I166" s="258">
        <v>4328</v>
      </c>
      <c r="J166" s="258">
        <v>2468609</v>
      </c>
      <c r="K166" s="265"/>
    </row>
    <row r="167" spans="1:11" ht="14.25" customHeight="1">
      <c r="A167" s="263">
        <v>44377</v>
      </c>
      <c r="B167" s="248">
        <v>1113</v>
      </c>
      <c r="C167" s="248"/>
      <c r="D167" s="248">
        <v>1701</v>
      </c>
      <c r="E167" s="248">
        <v>976</v>
      </c>
      <c r="F167" s="248">
        <v>619</v>
      </c>
      <c r="H167" s="247"/>
      <c r="I167" s="258">
        <v>4409</v>
      </c>
      <c r="J167" s="258">
        <v>2473018</v>
      </c>
      <c r="K167" s="265"/>
    </row>
    <row r="168" spans="1:11" ht="12.75" customHeight="1">
      <c r="A168" s="263">
        <v>44408</v>
      </c>
      <c r="B168" s="248">
        <v>949</v>
      </c>
      <c r="C168" s="248"/>
      <c r="D168" s="248">
        <v>1639</v>
      </c>
      <c r="E168" s="248">
        <v>1259</v>
      </c>
      <c r="F168" s="248">
        <v>628</v>
      </c>
      <c r="H168" s="247"/>
      <c r="I168" s="258">
        <v>4475</v>
      </c>
      <c r="J168" s="258">
        <v>2477493</v>
      </c>
    </row>
    <row r="169" spans="1:11" ht="12.75" customHeight="1">
      <c r="A169" s="263">
        <v>44439</v>
      </c>
      <c r="B169" s="248">
        <v>944</v>
      </c>
      <c r="C169" s="248"/>
      <c r="D169" s="248">
        <v>1593</v>
      </c>
      <c r="E169" s="248">
        <v>1061</v>
      </c>
      <c r="F169" s="248">
        <v>598</v>
      </c>
      <c r="H169" s="247"/>
      <c r="I169" s="258">
        <v>4196</v>
      </c>
      <c r="J169" s="258">
        <v>2481689</v>
      </c>
    </row>
    <row r="170" spans="1:11" ht="12.75" customHeight="1">
      <c r="A170" s="263">
        <v>44469</v>
      </c>
      <c r="B170" s="248">
        <v>1320</v>
      </c>
      <c r="C170" s="248"/>
      <c r="D170" s="248">
        <v>1953</v>
      </c>
      <c r="E170" s="248">
        <v>1305</v>
      </c>
      <c r="F170" s="248">
        <v>749</v>
      </c>
      <c r="H170" s="247"/>
      <c r="I170" s="258">
        <v>5327</v>
      </c>
      <c r="J170" s="258">
        <v>2487016</v>
      </c>
    </row>
    <row r="171" spans="1:11" ht="12.75" customHeight="1">
      <c r="A171" s="263">
        <v>44500</v>
      </c>
      <c r="B171" s="248">
        <v>1265</v>
      </c>
      <c r="C171" s="248"/>
      <c r="D171" s="248">
        <v>1981</v>
      </c>
      <c r="E171" s="248">
        <v>1220</v>
      </c>
      <c r="F171" s="248">
        <v>732</v>
      </c>
      <c r="H171" s="247"/>
      <c r="I171" s="258">
        <v>5198</v>
      </c>
      <c r="J171" s="258">
        <v>2492214</v>
      </c>
    </row>
    <row r="172" spans="1:11" ht="12.75" customHeight="1">
      <c r="A172" s="263">
        <v>44530</v>
      </c>
      <c r="B172" s="248">
        <v>1307</v>
      </c>
      <c r="C172" s="248"/>
      <c r="D172" s="248">
        <v>1895</v>
      </c>
      <c r="E172" s="248">
        <v>1559</v>
      </c>
      <c r="F172" s="248">
        <v>761</v>
      </c>
      <c r="H172" s="247"/>
      <c r="I172" s="258">
        <v>5522</v>
      </c>
      <c r="J172" s="258">
        <v>2497736</v>
      </c>
    </row>
    <row r="173" spans="1:11" ht="12.75" customHeight="1">
      <c r="A173" s="263">
        <v>44561</v>
      </c>
      <c r="B173" s="248">
        <v>1128</v>
      </c>
      <c r="C173" s="248"/>
      <c r="D173" s="248">
        <v>1717</v>
      </c>
      <c r="E173" s="248">
        <v>1550</v>
      </c>
      <c r="F173" s="248">
        <v>844</v>
      </c>
      <c r="H173" s="247"/>
      <c r="I173" s="258">
        <v>5239</v>
      </c>
      <c r="J173" s="258">
        <v>2502975</v>
      </c>
    </row>
    <row r="174" spans="1:11" ht="12.75" customHeight="1">
      <c r="A174" s="263">
        <v>44592</v>
      </c>
      <c r="B174" s="248">
        <v>868</v>
      </c>
      <c r="C174" s="248"/>
      <c r="D174" s="248">
        <v>1269</v>
      </c>
      <c r="E174" s="248">
        <v>883</v>
      </c>
      <c r="F174" s="248">
        <v>532</v>
      </c>
      <c r="H174" s="247"/>
      <c r="I174" s="258">
        <v>3552</v>
      </c>
      <c r="J174" s="258">
        <v>2506527</v>
      </c>
    </row>
    <row r="175" spans="1:11" ht="12.75" customHeight="1">
      <c r="A175" s="263">
        <v>44620</v>
      </c>
      <c r="B175" s="248">
        <v>1063</v>
      </c>
      <c r="C175" s="248"/>
      <c r="D175" s="248">
        <v>1690</v>
      </c>
      <c r="E175" s="248">
        <v>1436</v>
      </c>
      <c r="F175" s="248">
        <v>792</v>
      </c>
      <c r="H175" s="247"/>
      <c r="I175" s="258">
        <v>4981</v>
      </c>
      <c r="J175" s="258">
        <v>2511508</v>
      </c>
    </row>
    <row r="176" spans="1:11" ht="12.75" customHeight="1">
      <c r="A176" s="263">
        <v>44651</v>
      </c>
      <c r="B176" s="248">
        <v>1084</v>
      </c>
      <c r="C176" s="248"/>
      <c r="D176" s="248">
        <v>1517</v>
      </c>
      <c r="E176" s="248">
        <v>1250</v>
      </c>
      <c r="F176" s="248">
        <v>615</v>
      </c>
      <c r="H176" s="247"/>
      <c r="I176" s="258">
        <v>4466</v>
      </c>
      <c r="J176" s="258">
        <v>2515974</v>
      </c>
    </row>
    <row r="177" spans="1:10" ht="12.75" customHeight="1">
      <c r="A177" s="263">
        <v>44681</v>
      </c>
      <c r="B177" s="248">
        <v>1304</v>
      </c>
      <c r="C177" s="248"/>
      <c r="D177" s="248">
        <v>1387</v>
      </c>
      <c r="E177" s="248">
        <v>1143</v>
      </c>
      <c r="F177" s="248">
        <v>619</v>
      </c>
      <c r="H177" s="247"/>
      <c r="I177" s="258">
        <v>4453</v>
      </c>
      <c r="J177" s="258">
        <v>2520427</v>
      </c>
    </row>
    <row r="178" spans="1:10" ht="12.75" customHeight="1">
      <c r="A178" s="263">
        <v>44712</v>
      </c>
      <c r="B178" s="248">
        <v>1396</v>
      </c>
      <c r="C178" s="248"/>
      <c r="D178" s="248">
        <v>1560</v>
      </c>
      <c r="E178" s="248">
        <v>1195</v>
      </c>
      <c r="F178" s="248">
        <v>671</v>
      </c>
      <c r="H178" s="247"/>
      <c r="I178" s="258">
        <v>4822</v>
      </c>
      <c r="J178" s="258">
        <v>2525249</v>
      </c>
    </row>
    <row r="179" spans="1:10" ht="12.75" customHeight="1">
      <c r="A179" s="263">
        <v>44742</v>
      </c>
      <c r="B179" s="248">
        <v>1245</v>
      </c>
      <c r="C179" s="248"/>
      <c r="D179" s="248">
        <v>1953</v>
      </c>
      <c r="E179" s="248">
        <v>1107</v>
      </c>
      <c r="F179" s="248">
        <v>633</v>
      </c>
      <c r="H179" s="247"/>
      <c r="I179" s="258">
        <v>4938</v>
      </c>
      <c r="J179" s="258">
        <v>2530187</v>
      </c>
    </row>
    <row r="180" spans="1:10" ht="12.75" customHeight="1">
      <c r="A180" s="263">
        <v>44773</v>
      </c>
      <c r="B180" s="248">
        <v>1141</v>
      </c>
      <c r="C180" s="248"/>
      <c r="D180" s="248">
        <v>1789</v>
      </c>
      <c r="E180" s="248">
        <v>1254</v>
      </c>
      <c r="F180" s="248">
        <v>636</v>
      </c>
      <c r="H180" s="247"/>
      <c r="I180" s="258">
        <v>4820</v>
      </c>
      <c r="J180" s="258">
        <v>2535007</v>
      </c>
    </row>
    <row r="181" spans="1:10">
      <c r="A181" s="263">
        <v>44804</v>
      </c>
      <c r="B181" s="248">
        <v>1111</v>
      </c>
      <c r="C181" s="248"/>
      <c r="D181" s="248">
        <v>1819</v>
      </c>
      <c r="E181" s="248">
        <v>1153</v>
      </c>
      <c r="F181" s="248">
        <v>697</v>
      </c>
      <c r="H181" s="247"/>
      <c r="I181" s="258">
        <v>4780</v>
      </c>
      <c r="J181" s="258">
        <v>2539787</v>
      </c>
    </row>
    <row r="182" spans="1:10">
      <c r="A182" s="263">
        <v>44834</v>
      </c>
      <c r="B182" s="248">
        <v>1206</v>
      </c>
      <c r="C182" s="248"/>
      <c r="D182" s="248">
        <v>2412</v>
      </c>
      <c r="E182" s="248">
        <v>1319</v>
      </c>
      <c r="F182" s="248">
        <v>716</v>
      </c>
      <c r="H182" s="247"/>
      <c r="I182" s="258">
        <v>5653</v>
      </c>
      <c r="J182" s="258">
        <v>2545440</v>
      </c>
    </row>
    <row r="183" spans="1:10">
      <c r="A183" s="263">
        <v>44865</v>
      </c>
      <c r="B183" s="248">
        <v>1320</v>
      </c>
      <c r="C183" s="248"/>
      <c r="D183" s="248">
        <v>2539</v>
      </c>
      <c r="E183" s="248">
        <v>1267</v>
      </c>
      <c r="F183" s="248">
        <v>769</v>
      </c>
      <c r="H183" s="247"/>
      <c r="I183" s="258">
        <v>5895</v>
      </c>
      <c r="J183" s="258">
        <v>2551335</v>
      </c>
    </row>
    <row r="184" spans="1:10">
      <c r="A184" s="263">
        <v>44895</v>
      </c>
      <c r="B184" s="248">
        <v>1388</v>
      </c>
      <c r="C184" s="248"/>
      <c r="D184" s="248">
        <v>1813</v>
      </c>
      <c r="E184" s="248">
        <v>1476</v>
      </c>
      <c r="F184" s="248">
        <v>693</v>
      </c>
      <c r="H184" s="247"/>
      <c r="I184" s="258">
        <v>5370</v>
      </c>
      <c r="J184" s="258">
        <v>2556705</v>
      </c>
    </row>
    <row r="185" spans="1:10">
      <c r="A185" s="263">
        <v>44926</v>
      </c>
      <c r="B185" s="248">
        <v>1108</v>
      </c>
      <c r="C185" s="248"/>
      <c r="D185" s="248">
        <v>1393</v>
      </c>
      <c r="E185" s="248">
        <v>1177</v>
      </c>
      <c r="F185" s="248">
        <v>629</v>
      </c>
      <c r="H185" s="247"/>
      <c r="I185" s="258">
        <v>4307</v>
      </c>
      <c r="J185" s="258">
        <v>2561012</v>
      </c>
    </row>
    <row r="186" spans="1:10">
      <c r="A186" s="263">
        <v>44957</v>
      </c>
      <c r="B186" s="248">
        <v>1180</v>
      </c>
      <c r="C186" s="248"/>
      <c r="D186" s="248">
        <v>1246</v>
      </c>
      <c r="E186" s="248">
        <v>856</v>
      </c>
      <c r="F186" s="248">
        <v>594</v>
      </c>
      <c r="H186" s="247"/>
      <c r="I186" s="258">
        <v>3876</v>
      </c>
      <c r="J186" s="258">
        <v>2564888</v>
      </c>
    </row>
    <row r="187" spans="1:10">
      <c r="A187" s="263">
        <v>44985</v>
      </c>
      <c r="B187" s="248">
        <v>1514</v>
      </c>
      <c r="C187" s="248"/>
      <c r="D187" s="248">
        <v>1692</v>
      </c>
      <c r="E187" s="248">
        <v>1245</v>
      </c>
      <c r="F187" s="248">
        <v>731</v>
      </c>
      <c r="H187" s="247"/>
      <c r="I187" s="258">
        <v>5182</v>
      </c>
      <c r="J187" s="258">
        <v>2570070</v>
      </c>
    </row>
    <row r="188" spans="1:10">
      <c r="A188" s="263">
        <v>45016</v>
      </c>
      <c r="B188" s="248">
        <v>1464</v>
      </c>
      <c r="C188" s="248"/>
      <c r="D188" s="248">
        <v>1585</v>
      </c>
      <c r="E188" s="248">
        <v>1095</v>
      </c>
      <c r="F188" s="248">
        <v>636</v>
      </c>
      <c r="H188" s="247"/>
      <c r="I188" s="258">
        <v>4780</v>
      </c>
      <c r="J188" s="258">
        <v>2574850</v>
      </c>
    </row>
    <row r="189" spans="1:10">
      <c r="A189" s="263">
        <v>45046</v>
      </c>
      <c r="B189" s="248">
        <v>1292</v>
      </c>
      <c r="C189" s="248"/>
      <c r="D189" s="248">
        <v>1404</v>
      </c>
      <c r="E189" s="248">
        <v>1086</v>
      </c>
      <c r="F189" s="248">
        <v>598</v>
      </c>
      <c r="H189" s="247"/>
      <c r="I189" s="258">
        <v>4380</v>
      </c>
      <c r="J189" s="258">
        <v>2579230</v>
      </c>
    </row>
    <row r="190" spans="1:10" ht="13.5" thickBot="1">
      <c r="A190" s="263">
        <v>45077</v>
      </c>
      <c r="B190" s="248">
        <v>1224</v>
      </c>
      <c r="C190" s="248"/>
      <c r="D190" s="248">
        <v>1263</v>
      </c>
      <c r="E190" s="248">
        <v>1692</v>
      </c>
      <c r="F190" s="248">
        <v>685</v>
      </c>
      <c r="H190" s="247"/>
      <c r="I190" s="258">
        <v>4864</v>
      </c>
      <c r="J190" s="258">
        <v>2584094</v>
      </c>
    </row>
    <row r="191" spans="1:10" ht="15" customHeight="1">
      <c r="A191" s="273" t="s">
        <v>125</v>
      </c>
      <c r="B191" s="273"/>
      <c r="C191" s="273"/>
      <c r="D191" s="273"/>
      <c r="E191" s="273"/>
      <c r="F191" s="273"/>
      <c r="G191" s="273"/>
      <c r="H191" s="273"/>
      <c r="I191" s="273"/>
      <c r="J191" s="273"/>
    </row>
    <row r="192" spans="1:10" ht="27" customHeight="1">
      <c r="A192" s="274" t="s">
        <v>126</v>
      </c>
      <c r="B192" s="274"/>
      <c r="C192" s="274"/>
      <c r="D192" s="274"/>
      <c r="E192" s="274"/>
      <c r="F192" s="274"/>
      <c r="G192" s="274"/>
      <c r="H192" s="274"/>
      <c r="I192" s="274"/>
      <c r="J192" s="274"/>
    </row>
    <row r="193" spans="1:12">
      <c r="A193" s="275" t="s">
        <v>127</v>
      </c>
      <c r="B193" s="275"/>
      <c r="C193" s="275"/>
      <c r="D193" s="275"/>
      <c r="E193" s="275"/>
      <c r="F193" s="275"/>
      <c r="G193" s="275"/>
      <c r="H193" s="275"/>
      <c r="I193" s="275"/>
      <c r="J193" s="275"/>
    </row>
    <row r="194" spans="1:12" ht="13.5">
      <c r="A194" s="53" t="s">
        <v>128</v>
      </c>
      <c r="B194" s="276"/>
      <c r="C194" s="276"/>
      <c r="D194" s="276"/>
      <c r="E194" s="276"/>
      <c r="F194" s="276"/>
      <c r="G194" s="276"/>
      <c r="H194" s="276"/>
      <c r="I194" s="276"/>
      <c r="J194" s="276"/>
      <c r="L194" s="277"/>
    </row>
    <row r="195" spans="1:12">
      <c r="C195" s="248"/>
      <c r="G195" s="248"/>
      <c r="I195" s="248"/>
    </row>
    <row r="196" spans="1:12">
      <c r="A196" s="278"/>
      <c r="C196" s="248"/>
      <c r="G196" s="248"/>
      <c r="I196" s="248"/>
    </row>
    <row r="197" spans="1:12">
      <c r="C197" s="248"/>
      <c r="G197" s="248"/>
      <c r="I197" s="248"/>
    </row>
    <row r="198" spans="1:12">
      <c r="C198" s="248"/>
      <c r="G198" s="248"/>
      <c r="I198" s="248"/>
      <c r="L198" s="279"/>
    </row>
    <row r="199" spans="1:12">
      <c r="C199" s="248"/>
      <c r="G199" s="248"/>
      <c r="I199" s="248"/>
      <c r="L199" s="279"/>
    </row>
    <row r="200" spans="1:12">
      <c r="C200" s="248"/>
      <c r="G200" s="248"/>
      <c r="I200" s="248"/>
      <c r="L200" s="279"/>
    </row>
    <row r="201" spans="1:12">
      <c r="C201" s="248"/>
      <c r="G201" s="248"/>
      <c r="I201" s="248"/>
      <c r="L201" s="279"/>
    </row>
    <row r="202" spans="1:12">
      <c r="C202" s="248"/>
      <c r="G202" s="248"/>
      <c r="I202" s="248"/>
      <c r="L202" s="279"/>
    </row>
    <row r="203" spans="1:12">
      <c r="C203" s="248"/>
      <c r="G203" s="248"/>
      <c r="I203" s="248"/>
      <c r="L203" s="279"/>
    </row>
    <row r="204" spans="1:12">
      <c r="C204" s="248"/>
      <c r="G204" s="248"/>
      <c r="I204" s="248"/>
      <c r="L204" s="279"/>
    </row>
    <row r="205" spans="1:12">
      <c r="C205" s="248"/>
      <c r="G205" s="248"/>
      <c r="I205" s="248"/>
      <c r="L205" s="279"/>
    </row>
    <row r="206" spans="1:12">
      <c r="C206" s="248"/>
      <c r="G206" s="248"/>
      <c r="I206" s="248"/>
      <c r="L206" s="279"/>
    </row>
    <row r="207" spans="1:12">
      <c r="C207" s="248"/>
      <c r="G207" s="248"/>
      <c r="I207" s="248"/>
      <c r="L207" s="279"/>
    </row>
    <row r="208" spans="1:12">
      <c r="C208" s="248"/>
      <c r="G208" s="248"/>
      <c r="I208" s="248"/>
      <c r="L208" s="279"/>
    </row>
    <row r="209" spans="2:12">
      <c r="C209" s="248"/>
      <c r="G209" s="248"/>
      <c r="I209" s="248"/>
      <c r="L209" s="279"/>
    </row>
    <row r="210" spans="2:12">
      <c r="C210" s="248"/>
      <c r="G210" s="248"/>
      <c r="I210" s="248"/>
      <c r="L210" s="279"/>
    </row>
    <row r="211" spans="2:12">
      <c r="C211" s="248"/>
      <c r="G211" s="248"/>
      <c r="I211" s="248"/>
      <c r="L211" s="279"/>
    </row>
    <row r="212" spans="2:12">
      <c r="C212" s="248"/>
      <c r="G212" s="248"/>
      <c r="I212" s="248"/>
      <c r="L212" s="279"/>
    </row>
    <row r="213" spans="2:12">
      <c r="C213" s="248"/>
      <c r="G213" s="248"/>
      <c r="I213" s="248"/>
      <c r="L213" s="279"/>
    </row>
    <row r="214" spans="2:12">
      <c r="C214" s="248"/>
      <c r="G214" s="248"/>
      <c r="I214" s="248"/>
      <c r="L214" s="279"/>
    </row>
    <row r="215" spans="2:12">
      <c r="C215" s="248"/>
      <c r="G215" s="248"/>
      <c r="I215" s="248"/>
      <c r="L215" s="279"/>
    </row>
    <row r="216" spans="2:12">
      <c r="C216" s="248"/>
      <c r="G216" s="248"/>
      <c r="I216" s="248"/>
      <c r="L216" s="279"/>
    </row>
    <row r="217" spans="2:12">
      <c r="C217" s="248"/>
      <c r="G217" s="248"/>
      <c r="I217" s="248"/>
      <c r="L217" s="279"/>
    </row>
    <row r="218" spans="2:12">
      <c r="C218" s="248"/>
      <c r="G218" s="248"/>
      <c r="I218" s="248"/>
      <c r="L218" s="279"/>
    </row>
    <row r="219" spans="2:12">
      <c r="C219" s="248"/>
      <c r="G219" s="248"/>
      <c r="I219" s="248"/>
    </row>
    <row r="220" spans="2:12">
      <c r="B220" s="279"/>
      <c r="C220" s="280"/>
      <c r="D220" s="279"/>
    </row>
    <row r="221" spans="2:12">
      <c r="B221" s="279"/>
      <c r="C221" s="280"/>
      <c r="D221" s="279"/>
    </row>
  </sheetData>
  <mergeCells count="1">
    <mergeCell ref="A2:J2"/>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7"/>
  <sheetViews>
    <sheetView zoomScaleNormal="100" workbookViewId="0">
      <pane xSplit="1" ySplit="6" topLeftCell="B7" activePane="bottomRight" state="frozen"/>
      <selection activeCell="A20" sqref="A20:I20"/>
      <selection pane="topRight" activeCell="A20" sqref="A20:I20"/>
      <selection pane="bottomLeft" activeCell="A20" sqref="A20:I20"/>
      <selection pane="bottomRight"/>
    </sheetView>
  </sheetViews>
  <sheetFormatPr baseColWidth="10" defaultColWidth="11.42578125" defaultRowHeight="12.75"/>
  <cols>
    <col min="1" max="2" width="13.140625" style="283" customWidth="1"/>
    <col min="3" max="6" width="11.5703125" style="282" customWidth="1"/>
    <col min="7" max="256" width="11.42578125" style="283"/>
    <col min="257" max="258" width="13.140625" style="283" customWidth="1"/>
    <col min="259" max="262" width="11.5703125" style="283" customWidth="1"/>
    <col min="263" max="512" width="11.42578125" style="283"/>
    <col min="513" max="514" width="13.140625" style="283" customWidth="1"/>
    <col min="515" max="518" width="11.5703125" style="283" customWidth="1"/>
    <col min="519" max="768" width="11.42578125" style="283"/>
    <col min="769" max="770" width="13.140625" style="283" customWidth="1"/>
    <col min="771" max="774" width="11.5703125" style="283" customWidth="1"/>
    <col min="775" max="1024" width="11.42578125" style="283"/>
    <col min="1025" max="1026" width="13.140625" style="283" customWidth="1"/>
    <col min="1027" max="1030" width="11.5703125" style="283" customWidth="1"/>
    <col min="1031" max="1280" width="11.42578125" style="283"/>
    <col min="1281" max="1282" width="13.140625" style="283" customWidth="1"/>
    <col min="1283" max="1286" width="11.5703125" style="283" customWidth="1"/>
    <col min="1287" max="1536" width="11.42578125" style="283"/>
    <col min="1537" max="1538" width="13.140625" style="283" customWidth="1"/>
    <col min="1539" max="1542" width="11.5703125" style="283" customWidth="1"/>
    <col min="1543" max="1792" width="11.42578125" style="283"/>
    <col min="1793" max="1794" width="13.140625" style="283" customWidth="1"/>
    <col min="1795" max="1798" width="11.5703125" style="283" customWidth="1"/>
    <col min="1799" max="2048" width="11.42578125" style="283"/>
    <col min="2049" max="2050" width="13.140625" style="283" customWidth="1"/>
    <col min="2051" max="2054" width="11.5703125" style="283" customWidth="1"/>
    <col min="2055" max="2304" width="11.42578125" style="283"/>
    <col min="2305" max="2306" width="13.140625" style="283" customWidth="1"/>
    <col min="2307" max="2310" width="11.5703125" style="283" customWidth="1"/>
    <col min="2311" max="2560" width="11.42578125" style="283"/>
    <col min="2561" max="2562" width="13.140625" style="283" customWidth="1"/>
    <col min="2563" max="2566" width="11.5703125" style="283" customWidth="1"/>
    <col min="2567" max="2816" width="11.42578125" style="283"/>
    <col min="2817" max="2818" width="13.140625" style="283" customWidth="1"/>
    <col min="2819" max="2822" width="11.5703125" style="283" customWidth="1"/>
    <col min="2823" max="3072" width="11.42578125" style="283"/>
    <col min="3073" max="3074" width="13.140625" style="283" customWidth="1"/>
    <col min="3075" max="3078" width="11.5703125" style="283" customWidth="1"/>
    <col min="3079" max="3328" width="11.42578125" style="283"/>
    <col min="3329" max="3330" width="13.140625" style="283" customWidth="1"/>
    <col min="3331" max="3334" width="11.5703125" style="283" customWidth="1"/>
    <col min="3335" max="3584" width="11.42578125" style="283"/>
    <col min="3585" max="3586" width="13.140625" style="283" customWidth="1"/>
    <col min="3587" max="3590" width="11.5703125" style="283" customWidth="1"/>
    <col min="3591" max="3840" width="11.42578125" style="283"/>
    <col min="3841" max="3842" width="13.140625" style="283" customWidth="1"/>
    <col min="3843" max="3846" width="11.5703125" style="283" customWidth="1"/>
    <col min="3847" max="4096" width="11.42578125" style="283"/>
    <col min="4097" max="4098" width="13.140625" style="283" customWidth="1"/>
    <col min="4099" max="4102" width="11.5703125" style="283" customWidth="1"/>
    <col min="4103" max="4352" width="11.42578125" style="283"/>
    <col min="4353" max="4354" width="13.140625" style="283" customWidth="1"/>
    <col min="4355" max="4358" width="11.5703125" style="283" customWidth="1"/>
    <col min="4359" max="4608" width="11.42578125" style="283"/>
    <col min="4609" max="4610" width="13.140625" style="283" customWidth="1"/>
    <col min="4611" max="4614" width="11.5703125" style="283" customWidth="1"/>
    <col min="4615" max="4864" width="11.42578125" style="283"/>
    <col min="4865" max="4866" width="13.140625" style="283" customWidth="1"/>
    <col min="4867" max="4870" width="11.5703125" style="283" customWidth="1"/>
    <col min="4871" max="5120" width="11.42578125" style="283"/>
    <col min="5121" max="5122" width="13.140625" style="283" customWidth="1"/>
    <col min="5123" max="5126" width="11.5703125" style="283" customWidth="1"/>
    <col min="5127" max="5376" width="11.42578125" style="283"/>
    <col min="5377" max="5378" width="13.140625" style="283" customWidth="1"/>
    <col min="5379" max="5382" width="11.5703125" style="283" customWidth="1"/>
    <col min="5383" max="5632" width="11.42578125" style="283"/>
    <col min="5633" max="5634" width="13.140625" style="283" customWidth="1"/>
    <col min="5635" max="5638" width="11.5703125" style="283" customWidth="1"/>
    <col min="5639" max="5888" width="11.42578125" style="283"/>
    <col min="5889" max="5890" width="13.140625" style="283" customWidth="1"/>
    <col min="5891" max="5894" width="11.5703125" style="283" customWidth="1"/>
    <col min="5895" max="6144" width="11.42578125" style="283"/>
    <col min="6145" max="6146" width="13.140625" style="283" customWidth="1"/>
    <col min="6147" max="6150" width="11.5703125" style="283" customWidth="1"/>
    <col min="6151" max="6400" width="11.42578125" style="283"/>
    <col min="6401" max="6402" width="13.140625" style="283" customWidth="1"/>
    <col min="6403" max="6406" width="11.5703125" style="283" customWidth="1"/>
    <col min="6407" max="6656" width="11.42578125" style="283"/>
    <col min="6657" max="6658" width="13.140625" style="283" customWidth="1"/>
    <col min="6659" max="6662" width="11.5703125" style="283" customWidth="1"/>
    <col min="6663" max="6912" width="11.42578125" style="283"/>
    <col min="6913" max="6914" width="13.140625" style="283" customWidth="1"/>
    <col min="6915" max="6918" width="11.5703125" style="283" customWidth="1"/>
    <col min="6919" max="7168" width="11.42578125" style="283"/>
    <col min="7169" max="7170" width="13.140625" style="283" customWidth="1"/>
    <col min="7171" max="7174" width="11.5703125" style="283" customWidth="1"/>
    <col min="7175" max="7424" width="11.42578125" style="283"/>
    <col min="7425" max="7426" width="13.140625" style="283" customWidth="1"/>
    <col min="7427" max="7430" width="11.5703125" style="283" customWidth="1"/>
    <col min="7431" max="7680" width="11.42578125" style="283"/>
    <col min="7681" max="7682" width="13.140625" style="283" customWidth="1"/>
    <col min="7683" max="7686" width="11.5703125" style="283" customWidth="1"/>
    <col min="7687" max="7936" width="11.42578125" style="283"/>
    <col min="7937" max="7938" width="13.140625" style="283" customWidth="1"/>
    <col min="7939" max="7942" width="11.5703125" style="283" customWidth="1"/>
    <col min="7943" max="8192" width="11.42578125" style="283"/>
    <col min="8193" max="8194" width="13.140625" style="283" customWidth="1"/>
    <col min="8195" max="8198" width="11.5703125" style="283" customWidth="1"/>
    <col min="8199" max="8448" width="11.42578125" style="283"/>
    <col min="8449" max="8450" width="13.140625" style="283" customWidth="1"/>
    <col min="8451" max="8454" width="11.5703125" style="283" customWidth="1"/>
    <col min="8455" max="8704" width="11.42578125" style="283"/>
    <col min="8705" max="8706" width="13.140625" style="283" customWidth="1"/>
    <col min="8707" max="8710" width="11.5703125" style="283" customWidth="1"/>
    <col min="8711" max="8960" width="11.42578125" style="283"/>
    <col min="8961" max="8962" width="13.140625" style="283" customWidth="1"/>
    <col min="8963" max="8966" width="11.5703125" style="283" customWidth="1"/>
    <col min="8967" max="9216" width="11.42578125" style="283"/>
    <col min="9217" max="9218" width="13.140625" style="283" customWidth="1"/>
    <col min="9219" max="9222" width="11.5703125" style="283" customWidth="1"/>
    <col min="9223" max="9472" width="11.42578125" style="283"/>
    <col min="9473" max="9474" width="13.140625" style="283" customWidth="1"/>
    <col min="9475" max="9478" width="11.5703125" style="283" customWidth="1"/>
    <col min="9479" max="9728" width="11.42578125" style="283"/>
    <col min="9729" max="9730" width="13.140625" style="283" customWidth="1"/>
    <col min="9731" max="9734" width="11.5703125" style="283" customWidth="1"/>
    <col min="9735" max="9984" width="11.42578125" style="283"/>
    <col min="9985" max="9986" width="13.140625" style="283" customWidth="1"/>
    <col min="9987" max="9990" width="11.5703125" style="283" customWidth="1"/>
    <col min="9991" max="10240" width="11.42578125" style="283"/>
    <col min="10241" max="10242" width="13.140625" style="283" customWidth="1"/>
    <col min="10243" max="10246" width="11.5703125" style="283" customWidth="1"/>
    <col min="10247" max="10496" width="11.42578125" style="283"/>
    <col min="10497" max="10498" width="13.140625" style="283" customWidth="1"/>
    <col min="10499" max="10502" width="11.5703125" style="283" customWidth="1"/>
    <col min="10503" max="10752" width="11.42578125" style="283"/>
    <col min="10753" max="10754" width="13.140625" style="283" customWidth="1"/>
    <col min="10755" max="10758" width="11.5703125" style="283" customWidth="1"/>
    <col min="10759" max="11008" width="11.42578125" style="283"/>
    <col min="11009" max="11010" width="13.140625" style="283" customWidth="1"/>
    <col min="11011" max="11014" width="11.5703125" style="283" customWidth="1"/>
    <col min="11015" max="11264" width="11.42578125" style="283"/>
    <col min="11265" max="11266" width="13.140625" style="283" customWidth="1"/>
    <col min="11267" max="11270" width="11.5703125" style="283" customWidth="1"/>
    <col min="11271" max="11520" width="11.42578125" style="283"/>
    <col min="11521" max="11522" width="13.140625" style="283" customWidth="1"/>
    <col min="11523" max="11526" width="11.5703125" style="283" customWidth="1"/>
    <col min="11527" max="11776" width="11.42578125" style="283"/>
    <col min="11777" max="11778" width="13.140625" style="283" customWidth="1"/>
    <col min="11779" max="11782" width="11.5703125" style="283" customWidth="1"/>
    <col min="11783" max="12032" width="11.42578125" style="283"/>
    <col min="12033" max="12034" width="13.140625" style="283" customWidth="1"/>
    <col min="12035" max="12038" width="11.5703125" style="283" customWidth="1"/>
    <col min="12039" max="12288" width="11.42578125" style="283"/>
    <col min="12289" max="12290" width="13.140625" style="283" customWidth="1"/>
    <col min="12291" max="12294" width="11.5703125" style="283" customWidth="1"/>
    <col min="12295" max="12544" width="11.42578125" style="283"/>
    <col min="12545" max="12546" width="13.140625" style="283" customWidth="1"/>
    <col min="12547" max="12550" width="11.5703125" style="283" customWidth="1"/>
    <col min="12551" max="12800" width="11.42578125" style="283"/>
    <col min="12801" max="12802" width="13.140625" style="283" customWidth="1"/>
    <col min="12803" max="12806" width="11.5703125" style="283" customWidth="1"/>
    <col min="12807" max="13056" width="11.42578125" style="283"/>
    <col min="13057" max="13058" width="13.140625" style="283" customWidth="1"/>
    <col min="13059" max="13062" width="11.5703125" style="283" customWidth="1"/>
    <col min="13063" max="13312" width="11.42578125" style="283"/>
    <col min="13313" max="13314" width="13.140625" style="283" customWidth="1"/>
    <col min="13315" max="13318" width="11.5703125" style="283" customWidth="1"/>
    <col min="13319" max="13568" width="11.42578125" style="283"/>
    <col min="13569" max="13570" width="13.140625" style="283" customWidth="1"/>
    <col min="13571" max="13574" width="11.5703125" style="283" customWidth="1"/>
    <col min="13575" max="13824" width="11.42578125" style="283"/>
    <col min="13825" max="13826" width="13.140625" style="283" customWidth="1"/>
    <col min="13827" max="13830" width="11.5703125" style="283" customWidth="1"/>
    <col min="13831" max="14080" width="11.42578125" style="283"/>
    <col min="14081" max="14082" width="13.140625" style="283" customWidth="1"/>
    <col min="14083" max="14086" width="11.5703125" style="283" customWidth="1"/>
    <col min="14087" max="14336" width="11.42578125" style="283"/>
    <col min="14337" max="14338" width="13.140625" style="283" customWidth="1"/>
    <col min="14339" max="14342" width="11.5703125" style="283" customWidth="1"/>
    <col min="14343" max="14592" width="11.42578125" style="283"/>
    <col min="14593" max="14594" width="13.140625" style="283" customWidth="1"/>
    <col min="14595" max="14598" width="11.5703125" style="283" customWidth="1"/>
    <col min="14599" max="14848" width="11.42578125" style="283"/>
    <col min="14849" max="14850" width="13.140625" style="283" customWidth="1"/>
    <col min="14851" max="14854" width="11.5703125" style="283" customWidth="1"/>
    <col min="14855" max="15104" width="11.42578125" style="283"/>
    <col min="15105" max="15106" width="13.140625" style="283" customWidth="1"/>
    <col min="15107" max="15110" width="11.5703125" style="283" customWidth="1"/>
    <col min="15111" max="15360" width="11.42578125" style="283"/>
    <col min="15361" max="15362" width="13.140625" style="283" customWidth="1"/>
    <col min="15363" max="15366" width="11.5703125" style="283" customWidth="1"/>
    <col min="15367" max="15616" width="11.42578125" style="283"/>
    <col min="15617" max="15618" width="13.140625" style="283" customWidth="1"/>
    <col min="15619" max="15622" width="11.5703125" style="283" customWidth="1"/>
    <col min="15623" max="15872" width="11.42578125" style="283"/>
    <col min="15873" max="15874" width="13.140625" style="283" customWidth="1"/>
    <col min="15875" max="15878" width="11.5703125" style="283" customWidth="1"/>
    <col min="15879" max="16128" width="11.42578125" style="283"/>
    <col min="16129" max="16130" width="13.140625" style="283" customWidth="1"/>
    <col min="16131" max="16134" width="11.5703125" style="283" customWidth="1"/>
    <col min="16135" max="16384" width="11.42578125" style="283"/>
  </cols>
  <sheetData>
    <row r="1" spans="1:6">
      <c r="A1" s="1"/>
      <c r="B1" s="281"/>
    </row>
    <row r="2" spans="1:6" ht="28.5" thickBot="1">
      <c r="A2" s="284" t="s">
        <v>129</v>
      </c>
      <c r="B2" s="284"/>
      <c r="C2" s="285"/>
      <c r="D2" s="285"/>
      <c r="E2" s="285"/>
      <c r="F2" s="285"/>
    </row>
    <row r="3" spans="1:6">
      <c r="A3" s="1944">
        <v>45077</v>
      </c>
      <c r="B3" s="1944"/>
      <c r="C3" s="1944"/>
      <c r="D3" s="1944"/>
      <c r="E3" s="1944"/>
      <c r="F3" s="1944"/>
    </row>
    <row r="4" spans="1:6" ht="3.95" customHeight="1" thickBot="1">
      <c r="A4" s="1945"/>
      <c r="B4" s="1945"/>
      <c r="C4" s="1945"/>
      <c r="D4" s="1945"/>
      <c r="E4" s="1945"/>
      <c r="F4" s="1945"/>
    </row>
    <row r="5" spans="1:6" ht="17.100000000000001" customHeight="1">
      <c r="A5" s="1941" t="s">
        <v>130</v>
      </c>
      <c r="B5" s="286" t="s">
        <v>131</v>
      </c>
      <c r="C5" s="287"/>
      <c r="D5" s="287"/>
      <c r="E5" s="287"/>
      <c r="F5" s="1942" t="s">
        <v>31</v>
      </c>
    </row>
    <row r="6" spans="1:6" s="289" customFormat="1" ht="17.100000000000001" customHeight="1">
      <c r="A6" s="1937"/>
      <c r="B6" s="288" t="s">
        <v>17</v>
      </c>
      <c r="C6" s="288" t="s">
        <v>20</v>
      </c>
      <c r="D6" s="288" t="s">
        <v>21</v>
      </c>
      <c r="E6" s="288" t="s">
        <v>22</v>
      </c>
      <c r="F6" s="1943"/>
    </row>
    <row r="7" spans="1:6" s="289" customFormat="1" ht="17.100000000000001" customHeight="1">
      <c r="A7" s="290" t="s">
        <v>17</v>
      </c>
      <c r="B7" s="291">
        <v>0</v>
      </c>
      <c r="C7" s="270">
        <v>435</v>
      </c>
      <c r="D7" s="270">
        <v>302</v>
      </c>
      <c r="E7" s="270">
        <v>125</v>
      </c>
      <c r="F7" s="269">
        <v>862</v>
      </c>
    </row>
    <row r="8" spans="1:6" ht="19.5" customHeight="1">
      <c r="A8" s="290" t="s">
        <v>20</v>
      </c>
      <c r="B8" s="270">
        <v>292</v>
      </c>
      <c r="C8" s="270">
        <v>0</v>
      </c>
      <c r="D8" s="270">
        <v>418</v>
      </c>
      <c r="E8" s="270">
        <v>217</v>
      </c>
      <c r="F8" s="269">
        <v>927</v>
      </c>
    </row>
    <row r="9" spans="1:6" ht="19.5" customHeight="1">
      <c r="A9" s="290" t="s">
        <v>21</v>
      </c>
      <c r="B9" s="270">
        <v>621</v>
      </c>
      <c r="C9" s="270">
        <v>693</v>
      </c>
      <c r="D9" s="270">
        <v>0</v>
      </c>
      <c r="E9" s="270">
        <v>256</v>
      </c>
      <c r="F9" s="269">
        <v>1570</v>
      </c>
    </row>
    <row r="10" spans="1:6" ht="20.100000000000001" customHeight="1">
      <c r="A10" s="292" t="s">
        <v>22</v>
      </c>
      <c r="B10" s="293">
        <v>379</v>
      </c>
      <c r="C10" s="293">
        <v>276</v>
      </c>
      <c r="D10" s="293">
        <v>366</v>
      </c>
      <c r="E10" s="293">
        <v>0</v>
      </c>
      <c r="F10" s="294">
        <v>1021</v>
      </c>
    </row>
    <row r="11" spans="1:6" ht="19.5" customHeight="1">
      <c r="A11" s="290" t="s">
        <v>31</v>
      </c>
      <c r="B11" s="294">
        <v>1292</v>
      </c>
      <c r="C11" s="294">
        <v>1404</v>
      </c>
      <c r="D11" s="294">
        <v>1086</v>
      </c>
      <c r="E11" s="294">
        <v>598</v>
      </c>
      <c r="F11" s="294">
        <v>4380</v>
      </c>
    </row>
    <row r="12" spans="1:6" ht="3.95" customHeight="1" thickBot="1">
      <c r="A12" s="295"/>
      <c r="B12" s="295"/>
      <c r="C12" s="296"/>
      <c r="D12" s="296"/>
      <c r="E12" s="296"/>
      <c r="F12" s="296"/>
    </row>
    <row r="16" spans="1:6" ht="60.75" customHeight="1" thickBot="1">
      <c r="A16" s="1946" t="s">
        <v>132</v>
      </c>
      <c r="B16" s="1946"/>
      <c r="C16" s="1947"/>
      <c r="D16" s="1947"/>
      <c r="E16" s="1947"/>
      <c r="F16" s="1947"/>
    </row>
    <row r="17" spans="1:6" ht="16.5">
      <c r="A17" s="1944">
        <v>45077</v>
      </c>
      <c r="B17" s="1944"/>
      <c r="C17" s="1944"/>
      <c r="D17" s="1944"/>
      <c r="E17" s="1944"/>
      <c r="F17" s="1944"/>
    </row>
    <row r="18" spans="1:6" ht="15.75">
      <c r="A18" s="297" t="s">
        <v>133</v>
      </c>
      <c r="B18" s="297"/>
      <c r="C18" s="285"/>
      <c r="D18" s="285"/>
      <c r="E18" s="285"/>
      <c r="F18" s="285"/>
    </row>
    <row r="19" spans="1:6" ht="4.5" customHeight="1" thickBot="1">
      <c r="A19" s="298"/>
      <c r="B19" s="298"/>
      <c r="C19" s="296"/>
      <c r="D19" s="296"/>
      <c r="E19" s="296"/>
      <c r="F19" s="299"/>
    </row>
    <row r="20" spans="1:6" ht="17.100000000000001" customHeight="1">
      <c r="A20" s="1941" t="s">
        <v>130</v>
      </c>
      <c r="B20" s="286" t="s">
        <v>131</v>
      </c>
      <c r="C20" s="287"/>
      <c r="D20" s="287"/>
      <c r="E20" s="287"/>
      <c r="F20" s="1942" t="s">
        <v>31</v>
      </c>
    </row>
    <row r="21" spans="1:6" ht="17.100000000000001" customHeight="1">
      <c r="A21" s="1937"/>
      <c r="B21" s="288" t="s">
        <v>17</v>
      </c>
      <c r="C21" s="288" t="s">
        <v>20</v>
      </c>
      <c r="D21" s="288" t="s">
        <v>21</v>
      </c>
      <c r="E21" s="288" t="s">
        <v>22</v>
      </c>
      <c r="F21" s="1943"/>
    </row>
    <row r="22" spans="1:6" ht="17.100000000000001" customHeight="1">
      <c r="A22" s="290" t="s">
        <v>17</v>
      </c>
      <c r="B22" s="291">
        <v>0</v>
      </c>
      <c r="C22" s="270">
        <v>13024.54983</v>
      </c>
      <c r="D22" s="270">
        <v>36843.743289999999</v>
      </c>
      <c r="E22" s="300">
        <v>21425.55212</v>
      </c>
      <c r="F22" s="269">
        <v>71293.845249999998</v>
      </c>
    </row>
    <row r="23" spans="1:6" ht="20.100000000000001" customHeight="1">
      <c r="A23" s="290" t="s">
        <v>20</v>
      </c>
      <c r="B23" s="270">
        <v>21066.322179999999</v>
      </c>
      <c r="C23" s="270">
        <v>0</v>
      </c>
      <c r="D23" s="270">
        <v>24509.5396</v>
      </c>
      <c r="E23" s="300">
        <v>24021.160360000002</v>
      </c>
      <c r="F23" s="269">
        <v>69597.022159999993</v>
      </c>
    </row>
    <row r="24" spans="1:6" ht="20.100000000000001" customHeight="1">
      <c r="A24" s="290" t="s">
        <v>27</v>
      </c>
      <c r="B24" s="270">
        <v>61508.391219999998</v>
      </c>
      <c r="C24" s="270">
        <v>33557.21342</v>
      </c>
      <c r="D24" s="270">
        <v>0</v>
      </c>
      <c r="E24" s="270">
        <v>28238.041290000001</v>
      </c>
      <c r="F24" s="269">
        <v>123303.64594</v>
      </c>
    </row>
    <row r="25" spans="1:6" ht="20.100000000000001" customHeight="1">
      <c r="A25" s="292" t="s">
        <v>22</v>
      </c>
      <c r="B25" s="293">
        <v>64085.954369999999</v>
      </c>
      <c r="C25" s="293">
        <v>19850.336029999999</v>
      </c>
      <c r="D25" s="293">
        <v>42732.45865</v>
      </c>
      <c r="E25" s="293">
        <v>0</v>
      </c>
      <c r="F25" s="294">
        <v>126668.74906</v>
      </c>
    </row>
    <row r="26" spans="1:6" ht="20.100000000000001" customHeight="1">
      <c r="A26" s="290" t="s">
        <v>31</v>
      </c>
      <c r="B26" s="294">
        <v>146660.66777999999</v>
      </c>
      <c r="C26" s="294">
        <v>66432.099289999998</v>
      </c>
      <c r="D26" s="294">
        <v>104085.74155000001</v>
      </c>
      <c r="E26" s="294">
        <v>73684.753779999999</v>
      </c>
      <c r="F26" s="294">
        <v>390863.26241999998</v>
      </c>
    </row>
    <row r="27" spans="1:6" ht="3.95" customHeight="1" thickBot="1">
      <c r="A27" s="301"/>
      <c r="B27" s="301"/>
      <c r="C27" s="296"/>
      <c r="D27" s="296"/>
      <c r="E27" s="296"/>
      <c r="F27" s="296"/>
    </row>
  </sheetData>
  <mergeCells count="7">
    <mergeCell ref="A20:A21"/>
    <mergeCell ref="F20:F21"/>
    <mergeCell ref="A3:F4"/>
    <mergeCell ref="A5:A6"/>
    <mergeCell ref="F5:F6"/>
    <mergeCell ref="A16:F16"/>
    <mergeCell ref="A17:F17"/>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2"/>
  <sheetViews>
    <sheetView zoomScaleNormal="100" workbookViewId="0"/>
  </sheetViews>
  <sheetFormatPr baseColWidth="10" defaultColWidth="11.42578125" defaultRowHeight="12.75"/>
  <cols>
    <col min="1" max="1" width="3.42578125" style="233" customWidth="1"/>
    <col min="2" max="2" width="8.85546875" style="233" customWidth="1"/>
    <col min="3" max="3" width="11.42578125" style="233" customWidth="1"/>
    <col min="4" max="7" width="12.5703125" style="233" customWidth="1"/>
    <col min="8" max="256" width="11.42578125" style="233"/>
    <col min="257" max="257" width="3.42578125" style="233" customWidth="1"/>
    <col min="258" max="258" width="8.85546875" style="233" customWidth="1"/>
    <col min="259" max="259" width="11.42578125" style="233" customWidth="1"/>
    <col min="260" max="263" width="12.5703125" style="233" customWidth="1"/>
    <col min="264" max="512" width="11.42578125" style="233"/>
    <col min="513" max="513" width="3.42578125" style="233" customWidth="1"/>
    <col min="514" max="514" width="8.85546875" style="233" customWidth="1"/>
    <col min="515" max="515" width="11.42578125" style="233" customWidth="1"/>
    <col min="516" max="519" width="12.5703125" style="233" customWidth="1"/>
    <col min="520" max="768" width="11.42578125" style="233"/>
    <col min="769" max="769" width="3.42578125" style="233" customWidth="1"/>
    <col min="770" max="770" width="8.85546875" style="233" customWidth="1"/>
    <col min="771" max="771" width="11.42578125" style="233" customWidth="1"/>
    <col min="772" max="775" width="12.5703125" style="233" customWidth="1"/>
    <col min="776" max="1024" width="11.42578125" style="233"/>
    <col min="1025" max="1025" width="3.42578125" style="233" customWidth="1"/>
    <col min="1026" max="1026" width="8.85546875" style="233" customWidth="1"/>
    <col min="1027" max="1027" width="11.42578125" style="233" customWidth="1"/>
    <col min="1028" max="1031" width="12.5703125" style="233" customWidth="1"/>
    <col min="1032" max="1280" width="11.42578125" style="233"/>
    <col min="1281" max="1281" width="3.42578125" style="233" customWidth="1"/>
    <col min="1282" max="1282" width="8.85546875" style="233" customWidth="1"/>
    <col min="1283" max="1283" width="11.42578125" style="233" customWidth="1"/>
    <col min="1284" max="1287" width="12.5703125" style="233" customWidth="1"/>
    <col min="1288" max="1536" width="11.42578125" style="233"/>
    <col min="1537" max="1537" width="3.42578125" style="233" customWidth="1"/>
    <col min="1538" max="1538" width="8.85546875" style="233" customWidth="1"/>
    <col min="1539" max="1539" width="11.42578125" style="233" customWidth="1"/>
    <col min="1540" max="1543" width="12.5703125" style="233" customWidth="1"/>
    <col min="1544" max="1792" width="11.42578125" style="233"/>
    <col min="1793" max="1793" width="3.42578125" style="233" customWidth="1"/>
    <col min="1794" max="1794" width="8.85546875" style="233" customWidth="1"/>
    <col min="1795" max="1795" width="11.42578125" style="233" customWidth="1"/>
    <col min="1796" max="1799" width="12.5703125" style="233" customWidth="1"/>
    <col min="1800" max="2048" width="11.42578125" style="233"/>
    <col min="2049" max="2049" width="3.42578125" style="233" customWidth="1"/>
    <col min="2050" max="2050" width="8.85546875" style="233" customWidth="1"/>
    <col min="2051" max="2051" width="11.42578125" style="233" customWidth="1"/>
    <col min="2052" max="2055" width="12.5703125" style="233" customWidth="1"/>
    <col min="2056" max="2304" width="11.42578125" style="233"/>
    <col min="2305" max="2305" width="3.42578125" style="233" customWidth="1"/>
    <col min="2306" max="2306" width="8.85546875" style="233" customWidth="1"/>
    <col min="2307" max="2307" width="11.42578125" style="233" customWidth="1"/>
    <col min="2308" max="2311" width="12.5703125" style="233" customWidth="1"/>
    <col min="2312" max="2560" width="11.42578125" style="233"/>
    <col min="2561" max="2561" width="3.42578125" style="233" customWidth="1"/>
    <col min="2562" max="2562" width="8.85546875" style="233" customWidth="1"/>
    <col min="2563" max="2563" width="11.42578125" style="233" customWidth="1"/>
    <col min="2564" max="2567" width="12.5703125" style="233" customWidth="1"/>
    <col min="2568" max="2816" width="11.42578125" style="233"/>
    <col min="2817" max="2817" width="3.42578125" style="233" customWidth="1"/>
    <col min="2818" max="2818" width="8.85546875" style="233" customWidth="1"/>
    <col min="2819" max="2819" width="11.42578125" style="233" customWidth="1"/>
    <col min="2820" max="2823" width="12.5703125" style="233" customWidth="1"/>
    <col min="2824" max="3072" width="11.42578125" style="233"/>
    <col min="3073" max="3073" width="3.42578125" style="233" customWidth="1"/>
    <col min="3074" max="3074" width="8.85546875" style="233" customWidth="1"/>
    <col min="3075" max="3075" width="11.42578125" style="233" customWidth="1"/>
    <col min="3076" max="3079" width="12.5703125" style="233" customWidth="1"/>
    <col min="3080" max="3328" width="11.42578125" style="233"/>
    <col min="3329" max="3329" width="3.42578125" style="233" customWidth="1"/>
    <col min="3330" max="3330" width="8.85546875" style="233" customWidth="1"/>
    <col min="3331" max="3331" width="11.42578125" style="233" customWidth="1"/>
    <col min="3332" max="3335" width="12.5703125" style="233" customWidth="1"/>
    <col min="3336" max="3584" width="11.42578125" style="233"/>
    <col min="3585" max="3585" width="3.42578125" style="233" customWidth="1"/>
    <col min="3586" max="3586" width="8.85546875" style="233" customWidth="1"/>
    <col min="3587" max="3587" width="11.42578125" style="233" customWidth="1"/>
    <col min="3588" max="3591" width="12.5703125" style="233" customWidth="1"/>
    <col min="3592" max="3840" width="11.42578125" style="233"/>
    <col min="3841" max="3841" width="3.42578125" style="233" customWidth="1"/>
    <col min="3842" max="3842" width="8.85546875" style="233" customWidth="1"/>
    <col min="3843" max="3843" width="11.42578125" style="233" customWidth="1"/>
    <col min="3844" max="3847" width="12.5703125" style="233" customWidth="1"/>
    <col min="3848" max="4096" width="11.42578125" style="233"/>
    <col min="4097" max="4097" width="3.42578125" style="233" customWidth="1"/>
    <col min="4098" max="4098" width="8.85546875" style="233" customWidth="1"/>
    <col min="4099" max="4099" width="11.42578125" style="233" customWidth="1"/>
    <col min="4100" max="4103" width="12.5703125" style="233" customWidth="1"/>
    <col min="4104" max="4352" width="11.42578125" style="233"/>
    <col min="4353" max="4353" width="3.42578125" style="233" customWidth="1"/>
    <col min="4354" max="4354" width="8.85546875" style="233" customWidth="1"/>
    <col min="4355" max="4355" width="11.42578125" style="233" customWidth="1"/>
    <col min="4356" max="4359" width="12.5703125" style="233" customWidth="1"/>
    <col min="4360" max="4608" width="11.42578125" style="233"/>
    <col min="4609" max="4609" width="3.42578125" style="233" customWidth="1"/>
    <col min="4610" max="4610" width="8.85546875" style="233" customWidth="1"/>
    <col min="4611" max="4611" width="11.42578125" style="233" customWidth="1"/>
    <col min="4612" max="4615" width="12.5703125" style="233" customWidth="1"/>
    <col min="4616" max="4864" width="11.42578125" style="233"/>
    <col min="4865" max="4865" width="3.42578125" style="233" customWidth="1"/>
    <col min="4866" max="4866" width="8.85546875" style="233" customWidth="1"/>
    <col min="4867" max="4867" width="11.42578125" style="233" customWidth="1"/>
    <col min="4868" max="4871" width="12.5703125" style="233" customWidth="1"/>
    <col min="4872" max="5120" width="11.42578125" style="233"/>
    <col min="5121" max="5121" width="3.42578125" style="233" customWidth="1"/>
    <col min="5122" max="5122" width="8.85546875" style="233" customWidth="1"/>
    <col min="5123" max="5123" width="11.42578125" style="233" customWidth="1"/>
    <col min="5124" max="5127" width="12.5703125" style="233" customWidth="1"/>
    <col min="5128" max="5376" width="11.42578125" style="233"/>
    <col min="5377" max="5377" width="3.42578125" style="233" customWidth="1"/>
    <col min="5378" max="5378" width="8.85546875" style="233" customWidth="1"/>
    <col min="5379" max="5379" width="11.42578125" style="233" customWidth="1"/>
    <col min="5380" max="5383" width="12.5703125" style="233" customWidth="1"/>
    <col min="5384" max="5632" width="11.42578125" style="233"/>
    <col min="5633" max="5633" width="3.42578125" style="233" customWidth="1"/>
    <col min="5634" max="5634" width="8.85546875" style="233" customWidth="1"/>
    <col min="5635" max="5635" width="11.42578125" style="233" customWidth="1"/>
    <col min="5636" max="5639" width="12.5703125" style="233" customWidth="1"/>
    <col min="5640" max="5888" width="11.42578125" style="233"/>
    <col min="5889" max="5889" width="3.42578125" style="233" customWidth="1"/>
    <col min="5890" max="5890" width="8.85546875" style="233" customWidth="1"/>
    <col min="5891" max="5891" width="11.42578125" style="233" customWidth="1"/>
    <col min="5892" max="5895" width="12.5703125" style="233" customWidth="1"/>
    <col min="5896" max="6144" width="11.42578125" style="233"/>
    <col min="6145" max="6145" width="3.42578125" style="233" customWidth="1"/>
    <col min="6146" max="6146" width="8.85546875" style="233" customWidth="1"/>
    <col min="6147" max="6147" width="11.42578125" style="233" customWidth="1"/>
    <col min="6148" max="6151" width="12.5703125" style="233" customWidth="1"/>
    <col min="6152" max="6400" width="11.42578125" style="233"/>
    <col min="6401" max="6401" width="3.42578125" style="233" customWidth="1"/>
    <col min="6402" max="6402" width="8.85546875" style="233" customWidth="1"/>
    <col min="6403" max="6403" width="11.42578125" style="233" customWidth="1"/>
    <col min="6404" max="6407" width="12.5703125" style="233" customWidth="1"/>
    <col min="6408" max="6656" width="11.42578125" style="233"/>
    <col min="6657" max="6657" width="3.42578125" style="233" customWidth="1"/>
    <col min="6658" max="6658" width="8.85546875" style="233" customWidth="1"/>
    <col min="6659" max="6659" width="11.42578125" style="233" customWidth="1"/>
    <col min="6660" max="6663" width="12.5703125" style="233" customWidth="1"/>
    <col min="6664" max="6912" width="11.42578125" style="233"/>
    <col min="6913" max="6913" width="3.42578125" style="233" customWidth="1"/>
    <col min="6914" max="6914" width="8.85546875" style="233" customWidth="1"/>
    <col min="6915" max="6915" width="11.42578125" style="233" customWidth="1"/>
    <col min="6916" max="6919" width="12.5703125" style="233" customWidth="1"/>
    <col min="6920" max="7168" width="11.42578125" style="233"/>
    <col min="7169" max="7169" width="3.42578125" style="233" customWidth="1"/>
    <col min="7170" max="7170" width="8.85546875" style="233" customWidth="1"/>
    <col min="7171" max="7171" width="11.42578125" style="233" customWidth="1"/>
    <col min="7172" max="7175" width="12.5703125" style="233" customWidth="1"/>
    <col min="7176" max="7424" width="11.42578125" style="233"/>
    <col min="7425" max="7425" width="3.42578125" style="233" customWidth="1"/>
    <col min="7426" max="7426" width="8.85546875" style="233" customWidth="1"/>
    <col min="7427" max="7427" width="11.42578125" style="233" customWidth="1"/>
    <col min="7428" max="7431" width="12.5703125" style="233" customWidth="1"/>
    <col min="7432" max="7680" width="11.42578125" style="233"/>
    <col min="7681" max="7681" width="3.42578125" style="233" customWidth="1"/>
    <col min="7682" max="7682" width="8.85546875" style="233" customWidth="1"/>
    <col min="7683" max="7683" width="11.42578125" style="233" customWidth="1"/>
    <col min="7684" max="7687" width="12.5703125" style="233" customWidth="1"/>
    <col min="7688" max="7936" width="11.42578125" style="233"/>
    <col min="7937" max="7937" width="3.42578125" style="233" customWidth="1"/>
    <col min="7938" max="7938" width="8.85546875" style="233" customWidth="1"/>
    <col min="7939" max="7939" width="11.42578125" style="233" customWidth="1"/>
    <col min="7940" max="7943" width="12.5703125" style="233" customWidth="1"/>
    <col min="7944" max="8192" width="11.42578125" style="233"/>
    <col min="8193" max="8193" width="3.42578125" style="233" customWidth="1"/>
    <col min="8194" max="8194" width="8.85546875" style="233" customWidth="1"/>
    <col min="8195" max="8195" width="11.42578125" style="233" customWidth="1"/>
    <col min="8196" max="8199" width="12.5703125" style="233" customWidth="1"/>
    <col min="8200" max="8448" width="11.42578125" style="233"/>
    <col min="8449" max="8449" width="3.42578125" style="233" customWidth="1"/>
    <col min="8450" max="8450" width="8.85546875" style="233" customWidth="1"/>
    <col min="8451" max="8451" width="11.42578125" style="233" customWidth="1"/>
    <col min="8452" max="8455" width="12.5703125" style="233" customWidth="1"/>
    <col min="8456" max="8704" width="11.42578125" style="233"/>
    <col min="8705" max="8705" width="3.42578125" style="233" customWidth="1"/>
    <col min="8706" max="8706" width="8.85546875" style="233" customWidth="1"/>
    <col min="8707" max="8707" width="11.42578125" style="233" customWidth="1"/>
    <col min="8708" max="8711" width="12.5703125" style="233" customWidth="1"/>
    <col min="8712" max="8960" width="11.42578125" style="233"/>
    <col min="8961" max="8961" width="3.42578125" style="233" customWidth="1"/>
    <col min="8962" max="8962" width="8.85546875" style="233" customWidth="1"/>
    <col min="8963" max="8963" width="11.42578125" style="233" customWidth="1"/>
    <col min="8964" max="8967" width="12.5703125" style="233" customWidth="1"/>
    <col min="8968" max="9216" width="11.42578125" style="233"/>
    <col min="9217" max="9217" width="3.42578125" style="233" customWidth="1"/>
    <col min="9218" max="9218" width="8.85546875" style="233" customWidth="1"/>
    <col min="9219" max="9219" width="11.42578125" style="233" customWidth="1"/>
    <col min="9220" max="9223" width="12.5703125" style="233" customWidth="1"/>
    <col min="9224" max="9472" width="11.42578125" style="233"/>
    <col min="9473" max="9473" width="3.42578125" style="233" customWidth="1"/>
    <col min="9474" max="9474" width="8.85546875" style="233" customWidth="1"/>
    <col min="9475" max="9475" width="11.42578125" style="233" customWidth="1"/>
    <col min="9476" max="9479" width="12.5703125" style="233" customWidth="1"/>
    <col min="9480" max="9728" width="11.42578125" style="233"/>
    <col min="9729" max="9729" width="3.42578125" style="233" customWidth="1"/>
    <col min="9730" max="9730" width="8.85546875" style="233" customWidth="1"/>
    <col min="9731" max="9731" width="11.42578125" style="233" customWidth="1"/>
    <col min="9732" max="9735" width="12.5703125" style="233" customWidth="1"/>
    <col min="9736" max="9984" width="11.42578125" style="233"/>
    <col min="9985" max="9985" width="3.42578125" style="233" customWidth="1"/>
    <col min="9986" max="9986" width="8.85546875" style="233" customWidth="1"/>
    <col min="9987" max="9987" width="11.42578125" style="233" customWidth="1"/>
    <col min="9988" max="9991" width="12.5703125" style="233" customWidth="1"/>
    <col min="9992" max="10240" width="11.42578125" style="233"/>
    <col min="10241" max="10241" width="3.42578125" style="233" customWidth="1"/>
    <col min="10242" max="10242" width="8.85546875" style="233" customWidth="1"/>
    <col min="10243" max="10243" width="11.42578125" style="233" customWidth="1"/>
    <col min="10244" max="10247" width="12.5703125" style="233" customWidth="1"/>
    <col min="10248" max="10496" width="11.42578125" style="233"/>
    <col min="10497" max="10497" width="3.42578125" style="233" customWidth="1"/>
    <col min="10498" max="10498" width="8.85546875" style="233" customWidth="1"/>
    <col min="10499" max="10499" width="11.42578125" style="233" customWidth="1"/>
    <col min="10500" max="10503" width="12.5703125" style="233" customWidth="1"/>
    <col min="10504" max="10752" width="11.42578125" style="233"/>
    <col min="10753" max="10753" width="3.42578125" style="233" customWidth="1"/>
    <col min="10754" max="10754" width="8.85546875" style="233" customWidth="1"/>
    <col min="10755" max="10755" width="11.42578125" style="233" customWidth="1"/>
    <col min="10756" max="10759" width="12.5703125" style="233" customWidth="1"/>
    <col min="10760" max="11008" width="11.42578125" style="233"/>
    <col min="11009" max="11009" width="3.42578125" style="233" customWidth="1"/>
    <col min="11010" max="11010" width="8.85546875" style="233" customWidth="1"/>
    <col min="11011" max="11011" width="11.42578125" style="233" customWidth="1"/>
    <col min="11012" max="11015" width="12.5703125" style="233" customWidth="1"/>
    <col min="11016" max="11264" width="11.42578125" style="233"/>
    <col min="11265" max="11265" width="3.42578125" style="233" customWidth="1"/>
    <col min="11266" max="11266" width="8.85546875" style="233" customWidth="1"/>
    <col min="11267" max="11267" width="11.42578125" style="233" customWidth="1"/>
    <col min="11268" max="11271" width="12.5703125" style="233" customWidth="1"/>
    <col min="11272" max="11520" width="11.42578125" style="233"/>
    <col min="11521" max="11521" width="3.42578125" style="233" customWidth="1"/>
    <col min="11522" max="11522" width="8.85546875" style="233" customWidth="1"/>
    <col min="11523" max="11523" width="11.42578125" style="233" customWidth="1"/>
    <col min="11524" max="11527" width="12.5703125" style="233" customWidth="1"/>
    <col min="11528" max="11776" width="11.42578125" style="233"/>
    <col min="11777" max="11777" width="3.42578125" style="233" customWidth="1"/>
    <col min="11778" max="11778" width="8.85546875" style="233" customWidth="1"/>
    <col min="11779" max="11779" width="11.42578125" style="233" customWidth="1"/>
    <col min="11780" max="11783" width="12.5703125" style="233" customWidth="1"/>
    <col min="11784" max="12032" width="11.42578125" style="233"/>
    <col min="12033" max="12033" width="3.42578125" style="233" customWidth="1"/>
    <col min="12034" max="12034" width="8.85546875" style="233" customWidth="1"/>
    <col min="12035" max="12035" width="11.42578125" style="233" customWidth="1"/>
    <col min="12036" max="12039" width="12.5703125" style="233" customWidth="1"/>
    <col min="12040" max="12288" width="11.42578125" style="233"/>
    <col min="12289" max="12289" width="3.42578125" style="233" customWidth="1"/>
    <col min="12290" max="12290" width="8.85546875" style="233" customWidth="1"/>
    <col min="12291" max="12291" width="11.42578125" style="233" customWidth="1"/>
    <col min="12292" max="12295" width="12.5703125" style="233" customWidth="1"/>
    <col min="12296" max="12544" width="11.42578125" style="233"/>
    <col min="12545" max="12545" width="3.42578125" style="233" customWidth="1"/>
    <col min="12546" max="12546" width="8.85546875" style="233" customWidth="1"/>
    <col min="12547" max="12547" width="11.42578125" style="233" customWidth="1"/>
    <col min="12548" max="12551" width="12.5703125" style="233" customWidth="1"/>
    <col min="12552" max="12800" width="11.42578125" style="233"/>
    <col min="12801" max="12801" width="3.42578125" style="233" customWidth="1"/>
    <col min="12802" max="12802" width="8.85546875" style="233" customWidth="1"/>
    <col min="12803" max="12803" width="11.42578125" style="233" customWidth="1"/>
    <col min="12804" max="12807" width="12.5703125" style="233" customWidth="1"/>
    <col min="12808" max="13056" width="11.42578125" style="233"/>
    <col min="13057" max="13057" width="3.42578125" style="233" customWidth="1"/>
    <col min="13058" max="13058" width="8.85546875" style="233" customWidth="1"/>
    <col min="13059" max="13059" width="11.42578125" style="233" customWidth="1"/>
    <col min="13060" max="13063" width="12.5703125" style="233" customWidth="1"/>
    <col min="13064" max="13312" width="11.42578125" style="233"/>
    <col min="13313" max="13313" width="3.42578125" style="233" customWidth="1"/>
    <col min="13314" max="13314" width="8.85546875" style="233" customWidth="1"/>
    <col min="13315" max="13315" width="11.42578125" style="233" customWidth="1"/>
    <col min="13316" max="13319" width="12.5703125" style="233" customWidth="1"/>
    <col min="13320" max="13568" width="11.42578125" style="233"/>
    <col min="13569" max="13569" width="3.42578125" style="233" customWidth="1"/>
    <col min="13570" max="13570" width="8.85546875" style="233" customWidth="1"/>
    <col min="13571" max="13571" width="11.42578125" style="233" customWidth="1"/>
    <col min="13572" max="13575" width="12.5703125" style="233" customWidth="1"/>
    <col min="13576" max="13824" width="11.42578125" style="233"/>
    <col min="13825" max="13825" width="3.42578125" style="233" customWidth="1"/>
    <col min="13826" max="13826" width="8.85546875" style="233" customWidth="1"/>
    <col min="13827" max="13827" width="11.42578125" style="233" customWidth="1"/>
    <col min="13828" max="13831" width="12.5703125" style="233" customWidth="1"/>
    <col min="13832" max="14080" width="11.42578125" style="233"/>
    <col min="14081" max="14081" width="3.42578125" style="233" customWidth="1"/>
    <col min="14082" max="14082" width="8.85546875" style="233" customWidth="1"/>
    <col min="14083" max="14083" width="11.42578125" style="233" customWidth="1"/>
    <col min="14084" max="14087" width="12.5703125" style="233" customWidth="1"/>
    <col min="14088" max="14336" width="11.42578125" style="233"/>
    <col min="14337" max="14337" width="3.42578125" style="233" customWidth="1"/>
    <col min="14338" max="14338" width="8.85546875" style="233" customWidth="1"/>
    <col min="14339" max="14339" width="11.42578125" style="233" customWidth="1"/>
    <col min="14340" max="14343" width="12.5703125" style="233" customWidth="1"/>
    <col min="14344" max="14592" width="11.42578125" style="233"/>
    <col min="14593" max="14593" width="3.42578125" style="233" customWidth="1"/>
    <col min="14594" max="14594" width="8.85546875" style="233" customWidth="1"/>
    <col min="14595" max="14595" width="11.42578125" style="233" customWidth="1"/>
    <col min="14596" max="14599" width="12.5703125" style="233" customWidth="1"/>
    <col min="14600" max="14848" width="11.42578125" style="233"/>
    <col min="14849" max="14849" width="3.42578125" style="233" customWidth="1"/>
    <col min="14850" max="14850" width="8.85546875" style="233" customWidth="1"/>
    <col min="14851" max="14851" width="11.42578125" style="233" customWidth="1"/>
    <col min="14852" max="14855" width="12.5703125" style="233" customWidth="1"/>
    <col min="14856" max="15104" width="11.42578125" style="233"/>
    <col min="15105" max="15105" width="3.42578125" style="233" customWidth="1"/>
    <col min="15106" max="15106" width="8.85546875" style="233" customWidth="1"/>
    <col min="15107" max="15107" width="11.42578125" style="233" customWidth="1"/>
    <col min="15108" max="15111" width="12.5703125" style="233" customWidth="1"/>
    <col min="15112" max="15360" width="11.42578125" style="233"/>
    <col min="15361" max="15361" width="3.42578125" style="233" customWidth="1"/>
    <col min="15362" max="15362" width="8.85546875" style="233" customWidth="1"/>
    <col min="15363" max="15363" width="11.42578125" style="233" customWidth="1"/>
    <col min="15364" max="15367" width="12.5703125" style="233" customWidth="1"/>
    <col min="15368" max="15616" width="11.42578125" style="233"/>
    <col min="15617" max="15617" width="3.42578125" style="233" customWidth="1"/>
    <col min="15618" max="15618" width="8.85546875" style="233" customWidth="1"/>
    <col min="15619" max="15619" width="11.42578125" style="233" customWidth="1"/>
    <col min="15620" max="15623" width="12.5703125" style="233" customWidth="1"/>
    <col min="15624" max="15872" width="11.42578125" style="233"/>
    <col min="15873" max="15873" width="3.42578125" style="233" customWidth="1"/>
    <col min="15874" max="15874" width="8.85546875" style="233" customWidth="1"/>
    <col min="15875" max="15875" width="11.42578125" style="233" customWidth="1"/>
    <col min="15876" max="15879" width="12.5703125" style="233" customWidth="1"/>
    <col min="15880" max="16128" width="11.42578125" style="233"/>
    <col min="16129" max="16129" width="3.42578125" style="233" customWidth="1"/>
    <col min="16130" max="16130" width="8.85546875" style="233" customWidth="1"/>
    <col min="16131" max="16131" width="11.42578125" style="233" customWidth="1"/>
    <col min="16132" max="16135" width="12.5703125" style="233" customWidth="1"/>
    <col min="16136" max="16384" width="11.42578125" style="233"/>
  </cols>
  <sheetData>
    <row r="1" spans="1:7" ht="19.5" customHeight="1">
      <c r="A1" s="1"/>
      <c r="B1" s="232"/>
    </row>
    <row r="2" spans="1:7" ht="57.75" customHeight="1">
      <c r="A2" s="1946" t="s">
        <v>134</v>
      </c>
      <c r="B2" s="1947"/>
      <c r="C2" s="1947"/>
      <c r="D2" s="1947"/>
      <c r="E2" s="1947"/>
      <c r="F2" s="1947"/>
      <c r="G2" s="1947"/>
    </row>
    <row r="3" spans="1:7" ht="16.5">
      <c r="A3" s="8">
        <v>45077</v>
      </c>
      <c r="B3" s="302"/>
      <c r="C3" s="302"/>
      <c r="D3" s="285"/>
      <c r="E3" s="285"/>
      <c r="F3" s="285"/>
      <c r="G3" s="285"/>
    </row>
    <row r="4" spans="1:7" ht="4.5" customHeight="1" thickBot="1">
      <c r="A4" s="303"/>
      <c r="B4" s="303"/>
      <c r="C4" s="303"/>
      <c r="D4" s="303"/>
      <c r="E4" s="303"/>
      <c r="F4" s="303"/>
      <c r="G4" s="303"/>
    </row>
    <row r="5" spans="1:7" ht="18" customHeight="1">
      <c r="A5" s="1948" t="s">
        <v>114</v>
      </c>
      <c r="B5" s="1949"/>
      <c r="C5" s="304" t="s">
        <v>115</v>
      </c>
      <c r="D5" s="304"/>
      <c r="E5" s="304"/>
      <c r="F5" s="304"/>
      <c r="G5" s="304"/>
    </row>
    <row r="6" spans="1:7" ht="18" customHeight="1">
      <c r="A6" s="1950"/>
      <c r="B6" s="1950"/>
      <c r="C6" s="19" t="s">
        <v>17</v>
      </c>
      <c r="D6" s="19" t="s">
        <v>135</v>
      </c>
      <c r="E6" s="19" t="s">
        <v>20</v>
      </c>
      <c r="F6" s="19" t="s">
        <v>21</v>
      </c>
      <c r="G6" s="19" t="s">
        <v>22</v>
      </c>
    </row>
    <row r="7" spans="1:7" ht="13.5" customHeight="1">
      <c r="A7" s="305" t="s">
        <v>17</v>
      </c>
      <c r="B7" s="306"/>
      <c r="C7" s="307"/>
      <c r="D7" s="307"/>
      <c r="E7" s="307"/>
      <c r="F7" s="307"/>
      <c r="G7" s="307"/>
    </row>
    <row r="8" spans="1:7" ht="13.5" customHeight="1">
      <c r="A8" s="308"/>
      <c r="B8" s="309" t="s">
        <v>131</v>
      </c>
      <c r="C8" s="270">
        <v>0</v>
      </c>
      <c r="D8" s="270">
        <v>0</v>
      </c>
      <c r="E8" s="270">
        <v>71136</v>
      </c>
      <c r="F8" s="270">
        <v>148851</v>
      </c>
      <c r="G8" s="270">
        <v>11185</v>
      </c>
    </row>
    <row r="9" spans="1:7" ht="13.5" customHeight="1">
      <c r="A9" s="308"/>
      <c r="B9" s="309" t="s">
        <v>130</v>
      </c>
      <c r="C9" s="270">
        <v>0</v>
      </c>
      <c r="D9" s="270">
        <v>0</v>
      </c>
      <c r="E9" s="310">
        <v>-30252</v>
      </c>
      <c r="F9" s="310">
        <v>-47234</v>
      </c>
      <c r="G9" s="310">
        <v>-30074</v>
      </c>
    </row>
    <row r="10" spans="1:7" ht="13.5" customHeight="1">
      <c r="A10" s="308"/>
      <c r="B10" s="311" t="s">
        <v>136</v>
      </c>
      <c r="C10" s="293">
        <v>0</v>
      </c>
      <c r="D10" s="293">
        <v>0</v>
      </c>
      <c r="E10" s="312">
        <v>40884</v>
      </c>
      <c r="F10" s="312">
        <v>101617</v>
      </c>
      <c r="G10" s="312">
        <v>-18889</v>
      </c>
    </row>
    <row r="11" spans="1:7" ht="13.5" customHeight="1">
      <c r="A11" s="305" t="s">
        <v>135</v>
      </c>
      <c r="B11" s="306"/>
      <c r="C11" s="270"/>
      <c r="D11" s="269"/>
      <c r="E11" s="269"/>
      <c r="F11" s="269"/>
      <c r="G11" s="269"/>
    </row>
    <row r="12" spans="1:7" ht="13.5" customHeight="1">
      <c r="A12" s="243"/>
      <c r="B12" s="309" t="s">
        <v>131</v>
      </c>
      <c r="C12" s="270">
        <v>0</v>
      </c>
      <c r="D12" s="270">
        <v>0</v>
      </c>
      <c r="E12" s="270">
        <v>80285</v>
      </c>
      <c r="F12" s="270">
        <v>217779</v>
      </c>
      <c r="G12" s="270">
        <v>155327</v>
      </c>
    </row>
    <row r="13" spans="1:7" ht="13.5" customHeight="1">
      <c r="A13" s="290"/>
      <c r="B13" s="309" t="s">
        <v>130</v>
      </c>
      <c r="C13" s="270">
        <v>0</v>
      </c>
      <c r="D13" s="270">
        <v>0</v>
      </c>
      <c r="E13" s="313">
        <v>-73939</v>
      </c>
      <c r="F13" s="313">
        <v>-189746</v>
      </c>
      <c r="G13" s="313">
        <v>-183071</v>
      </c>
    </row>
    <row r="14" spans="1:7" ht="13.5" customHeight="1">
      <c r="A14" s="292"/>
      <c r="B14" s="311" t="s">
        <v>136</v>
      </c>
      <c r="C14" s="293">
        <v>0</v>
      </c>
      <c r="D14" s="312">
        <v>0</v>
      </c>
      <c r="E14" s="293">
        <v>6346</v>
      </c>
      <c r="F14" s="293">
        <v>28033</v>
      </c>
      <c r="G14" s="314">
        <v>-27744</v>
      </c>
    </row>
    <row r="15" spans="1:7" ht="13.5" customHeight="1">
      <c r="A15" s="305" t="s">
        <v>20</v>
      </c>
      <c r="B15" s="309"/>
      <c r="C15" s="309"/>
      <c r="D15" s="313"/>
      <c r="E15" s="270"/>
      <c r="F15" s="270"/>
      <c r="G15" s="313"/>
    </row>
    <row r="16" spans="1:7" ht="13.5" customHeight="1">
      <c r="A16" s="243"/>
      <c r="B16" s="309" t="s">
        <v>131</v>
      </c>
      <c r="C16" s="270">
        <v>30252</v>
      </c>
      <c r="D16" s="270">
        <v>73939</v>
      </c>
      <c r="E16" s="270">
        <v>0</v>
      </c>
      <c r="F16" s="270">
        <v>235697</v>
      </c>
      <c r="G16" s="270">
        <v>168125</v>
      </c>
    </row>
    <row r="17" spans="1:7" ht="13.5" customHeight="1">
      <c r="A17" s="290"/>
      <c r="B17" s="309" t="s">
        <v>130</v>
      </c>
      <c r="C17" s="310">
        <v>-71136</v>
      </c>
      <c r="D17" s="310">
        <v>-80285</v>
      </c>
      <c r="E17" s="270">
        <v>0</v>
      </c>
      <c r="F17" s="310">
        <v>-255632</v>
      </c>
      <c r="G17" s="313">
        <v>-235645</v>
      </c>
    </row>
    <row r="18" spans="1:7" ht="13.5" customHeight="1">
      <c r="A18" s="292"/>
      <c r="B18" s="311" t="s">
        <v>136</v>
      </c>
      <c r="C18" s="312">
        <v>-40884</v>
      </c>
      <c r="D18" s="312">
        <v>-6346</v>
      </c>
      <c r="E18" s="312">
        <v>0</v>
      </c>
      <c r="F18" s="312">
        <v>-19935</v>
      </c>
      <c r="G18" s="312">
        <v>-67520</v>
      </c>
    </row>
    <row r="19" spans="1:7" ht="13.5" customHeight="1">
      <c r="A19" s="305" t="s">
        <v>21</v>
      </c>
      <c r="B19" s="315"/>
      <c r="C19" s="315"/>
      <c r="D19" s="270"/>
      <c r="E19" s="270"/>
      <c r="F19" s="270"/>
      <c r="G19" s="313"/>
    </row>
    <row r="20" spans="1:7" ht="13.5" customHeight="1">
      <c r="A20" s="305"/>
      <c r="B20" s="315" t="s">
        <v>131</v>
      </c>
      <c r="C20" s="270">
        <v>47234</v>
      </c>
      <c r="D20" s="270">
        <v>189746</v>
      </c>
      <c r="E20" s="270">
        <v>255632</v>
      </c>
      <c r="F20" s="270">
        <v>49244</v>
      </c>
      <c r="G20" s="270">
        <v>180947</v>
      </c>
    </row>
    <row r="21" spans="1:7" ht="13.5" customHeight="1">
      <c r="A21" s="305"/>
      <c r="B21" s="315" t="s">
        <v>130</v>
      </c>
      <c r="C21" s="310">
        <v>-148851</v>
      </c>
      <c r="D21" s="313">
        <v>-217779</v>
      </c>
      <c r="E21" s="313">
        <v>-235697</v>
      </c>
      <c r="F21" s="313">
        <v>-49244</v>
      </c>
      <c r="G21" s="313">
        <v>-213661</v>
      </c>
    </row>
    <row r="22" spans="1:7" ht="13.5" customHeight="1">
      <c r="A22" s="316"/>
      <c r="B22" s="317" t="s">
        <v>136</v>
      </c>
      <c r="C22" s="312">
        <v>-101617</v>
      </c>
      <c r="D22" s="312">
        <v>-28033</v>
      </c>
      <c r="E22" s="312">
        <v>19935</v>
      </c>
      <c r="F22" s="312">
        <v>0</v>
      </c>
      <c r="G22" s="312">
        <v>-32714</v>
      </c>
    </row>
    <row r="23" spans="1:7" ht="13.5" customHeight="1">
      <c r="A23" s="305" t="s">
        <v>22</v>
      </c>
      <c r="B23" s="315"/>
      <c r="C23" s="315"/>
      <c r="D23" s="313"/>
      <c r="E23" s="313"/>
      <c r="F23" s="313"/>
      <c r="G23" s="313"/>
    </row>
    <row r="24" spans="1:7" ht="13.5" customHeight="1">
      <c r="A24" s="305"/>
      <c r="B24" s="315" t="s">
        <v>131</v>
      </c>
      <c r="C24" s="270">
        <v>30074</v>
      </c>
      <c r="D24" s="270">
        <v>183071</v>
      </c>
      <c r="E24" s="270">
        <v>235645</v>
      </c>
      <c r="F24" s="270">
        <v>213661</v>
      </c>
      <c r="G24" s="270">
        <v>186</v>
      </c>
    </row>
    <row r="25" spans="1:7" ht="13.5" customHeight="1">
      <c r="A25" s="305"/>
      <c r="B25" s="315" t="s">
        <v>130</v>
      </c>
      <c r="C25" s="310">
        <v>-11185</v>
      </c>
      <c r="D25" s="313">
        <v>-155327</v>
      </c>
      <c r="E25" s="313">
        <v>-168125</v>
      </c>
      <c r="F25" s="313">
        <v>-180947</v>
      </c>
      <c r="G25" s="313">
        <v>-186</v>
      </c>
    </row>
    <row r="26" spans="1:7" ht="13.5" customHeight="1">
      <c r="A26" s="316"/>
      <c r="B26" s="317" t="s">
        <v>136</v>
      </c>
      <c r="C26" s="312">
        <v>18889</v>
      </c>
      <c r="D26" s="312">
        <v>27744</v>
      </c>
      <c r="E26" s="312">
        <v>67520</v>
      </c>
      <c r="F26" s="312">
        <v>32714</v>
      </c>
      <c r="G26" s="312">
        <v>0</v>
      </c>
    </row>
    <row r="27" spans="1:7" ht="13.5" customHeight="1">
      <c r="A27" s="305" t="s">
        <v>31</v>
      </c>
      <c r="B27" s="53"/>
      <c r="C27" s="53"/>
      <c r="D27" s="53"/>
      <c r="E27" s="53"/>
      <c r="F27" s="53"/>
      <c r="G27" s="53"/>
    </row>
    <row r="28" spans="1:7" ht="13.5" customHeight="1">
      <c r="A28" s="318"/>
      <c r="B28" s="319" t="s">
        <v>131</v>
      </c>
      <c r="C28" s="270">
        <v>107560</v>
      </c>
      <c r="D28" s="270">
        <v>446756</v>
      </c>
      <c r="E28" s="270">
        <v>642698</v>
      </c>
      <c r="F28" s="270">
        <v>865232</v>
      </c>
      <c r="G28" s="270">
        <v>515770</v>
      </c>
    </row>
    <row r="29" spans="1:7" ht="13.5" customHeight="1">
      <c r="A29" s="320"/>
      <c r="B29" s="319" t="s">
        <v>130</v>
      </c>
      <c r="C29" s="310">
        <v>-231172</v>
      </c>
      <c r="D29" s="310">
        <v>-453391</v>
      </c>
      <c r="E29" s="310">
        <v>-508013</v>
      </c>
      <c r="F29" s="310">
        <v>-722803</v>
      </c>
      <c r="G29" s="310">
        <v>-662637</v>
      </c>
    </row>
    <row r="30" spans="1:7" ht="13.5" customHeight="1">
      <c r="A30" s="320"/>
      <c r="B30" s="319" t="s">
        <v>136</v>
      </c>
      <c r="C30" s="312">
        <v>-123612</v>
      </c>
      <c r="D30" s="312">
        <v>-6635</v>
      </c>
      <c r="E30" s="312">
        <v>134685</v>
      </c>
      <c r="F30" s="312">
        <v>142429</v>
      </c>
      <c r="G30" s="312">
        <v>-146867</v>
      </c>
    </row>
    <row r="31" spans="1:7" ht="3.95" customHeight="1" thickBot="1">
      <c r="A31" s="321"/>
      <c r="B31" s="322"/>
      <c r="C31" s="322"/>
      <c r="D31" s="23"/>
      <c r="E31" s="23"/>
      <c r="F31" s="23"/>
      <c r="G31" s="23"/>
    </row>
    <row r="32" spans="1:7" ht="64.5" customHeight="1">
      <c r="A32" s="1951" t="s">
        <v>137</v>
      </c>
      <c r="B32" s="1951"/>
      <c r="C32" s="1951"/>
      <c r="D32" s="1951"/>
      <c r="E32" s="1951"/>
      <c r="F32" s="1951"/>
      <c r="G32" s="1951"/>
    </row>
  </sheetData>
  <mergeCells count="3">
    <mergeCell ref="A2:G2"/>
    <mergeCell ref="A5:B6"/>
    <mergeCell ref="A32:G32"/>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4"/>
  <sheetViews>
    <sheetView zoomScaleNormal="100" workbookViewId="0">
      <pane xSplit="1" ySplit="6" topLeftCell="B17" activePane="bottomRight" state="frozen"/>
      <selection activeCell="A20" sqref="A20:I20"/>
      <selection pane="topRight" activeCell="A20" sqref="A20:I20"/>
      <selection pane="bottomLeft" activeCell="A20" sqref="A20:I20"/>
      <selection pane="bottomRight"/>
    </sheetView>
  </sheetViews>
  <sheetFormatPr baseColWidth="10" defaultColWidth="11.42578125" defaultRowHeight="12.75"/>
  <cols>
    <col min="1" max="1" width="12" style="323" customWidth="1"/>
    <col min="2" max="16" width="10.5703125" style="323" customWidth="1"/>
    <col min="17" max="256" width="11.42578125" style="323"/>
    <col min="257" max="257" width="12" style="323" customWidth="1"/>
    <col min="258" max="272" width="10.5703125" style="323" customWidth="1"/>
    <col min="273" max="512" width="11.42578125" style="323"/>
    <col min="513" max="513" width="12" style="323" customWidth="1"/>
    <col min="514" max="528" width="10.5703125" style="323" customWidth="1"/>
    <col min="529" max="768" width="11.42578125" style="323"/>
    <col min="769" max="769" width="12" style="323" customWidth="1"/>
    <col min="770" max="784" width="10.5703125" style="323" customWidth="1"/>
    <col min="785" max="1024" width="11.42578125" style="323"/>
    <col min="1025" max="1025" width="12" style="323" customWidth="1"/>
    <col min="1026" max="1040" width="10.5703125" style="323" customWidth="1"/>
    <col min="1041" max="1280" width="11.42578125" style="323"/>
    <col min="1281" max="1281" width="12" style="323" customWidth="1"/>
    <col min="1282" max="1296" width="10.5703125" style="323" customWidth="1"/>
    <col min="1297" max="1536" width="11.42578125" style="323"/>
    <col min="1537" max="1537" width="12" style="323" customWidth="1"/>
    <col min="1538" max="1552" width="10.5703125" style="323" customWidth="1"/>
    <col min="1553" max="1792" width="11.42578125" style="323"/>
    <col min="1793" max="1793" width="12" style="323" customWidth="1"/>
    <col min="1794" max="1808" width="10.5703125" style="323" customWidth="1"/>
    <col min="1809" max="2048" width="11.42578125" style="323"/>
    <col min="2049" max="2049" width="12" style="323" customWidth="1"/>
    <col min="2050" max="2064" width="10.5703125" style="323" customWidth="1"/>
    <col min="2065" max="2304" width="11.42578125" style="323"/>
    <col min="2305" max="2305" width="12" style="323" customWidth="1"/>
    <col min="2306" max="2320" width="10.5703125" style="323" customWidth="1"/>
    <col min="2321" max="2560" width="11.42578125" style="323"/>
    <col min="2561" max="2561" width="12" style="323" customWidth="1"/>
    <col min="2562" max="2576" width="10.5703125" style="323" customWidth="1"/>
    <col min="2577" max="2816" width="11.42578125" style="323"/>
    <col min="2817" max="2817" width="12" style="323" customWidth="1"/>
    <col min="2818" max="2832" width="10.5703125" style="323" customWidth="1"/>
    <col min="2833" max="3072" width="11.42578125" style="323"/>
    <col min="3073" max="3073" width="12" style="323" customWidth="1"/>
    <col min="3074" max="3088" width="10.5703125" style="323" customWidth="1"/>
    <col min="3089" max="3328" width="11.42578125" style="323"/>
    <col min="3329" max="3329" width="12" style="323" customWidth="1"/>
    <col min="3330" max="3344" width="10.5703125" style="323" customWidth="1"/>
    <col min="3345" max="3584" width="11.42578125" style="323"/>
    <col min="3585" max="3585" width="12" style="323" customWidth="1"/>
    <col min="3586" max="3600" width="10.5703125" style="323" customWidth="1"/>
    <col min="3601" max="3840" width="11.42578125" style="323"/>
    <col min="3841" max="3841" width="12" style="323" customWidth="1"/>
    <col min="3842" max="3856" width="10.5703125" style="323" customWidth="1"/>
    <col min="3857" max="4096" width="11.42578125" style="323"/>
    <col min="4097" max="4097" width="12" style="323" customWidth="1"/>
    <col min="4098" max="4112" width="10.5703125" style="323" customWidth="1"/>
    <col min="4113" max="4352" width="11.42578125" style="323"/>
    <col min="4353" max="4353" width="12" style="323" customWidth="1"/>
    <col min="4354" max="4368" width="10.5703125" style="323" customWidth="1"/>
    <col min="4369" max="4608" width="11.42578125" style="323"/>
    <col min="4609" max="4609" width="12" style="323" customWidth="1"/>
    <col min="4610" max="4624" width="10.5703125" style="323" customWidth="1"/>
    <col min="4625" max="4864" width="11.42578125" style="323"/>
    <col min="4865" max="4865" width="12" style="323" customWidth="1"/>
    <col min="4866" max="4880" width="10.5703125" style="323" customWidth="1"/>
    <col min="4881" max="5120" width="11.42578125" style="323"/>
    <col min="5121" max="5121" width="12" style="323" customWidth="1"/>
    <col min="5122" max="5136" width="10.5703125" style="323" customWidth="1"/>
    <col min="5137" max="5376" width="11.42578125" style="323"/>
    <col min="5377" max="5377" width="12" style="323" customWidth="1"/>
    <col min="5378" max="5392" width="10.5703125" style="323" customWidth="1"/>
    <col min="5393" max="5632" width="11.42578125" style="323"/>
    <col min="5633" max="5633" width="12" style="323" customWidth="1"/>
    <col min="5634" max="5648" width="10.5703125" style="323" customWidth="1"/>
    <col min="5649" max="5888" width="11.42578125" style="323"/>
    <col min="5889" max="5889" width="12" style="323" customWidth="1"/>
    <col min="5890" max="5904" width="10.5703125" style="323" customWidth="1"/>
    <col min="5905" max="6144" width="11.42578125" style="323"/>
    <col min="6145" max="6145" width="12" style="323" customWidth="1"/>
    <col min="6146" max="6160" width="10.5703125" style="323" customWidth="1"/>
    <col min="6161" max="6400" width="11.42578125" style="323"/>
    <col min="6401" max="6401" width="12" style="323" customWidth="1"/>
    <col min="6402" max="6416" width="10.5703125" style="323" customWidth="1"/>
    <col min="6417" max="6656" width="11.42578125" style="323"/>
    <col min="6657" max="6657" width="12" style="323" customWidth="1"/>
    <col min="6658" max="6672" width="10.5703125" style="323" customWidth="1"/>
    <col min="6673" max="6912" width="11.42578125" style="323"/>
    <col min="6913" max="6913" width="12" style="323" customWidth="1"/>
    <col min="6914" max="6928" width="10.5703125" style="323" customWidth="1"/>
    <col min="6929" max="7168" width="11.42578125" style="323"/>
    <col min="7169" max="7169" width="12" style="323" customWidth="1"/>
    <col min="7170" max="7184" width="10.5703125" style="323" customWidth="1"/>
    <col min="7185" max="7424" width="11.42578125" style="323"/>
    <col min="7425" max="7425" width="12" style="323" customWidth="1"/>
    <col min="7426" max="7440" width="10.5703125" style="323" customWidth="1"/>
    <col min="7441" max="7680" width="11.42578125" style="323"/>
    <col min="7681" max="7681" width="12" style="323" customWidth="1"/>
    <col min="7682" max="7696" width="10.5703125" style="323" customWidth="1"/>
    <col min="7697" max="7936" width="11.42578125" style="323"/>
    <col min="7937" max="7937" width="12" style="323" customWidth="1"/>
    <col min="7938" max="7952" width="10.5703125" style="323" customWidth="1"/>
    <col min="7953" max="8192" width="11.42578125" style="323"/>
    <col min="8193" max="8193" width="12" style="323" customWidth="1"/>
    <col min="8194" max="8208" width="10.5703125" style="323" customWidth="1"/>
    <col min="8209" max="8448" width="11.42578125" style="323"/>
    <col min="8449" max="8449" width="12" style="323" customWidth="1"/>
    <col min="8450" max="8464" width="10.5703125" style="323" customWidth="1"/>
    <col min="8465" max="8704" width="11.42578125" style="323"/>
    <col min="8705" max="8705" width="12" style="323" customWidth="1"/>
    <col min="8706" max="8720" width="10.5703125" style="323" customWidth="1"/>
    <col min="8721" max="8960" width="11.42578125" style="323"/>
    <col min="8961" max="8961" width="12" style="323" customWidth="1"/>
    <col min="8962" max="8976" width="10.5703125" style="323" customWidth="1"/>
    <col min="8977" max="9216" width="11.42578125" style="323"/>
    <col min="9217" max="9217" width="12" style="323" customWidth="1"/>
    <col min="9218" max="9232" width="10.5703125" style="323" customWidth="1"/>
    <col min="9233" max="9472" width="11.42578125" style="323"/>
    <col min="9473" max="9473" width="12" style="323" customWidth="1"/>
    <col min="9474" max="9488" width="10.5703125" style="323" customWidth="1"/>
    <col min="9489" max="9728" width="11.42578125" style="323"/>
    <col min="9729" max="9729" width="12" style="323" customWidth="1"/>
    <col min="9730" max="9744" width="10.5703125" style="323" customWidth="1"/>
    <col min="9745" max="9984" width="11.42578125" style="323"/>
    <col min="9985" max="9985" width="12" style="323" customWidth="1"/>
    <col min="9986" max="10000" width="10.5703125" style="323" customWidth="1"/>
    <col min="10001" max="10240" width="11.42578125" style="323"/>
    <col min="10241" max="10241" width="12" style="323" customWidth="1"/>
    <col min="10242" max="10256" width="10.5703125" style="323" customWidth="1"/>
    <col min="10257" max="10496" width="11.42578125" style="323"/>
    <col min="10497" max="10497" width="12" style="323" customWidth="1"/>
    <col min="10498" max="10512" width="10.5703125" style="323" customWidth="1"/>
    <col min="10513" max="10752" width="11.42578125" style="323"/>
    <col min="10753" max="10753" width="12" style="323" customWidth="1"/>
    <col min="10754" max="10768" width="10.5703125" style="323" customWidth="1"/>
    <col min="10769" max="11008" width="11.42578125" style="323"/>
    <col min="11009" max="11009" width="12" style="323" customWidth="1"/>
    <col min="11010" max="11024" width="10.5703125" style="323" customWidth="1"/>
    <col min="11025" max="11264" width="11.42578125" style="323"/>
    <col min="11265" max="11265" width="12" style="323" customWidth="1"/>
    <col min="11266" max="11280" width="10.5703125" style="323" customWidth="1"/>
    <col min="11281" max="11520" width="11.42578125" style="323"/>
    <col min="11521" max="11521" width="12" style="323" customWidth="1"/>
    <col min="11522" max="11536" width="10.5703125" style="323" customWidth="1"/>
    <col min="11537" max="11776" width="11.42578125" style="323"/>
    <col min="11777" max="11777" width="12" style="323" customWidth="1"/>
    <col min="11778" max="11792" width="10.5703125" style="323" customWidth="1"/>
    <col min="11793" max="12032" width="11.42578125" style="323"/>
    <col min="12033" max="12033" width="12" style="323" customWidth="1"/>
    <col min="12034" max="12048" width="10.5703125" style="323" customWidth="1"/>
    <col min="12049" max="12288" width="11.42578125" style="323"/>
    <col min="12289" max="12289" width="12" style="323" customWidth="1"/>
    <col min="12290" max="12304" width="10.5703125" style="323" customWidth="1"/>
    <col min="12305" max="12544" width="11.42578125" style="323"/>
    <col min="12545" max="12545" width="12" style="323" customWidth="1"/>
    <col min="12546" max="12560" width="10.5703125" style="323" customWidth="1"/>
    <col min="12561" max="12800" width="11.42578125" style="323"/>
    <col min="12801" max="12801" width="12" style="323" customWidth="1"/>
    <col min="12802" max="12816" width="10.5703125" style="323" customWidth="1"/>
    <col min="12817" max="13056" width="11.42578125" style="323"/>
    <col min="13057" max="13057" width="12" style="323" customWidth="1"/>
    <col min="13058" max="13072" width="10.5703125" style="323" customWidth="1"/>
    <col min="13073" max="13312" width="11.42578125" style="323"/>
    <col min="13313" max="13313" width="12" style="323" customWidth="1"/>
    <col min="13314" max="13328" width="10.5703125" style="323" customWidth="1"/>
    <col min="13329" max="13568" width="11.42578125" style="323"/>
    <col min="13569" max="13569" width="12" style="323" customWidth="1"/>
    <col min="13570" max="13584" width="10.5703125" style="323" customWidth="1"/>
    <col min="13585" max="13824" width="11.42578125" style="323"/>
    <col min="13825" max="13825" width="12" style="323" customWidth="1"/>
    <col min="13826" max="13840" width="10.5703125" style="323" customWidth="1"/>
    <col min="13841" max="14080" width="11.42578125" style="323"/>
    <col min="14081" max="14081" width="12" style="323" customWidth="1"/>
    <col min="14082" max="14096" width="10.5703125" style="323" customWidth="1"/>
    <col min="14097" max="14336" width="11.42578125" style="323"/>
    <col min="14337" max="14337" width="12" style="323" customWidth="1"/>
    <col min="14338" max="14352" width="10.5703125" style="323" customWidth="1"/>
    <col min="14353" max="14592" width="11.42578125" style="323"/>
    <col min="14593" max="14593" width="12" style="323" customWidth="1"/>
    <col min="14594" max="14608" width="10.5703125" style="323" customWidth="1"/>
    <col min="14609" max="14848" width="11.42578125" style="323"/>
    <col min="14849" max="14849" width="12" style="323" customWidth="1"/>
    <col min="14850" max="14864" width="10.5703125" style="323" customWidth="1"/>
    <col min="14865" max="15104" width="11.42578125" style="323"/>
    <col min="15105" max="15105" width="12" style="323" customWidth="1"/>
    <col min="15106" max="15120" width="10.5703125" style="323" customWidth="1"/>
    <col min="15121" max="15360" width="11.42578125" style="323"/>
    <col min="15361" max="15361" width="12" style="323" customWidth="1"/>
    <col min="15362" max="15376" width="10.5703125" style="323" customWidth="1"/>
    <col min="15377" max="15616" width="11.42578125" style="323"/>
    <col min="15617" max="15617" width="12" style="323" customWidth="1"/>
    <col min="15618" max="15632" width="10.5703125" style="323" customWidth="1"/>
    <col min="15633" max="15872" width="11.42578125" style="323"/>
    <col min="15873" max="15873" width="12" style="323" customWidth="1"/>
    <col min="15874" max="15888" width="10.5703125" style="323" customWidth="1"/>
    <col min="15889" max="16128" width="11.42578125" style="323"/>
    <col min="16129" max="16129" width="12" style="323" customWidth="1"/>
    <col min="16130" max="16144" width="10.5703125" style="323" customWidth="1"/>
    <col min="16145" max="16384" width="11.42578125" style="323"/>
  </cols>
  <sheetData>
    <row r="1" spans="1:16" ht="20.25" customHeight="1">
      <c r="A1" s="1"/>
    </row>
    <row r="2" spans="1:16" ht="27.75">
      <c r="A2" s="6" t="s">
        <v>138</v>
      </c>
      <c r="B2" s="6"/>
      <c r="C2" s="6"/>
      <c r="D2" s="6"/>
      <c r="E2" s="324"/>
      <c r="F2" s="324"/>
      <c r="G2" s="324"/>
      <c r="H2" s="324"/>
      <c r="I2" s="324"/>
      <c r="J2" s="324"/>
      <c r="K2" s="324"/>
      <c r="L2" s="324"/>
      <c r="M2" s="324"/>
      <c r="N2" s="324"/>
      <c r="O2" s="324"/>
      <c r="P2" s="324"/>
    </row>
    <row r="3" spans="1:16" ht="16.5">
      <c r="A3" s="8">
        <v>45077</v>
      </c>
      <c r="B3" s="8"/>
      <c r="C3" s="8"/>
      <c r="D3" s="8"/>
      <c r="E3" s="324"/>
      <c r="F3" s="324"/>
      <c r="G3" s="324"/>
      <c r="H3" s="324"/>
      <c r="I3" s="324"/>
      <c r="J3" s="324"/>
      <c r="K3" s="324"/>
      <c r="L3" s="324"/>
      <c r="M3" s="324"/>
      <c r="N3" s="324"/>
      <c r="O3" s="324"/>
      <c r="P3" s="324"/>
    </row>
    <row r="4" spans="1:16" ht="3.75" customHeight="1" thickBot="1">
      <c r="E4" s="325"/>
      <c r="F4" s="325"/>
      <c r="G4" s="325"/>
      <c r="H4" s="325"/>
      <c r="I4" s="325"/>
      <c r="J4" s="325"/>
      <c r="K4" s="325"/>
      <c r="L4" s="325"/>
      <c r="M4" s="325"/>
      <c r="N4" s="325"/>
      <c r="O4" s="325"/>
      <c r="P4" s="325"/>
    </row>
    <row r="5" spans="1:16" s="66" customFormat="1">
      <c r="A5" s="1914" t="s">
        <v>30</v>
      </c>
      <c r="B5" s="65" t="s">
        <v>17</v>
      </c>
      <c r="C5" s="65"/>
      <c r="D5" s="65"/>
      <c r="E5" s="65" t="s">
        <v>20</v>
      </c>
      <c r="F5" s="65"/>
      <c r="G5" s="65"/>
      <c r="H5" s="65" t="s">
        <v>21</v>
      </c>
      <c r="I5" s="65"/>
      <c r="J5" s="65"/>
      <c r="K5" s="65" t="s">
        <v>22</v>
      </c>
      <c r="L5" s="65"/>
      <c r="M5" s="65"/>
      <c r="N5" s="65" t="s">
        <v>23</v>
      </c>
      <c r="O5" s="326"/>
      <c r="P5" s="327"/>
    </row>
    <row r="6" spans="1:16" s="66" customFormat="1">
      <c r="A6" s="1915"/>
      <c r="B6" s="67" t="s">
        <v>131</v>
      </c>
      <c r="C6" s="67" t="s">
        <v>130</v>
      </c>
      <c r="D6" s="328" t="s">
        <v>136</v>
      </c>
      <c r="E6" s="67" t="s">
        <v>131</v>
      </c>
      <c r="F6" s="67" t="s">
        <v>130</v>
      </c>
      <c r="G6" s="328" t="s">
        <v>136</v>
      </c>
      <c r="H6" s="67" t="s">
        <v>131</v>
      </c>
      <c r="I6" s="67" t="s">
        <v>130</v>
      </c>
      <c r="J6" s="328" t="s">
        <v>136</v>
      </c>
      <c r="K6" s="67" t="s">
        <v>131</v>
      </c>
      <c r="L6" s="67" t="s">
        <v>130</v>
      </c>
      <c r="M6" s="328" t="s">
        <v>136</v>
      </c>
      <c r="N6" s="67" t="s">
        <v>131</v>
      </c>
      <c r="O6" s="329" t="s">
        <v>130</v>
      </c>
      <c r="P6" s="330" t="s">
        <v>136</v>
      </c>
    </row>
    <row r="7" spans="1:16" s="66" customFormat="1">
      <c r="A7" s="53" t="s">
        <v>33</v>
      </c>
      <c r="B7" s="331">
        <v>1</v>
      </c>
      <c r="C7" s="331">
        <v>-3</v>
      </c>
      <c r="D7" s="332">
        <v>-2</v>
      </c>
      <c r="E7" s="333">
        <v>6</v>
      </c>
      <c r="F7" s="333">
        <v>-1</v>
      </c>
      <c r="G7" s="334">
        <v>5</v>
      </c>
      <c r="H7" s="335">
        <v>1</v>
      </c>
      <c r="I7" s="335">
        <v>-3</v>
      </c>
      <c r="J7" s="334">
        <v>-2</v>
      </c>
      <c r="K7" s="333">
        <v>0</v>
      </c>
      <c r="L7" s="333">
        <v>-1</v>
      </c>
      <c r="M7" s="334">
        <v>-1</v>
      </c>
      <c r="N7" s="333">
        <v>8</v>
      </c>
      <c r="O7" s="333">
        <v>-8</v>
      </c>
      <c r="P7" s="334">
        <v>0</v>
      </c>
    </row>
    <row r="8" spans="1:16" s="66" customFormat="1">
      <c r="A8" s="53" t="s">
        <v>34</v>
      </c>
      <c r="B8" s="336">
        <v>7</v>
      </c>
      <c r="C8" s="336">
        <v>-27</v>
      </c>
      <c r="D8" s="337">
        <v>-20</v>
      </c>
      <c r="E8" s="333">
        <v>59</v>
      </c>
      <c r="F8" s="333">
        <v>-9</v>
      </c>
      <c r="G8" s="334">
        <v>50</v>
      </c>
      <c r="H8" s="335">
        <v>10</v>
      </c>
      <c r="I8" s="335">
        <v>-23</v>
      </c>
      <c r="J8" s="334">
        <v>-13</v>
      </c>
      <c r="K8" s="333">
        <v>4</v>
      </c>
      <c r="L8" s="333">
        <v>-21</v>
      </c>
      <c r="M8" s="334">
        <v>-17</v>
      </c>
      <c r="N8" s="333">
        <v>80</v>
      </c>
      <c r="O8" s="333">
        <v>-80</v>
      </c>
      <c r="P8" s="334">
        <v>0</v>
      </c>
    </row>
    <row r="9" spans="1:16" s="66" customFormat="1">
      <c r="A9" s="53" t="s">
        <v>35</v>
      </c>
      <c r="B9" s="336">
        <v>3</v>
      </c>
      <c r="C9" s="336">
        <v>-1</v>
      </c>
      <c r="D9" s="337">
        <v>2</v>
      </c>
      <c r="E9" s="333">
        <v>1</v>
      </c>
      <c r="F9" s="333">
        <v>-1</v>
      </c>
      <c r="G9" s="334">
        <v>0</v>
      </c>
      <c r="H9" s="335">
        <v>1</v>
      </c>
      <c r="I9" s="335">
        <v>-2</v>
      </c>
      <c r="J9" s="334">
        <v>-1</v>
      </c>
      <c r="K9" s="333">
        <v>1</v>
      </c>
      <c r="L9" s="333">
        <v>-2</v>
      </c>
      <c r="M9" s="334">
        <v>-1</v>
      </c>
      <c r="N9" s="333">
        <v>6</v>
      </c>
      <c r="O9" s="333">
        <v>-6</v>
      </c>
      <c r="P9" s="334">
        <v>0</v>
      </c>
    </row>
    <row r="10" spans="1:16" s="66" customFormat="1">
      <c r="A10" s="53" t="s">
        <v>36</v>
      </c>
      <c r="B10" s="338">
        <v>72</v>
      </c>
      <c r="C10" s="338">
        <v>-28</v>
      </c>
      <c r="D10" s="337">
        <v>44</v>
      </c>
      <c r="E10" s="339">
        <v>48</v>
      </c>
      <c r="F10" s="339">
        <v>-45</v>
      </c>
      <c r="G10" s="334">
        <v>3</v>
      </c>
      <c r="H10" s="335">
        <v>38</v>
      </c>
      <c r="I10" s="335">
        <v>-79</v>
      </c>
      <c r="J10" s="334">
        <v>-41</v>
      </c>
      <c r="K10" s="339">
        <v>42</v>
      </c>
      <c r="L10" s="339">
        <v>-48</v>
      </c>
      <c r="M10" s="334">
        <v>-6</v>
      </c>
      <c r="N10" s="339">
        <v>200</v>
      </c>
      <c r="O10" s="339">
        <v>-200</v>
      </c>
      <c r="P10" s="334">
        <v>0</v>
      </c>
    </row>
    <row r="11" spans="1:16" s="66" customFormat="1">
      <c r="A11" s="53" t="s">
        <v>37</v>
      </c>
      <c r="B11" s="336">
        <v>2</v>
      </c>
      <c r="C11" s="336">
        <v>-2</v>
      </c>
      <c r="D11" s="337">
        <v>0</v>
      </c>
      <c r="E11" s="333">
        <v>8</v>
      </c>
      <c r="F11" s="333">
        <v>-1</v>
      </c>
      <c r="G11" s="334">
        <v>7</v>
      </c>
      <c r="H11" s="335">
        <v>0</v>
      </c>
      <c r="I11" s="335">
        <v>-5</v>
      </c>
      <c r="J11" s="334">
        <v>-5</v>
      </c>
      <c r="K11" s="340">
        <v>0</v>
      </c>
      <c r="L11" s="333">
        <v>-2</v>
      </c>
      <c r="M11" s="334">
        <v>-2</v>
      </c>
      <c r="N11" s="340">
        <v>10</v>
      </c>
      <c r="O11" s="333">
        <v>-10</v>
      </c>
      <c r="P11" s="334">
        <v>0</v>
      </c>
    </row>
    <row r="12" spans="1:16" s="66" customFormat="1">
      <c r="A12" s="53" t="s">
        <v>38</v>
      </c>
      <c r="B12" s="336">
        <v>19</v>
      </c>
      <c r="C12" s="336">
        <v>-13</v>
      </c>
      <c r="D12" s="337">
        <v>6</v>
      </c>
      <c r="E12" s="333">
        <v>27</v>
      </c>
      <c r="F12" s="333">
        <v>-13</v>
      </c>
      <c r="G12" s="334">
        <v>14</v>
      </c>
      <c r="H12" s="335">
        <v>15</v>
      </c>
      <c r="I12" s="335">
        <v>-27</v>
      </c>
      <c r="J12" s="334">
        <v>-12</v>
      </c>
      <c r="K12" s="333">
        <v>13</v>
      </c>
      <c r="L12" s="333">
        <v>-21</v>
      </c>
      <c r="M12" s="334">
        <v>-8</v>
      </c>
      <c r="N12" s="333">
        <v>74</v>
      </c>
      <c r="O12" s="333">
        <v>-74</v>
      </c>
      <c r="P12" s="334">
        <v>0</v>
      </c>
    </row>
    <row r="13" spans="1:16" s="66" customFormat="1">
      <c r="A13" s="53" t="s">
        <v>39</v>
      </c>
      <c r="B13" s="336">
        <v>59</v>
      </c>
      <c r="C13" s="336">
        <v>-38</v>
      </c>
      <c r="D13" s="337">
        <v>21</v>
      </c>
      <c r="E13" s="333">
        <v>54</v>
      </c>
      <c r="F13" s="333">
        <v>-58</v>
      </c>
      <c r="G13" s="334">
        <v>-4</v>
      </c>
      <c r="H13" s="335">
        <v>70</v>
      </c>
      <c r="I13" s="335">
        <v>-68</v>
      </c>
      <c r="J13" s="334">
        <v>2</v>
      </c>
      <c r="K13" s="333">
        <v>32</v>
      </c>
      <c r="L13" s="333">
        <v>-51</v>
      </c>
      <c r="M13" s="334">
        <v>-19</v>
      </c>
      <c r="N13" s="333">
        <v>215</v>
      </c>
      <c r="O13" s="333">
        <v>-215</v>
      </c>
      <c r="P13" s="334">
        <v>0</v>
      </c>
    </row>
    <row r="14" spans="1:16" s="66" customFormat="1">
      <c r="A14" s="53" t="s">
        <v>40</v>
      </c>
      <c r="B14" s="336">
        <v>36</v>
      </c>
      <c r="C14" s="336">
        <v>-11</v>
      </c>
      <c r="D14" s="337">
        <v>25</v>
      </c>
      <c r="E14" s="333">
        <v>26</v>
      </c>
      <c r="F14" s="333">
        <v>-20</v>
      </c>
      <c r="G14" s="334">
        <v>6</v>
      </c>
      <c r="H14" s="335">
        <v>7</v>
      </c>
      <c r="I14" s="335">
        <v>-33</v>
      </c>
      <c r="J14" s="334">
        <v>-26</v>
      </c>
      <c r="K14" s="333">
        <v>7</v>
      </c>
      <c r="L14" s="333">
        <v>-12</v>
      </c>
      <c r="M14" s="334">
        <v>-5</v>
      </c>
      <c r="N14" s="333">
        <v>76</v>
      </c>
      <c r="O14" s="333">
        <v>-76</v>
      </c>
      <c r="P14" s="334">
        <v>0</v>
      </c>
    </row>
    <row r="15" spans="1:16" s="66" customFormat="1">
      <c r="A15" s="53" t="s">
        <v>41</v>
      </c>
      <c r="B15" s="336">
        <v>4</v>
      </c>
      <c r="C15" s="336">
        <v>-7</v>
      </c>
      <c r="D15" s="337">
        <v>-3</v>
      </c>
      <c r="E15" s="333">
        <v>8</v>
      </c>
      <c r="F15" s="333">
        <v>-3</v>
      </c>
      <c r="G15" s="334">
        <v>5</v>
      </c>
      <c r="H15" s="333">
        <v>1</v>
      </c>
      <c r="I15" s="333">
        <v>-1</v>
      </c>
      <c r="J15" s="334">
        <v>0</v>
      </c>
      <c r="K15" s="333">
        <v>0</v>
      </c>
      <c r="L15" s="333">
        <v>-2</v>
      </c>
      <c r="M15" s="334">
        <v>-2</v>
      </c>
      <c r="N15" s="333">
        <v>13</v>
      </c>
      <c r="O15" s="333">
        <v>-13</v>
      </c>
      <c r="P15" s="334">
        <v>0</v>
      </c>
    </row>
    <row r="16" spans="1:16" s="66" customFormat="1">
      <c r="A16" s="53" t="s">
        <v>42</v>
      </c>
      <c r="B16" s="336">
        <v>6</v>
      </c>
      <c r="C16" s="336">
        <v>-2</v>
      </c>
      <c r="D16" s="337">
        <v>4</v>
      </c>
      <c r="E16" s="333">
        <v>11</v>
      </c>
      <c r="F16" s="333">
        <v>-4</v>
      </c>
      <c r="G16" s="334">
        <v>7</v>
      </c>
      <c r="H16" s="335">
        <v>2</v>
      </c>
      <c r="I16" s="335">
        <v>-9</v>
      </c>
      <c r="J16" s="334">
        <v>-7</v>
      </c>
      <c r="K16" s="333">
        <v>1</v>
      </c>
      <c r="L16" s="333">
        <v>-5</v>
      </c>
      <c r="M16" s="334">
        <v>-4</v>
      </c>
      <c r="N16" s="333">
        <v>20</v>
      </c>
      <c r="O16" s="333">
        <v>-20</v>
      </c>
      <c r="P16" s="334">
        <v>0</v>
      </c>
    </row>
    <row r="17" spans="1:16" s="66" customFormat="1">
      <c r="A17" s="53" t="s">
        <v>43</v>
      </c>
      <c r="B17" s="336">
        <v>17</v>
      </c>
      <c r="C17" s="336">
        <v>-17</v>
      </c>
      <c r="D17" s="337">
        <v>0</v>
      </c>
      <c r="E17" s="333">
        <v>28</v>
      </c>
      <c r="F17" s="333">
        <v>-17</v>
      </c>
      <c r="G17" s="334">
        <v>11</v>
      </c>
      <c r="H17" s="335">
        <v>12</v>
      </c>
      <c r="I17" s="335">
        <v>-16</v>
      </c>
      <c r="J17" s="334">
        <v>-4</v>
      </c>
      <c r="K17" s="333">
        <v>2</v>
      </c>
      <c r="L17" s="333">
        <v>-9</v>
      </c>
      <c r="M17" s="334">
        <v>-7</v>
      </c>
      <c r="N17" s="333">
        <v>59</v>
      </c>
      <c r="O17" s="333">
        <v>-59</v>
      </c>
      <c r="P17" s="334">
        <v>0</v>
      </c>
    </row>
    <row r="18" spans="1:16" s="66" customFormat="1">
      <c r="A18" s="53" t="s">
        <v>44</v>
      </c>
      <c r="B18" s="336">
        <v>26</v>
      </c>
      <c r="C18" s="336">
        <v>-12</v>
      </c>
      <c r="D18" s="337">
        <v>14</v>
      </c>
      <c r="E18" s="333">
        <v>22</v>
      </c>
      <c r="F18" s="333">
        <v>-18</v>
      </c>
      <c r="G18" s="334">
        <v>4</v>
      </c>
      <c r="H18" s="335">
        <v>18</v>
      </c>
      <c r="I18" s="335">
        <v>-26</v>
      </c>
      <c r="J18" s="334">
        <v>-8</v>
      </c>
      <c r="K18" s="333">
        <v>14</v>
      </c>
      <c r="L18" s="333">
        <v>-24</v>
      </c>
      <c r="M18" s="334">
        <v>-10</v>
      </c>
      <c r="N18" s="333">
        <v>80</v>
      </c>
      <c r="O18" s="333">
        <v>-80</v>
      </c>
      <c r="P18" s="334">
        <v>0</v>
      </c>
    </row>
    <row r="19" spans="1:16" s="66" customFormat="1">
      <c r="A19" s="53" t="s">
        <v>45</v>
      </c>
      <c r="B19" s="336">
        <v>48</v>
      </c>
      <c r="C19" s="336">
        <v>-38</v>
      </c>
      <c r="D19" s="337">
        <v>10</v>
      </c>
      <c r="E19" s="333">
        <v>123</v>
      </c>
      <c r="F19" s="333">
        <v>-36</v>
      </c>
      <c r="G19" s="334">
        <v>87</v>
      </c>
      <c r="H19" s="335">
        <v>26</v>
      </c>
      <c r="I19" s="335">
        <v>-92</v>
      </c>
      <c r="J19" s="334">
        <v>-66</v>
      </c>
      <c r="K19" s="333">
        <v>20</v>
      </c>
      <c r="L19" s="333">
        <v>-51</v>
      </c>
      <c r="M19" s="334">
        <v>-31</v>
      </c>
      <c r="N19" s="333">
        <v>217</v>
      </c>
      <c r="O19" s="333">
        <v>-217</v>
      </c>
      <c r="P19" s="334">
        <v>0</v>
      </c>
    </row>
    <row r="20" spans="1:16" s="66" customFormat="1" ht="14.25" customHeight="1">
      <c r="A20" s="53" t="s">
        <v>46</v>
      </c>
      <c r="B20" s="336">
        <v>29</v>
      </c>
      <c r="C20" s="336">
        <v>-16</v>
      </c>
      <c r="D20" s="337">
        <v>13</v>
      </c>
      <c r="E20" s="333">
        <v>51</v>
      </c>
      <c r="F20" s="333">
        <v>-22</v>
      </c>
      <c r="G20" s="334">
        <v>29</v>
      </c>
      <c r="H20" s="335">
        <v>20</v>
      </c>
      <c r="I20" s="335">
        <v>-57</v>
      </c>
      <c r="J20" s="334">
        <v>-37</v>
      </c>
      <c r="K20" s="333">
        <v>7</v>
      </c>
      <c r="L20" s="333">
        <v>-12</v>
      </c>
      <c r="M20" s="334">
        <v>-5</v>
      </c>
      <c r="N20" s="333">
        <v>107</v>
      </c>
      <c r="O20" s="333">
        <v>-107</v>
      </c>
      <c r="P20" s="334">
        <v>0</v>
      </c>
    </row>
    <row r="21" spans="1:16" s="66" customFormat="1">
      <c r="A21" s="53" t="s">
        <v>47</v>
      </c>
      <c r="B21" s="336">
        <v>869</v>
      </c>
      <c r="C21" s="336">
        <v>-527</v>
      </c>
      <c r="D21" s="337">
        <v>342</v>
      </c>
      <c r="E21" s="333">
        <v>604</v>
      </c>
      <c r="F21" s="333">
        <v>-598</v>
      </c>
      <c r="G21" s="334">
        <v>6</v>
      </c>
      <c r="H21" s="335">
        <v>819</v>
      </c>
      <c r="I21" s="335">
        <v>-872</v>
      </c>
      <c r="J21" s="334">
        <v>-53</v>
      </c>
      <c r="K21" s="333">
        <v>397</v>
      </c>
      <c r="L21" s="333">
        <v>-692</v>
      </c>
      <c r="M21" s="334">
        <v>-295</v>
      </c>
      <c r="N21" s="333">
        <v>2689</v>
      </c>
      <c r="O21" s="333">
        <v>-2689</v>
      </c>
      <c r="P21" s="334">
        <v>0</v>
      </c>
    </row>
    <row r="22" spans="1:16" s="66" customFormat="1">
      <c r="A22" s="53" t="s">
        <v>48</v>
      </c>
      <c r="B22" s="336">
        <v>5</v>
      </c>
      <c r="C22" s="336">
        <v>-13</v>
      </c>
      <c r="D22" s="337">
        <v>-8</v>
      </c>
      <c r="E22" s="333">
        <v>63</v>
      </c>
      <c r="F22" s="333">
        <v>-9</v>
      </c>
      <c r="G22" s="334">
        <v>54</v>
      </c>
      <c r="H22" s="335">
        <v>5</v>
      </c>
      <c r="I22" s="335">
        <v>-48</v>
      </c>
      <c r="J22" s="334">
        <v>-43</v>
      </c>
      <c r="K22" s="333">
        <v>8</v>
      </c>
      <c r="L22" s="333">
        <v>-11</v>
      </c>
      <c r="M22" s="334">
        <v>-3</v>
      </c>
      <c r="N22" s="333">
        <v>81</v>
      </c>
      <c r="O22" s="333">
        <v>-81</v>
      </c>
      <c r="P22" s="334">
        <v>0</v>
      </c>
    </row>
    <row r="23" spans="1:16" s="66" customFormat="1" ht="12" customHeight="1">
      <c r="A23" s="53" t="s">
        <v>49</v>
      </c>
      <c r="B23" s="336">
        <v>2</v>
      </c>
      <c r="C23" s="336">
        <v>0</v>
      </c>
      <c r="D23" s="337">
        <v>2</v>
      </c>
      <c r="E23" s="333">
        <v>0</v>
      </c>
      <c r="F23" s="333">
        <v>0</v>
      </c>
      <c r="G23" s="334">
        <v>0</v>
      </c>
      <c r="H23" s="335">
        <v>0</v>
      </c>
      <c r="I23" s="335">
        <v>-3</v>
      </c>
      <c r="J23" s="334">
        <v>-3</v>
      </c>
      <c r="K23" s="333">
        <v>1</v>
      </c>
      <c r="L23" s="333">
        <v>0</v>
      </c>
      <c r="M23" s="334">
        <v>1</v>
      </c>
      <c r="N23" s="333">
        <v>3</v>
      </c>
      <c r="O23" s="333">
        <v>-3</v>
      </c>
      <c r="P23" s="334">
        <v>0</v>
      </c>
    </row>
    <row r="24" spans="1:16" s="66" customFormat="1">
      <c r="A24" s="53" t="s">
        <v>50</v>
      </c>
      <c r="B24" s="336">
        <v>5</v>
      </c>
      <c r="C24" s="336">
        <v>-2</v>
      </c>
      <c r="D24" s="337">
        <v>3</v>
      </c>
      <c r="E24" s="340">
        <v>4</v>
      </c>
      <c r="F24" s="333">
        <v>-1</v>
      </c>
      <c r="G24" s="334">
        <v>3</v>
      </c>
      <c r="H24" s="335">
        <v>2</v>
      </c>
      <c r="I24" s="335">
        <v>-9</v>
      </c>
      <c r="J24" s="334">
        <v>-7</v>
      </c>
      <c r="K24" s="333">
        <v>2</v>
      </c>
      <c r="L24" s="333">
        <v>-1</v>
      </c>
      <c r="M24" s="334">
        <v>1</v>
      </c>
      <c r="N24" s="333">
        <v>13</v>
      </c>
      <c r="O24" s="333">
        <v>-13</v>
      </c>
      <c r="P24" s="334">
        <v>0</v>
      </c>
    </row>
    <row r="25" spans="1:16" s="66" customFormat="1">
      <c r="A25" s="53" t="s">
        <v>51</v>
      </c>
      <c r="B25" s="336">
        <v>5</v>
      </c>
      <c r="C25" s="336">
        <v>-4</v>
      </c>
      <c r="D25" s="337">
        <v>1</v>
      </c>
      <c r="E25" s="333">
        <v>7</v>
      </c>
      <c r="F25" s="333">
        <v>-5</v>
      </c>
      <c r="G25" s="334">
        <v>2</v>
      </c>
      <c r="H25" s="335">
        <v>0</v>
      </c>
      <c r="I25" s="335">
        <v>-1</v>
      </c>
      <c r="J25" s="334">
        <v>-1</v>
      </c>
      <c r="K25" s="333">
        <v>2</v>
      </c>
      <c r="L25" s="333">
        <v>-4</v>
      </c>
      <c r="M25" s="334">
        <v>-2</v>
      </c>
      <c r="N25" s="333">
        <v>14</v>
      </c>
      <c r="O25" s="333">
        <v>-14</v>
      </c>
      <c r="P25" s="334">
        <v>0</v>
      </c>
    </row>
    <row r="26" spans="1:16" s="66" customFormat="1">
      <c r="A26" s="53" t="s">
        <v>52</v>
      </c>
      <c r="B26" s="336">
        <v>40</v>
      </c>
      <c r="C26" s="336">
        <v>-80</v>
      </c>
      <c r="D26" s="337">
        <v>-40</v>
      </c>
      <c r="E26" s="340">
        <v>117</v>
      </c>
      <c r="F26" s="333">
        <v>-35</v>
      </c>
      <c r="G26" s="334">
        <v>82</v>
      </c>
      <c r="H26" s="335">
        <v>26</v>
      </c>
      <c r="I26" s="335">
        <v>-68</v>
      </c>
      <c r="J26" s="334">
        <v>-42</v>
      </c>
      <c r="K26" s="333">
        <v>21</v>
      </c>
      <c r="L26" s="333">
        <v>-21</v>
      </c>
      <c r="M26" s="334">
        <v>0</v>
      </c>
      <c r="N26" s="333">
        <v>204</v>
      </c>
      <c r="O26" s="333">
        <v>-204</v>
      </c>
      <c r="P26" s="334">
        <v>0</v>
      </c>
    </row>
    <row r="27" spans="1:16" s="66" customFormat="1">
      <c r="A27" s="53" t="s">
        <v>53</v>
      </c>
      <c r="B27" s="336">
        <v>8</v>
      </c>
      <c r="C27" s="336">
        <v>-7</v>
      </c>
      <c r="D27" s="337">
        <v>1</v>
      </c>
      <c r="E27" s="340">
        <v>22</v>
      </c>
      <c r="F27" s="333">
        <v>-5</v>
      </c>
      <c r="G27" s="334">
        <v>17</v>
      </c>
      <c r="H27" s="335">
        <v>5</v>
      </c>
      <c r="I27" s="335">
        <v>-15</v>
      </c>
      <c r="J27" s="334">
        <v>-10</v>
      </c>
      <c r="K27" s="333">
        <v>1</v>
      </c>
      <c r="L27" s="333">
        <v>-9</v>
      </c>
      <c r="M27" s="334">
        <v>-8</v>
      </c>
      <c r="N27" s="333">
        <v>36</v>
      </c>
      <c r="O27" s="333">
        <v>-36</v>
      </c>
      <c r="P27" s="334">
        <v>0</v>
      </c>
    </row>
    <row r="28" spans="1:16" s="66" customFormat="1">
      <c r="A28" s="53" t="s">
        <v>54</v>
      </c>
      <c r="B28" s="336">
        <v>4</v>
      </c>
      <c r="C28" s="336">
        <v>-5</v>
      </c>
      <c r="D28" s="337">
        <v>-1</v>
      </c>
      <c r="E28" s="340">
        <v>81</v>
      </c>
      <c r="F28" s="333">
        <v>-11</v>
      </c>
      <c r="G28" s="334">
        <v>70</v>
      </c>
      <c r="H28" s="335">
        <v>3</v>
      </c>
      <c r="I28" s="335">
        <v>-80</v>
      </c>
      <c r="J28" s="334">
        <v>-77</v>
      </c>
      <c r="K28" s="333">
        <v>14</v>
      </c>
      <c r="L28" s="333">
        <v>-6</v>
      </c>
      <c r="M28" s="334">
        <v>8</v>
      </c>
      <c r="N28" s="333">
        <v>102</v>
      </c>
      <c r="O28" s="333">
        <v>-102</v>
      </c>
      <c r="P28" s="334">
        <v>0</v>
      </c>
    </row>
    <row r="29" spans="1:16" s="66" customFormat="1">
      <c r="A29" s="53" t="s">
        <v>55</v>
      </c>
      <c r="B29" s="336">
        <v>8</v>
      </c>
      <c r="C29" s="336">
        <v>-2</v>
      </c>
      <c r="D29" s="337">
        <v>6</v>
      </c>
      <c r="E29" s="340">
        <v>20</v>
      </c>
      <c r="F29" s="333">
        <v>-7</v>
      </c>
      <c r="G29" s="334">
        <v>13</v>
      </c>
      <c r="H29" s="335">
        <v>1</v>
      </c>
      <c r="I29" s="335">
        <v>-16</v>
      </c>
      <c r="J29" s="334">
        <v>-15</v>
      </c>
      <c r="K29" s="333">
        <v>5</v>
      </c>
      <c r="L29" s="333">
        <v>-9</v>
      </c>
      <c r="M29" s="334">
        <v>-4</v>
      </c>
      <c r="N29" s="333">
        <v>34</v>
      </c>
      <c r="O29" s="333">
        <v>-34</v>
      </c>
      <c r="P29" s="334">
        <v>0</v>
      </c>
    </row>
    <row r="30" spans="1:16" s="66" customFormat="1">
      <c r="A30" s="53" t="s">
        <v>56</v>
      </c>
      <c r="B30" s="336">
        <v>9</v>
      </c>
      <c r="C30" s="336">
        <v>-1</v>
      </c>
      <c r="D30" s="337">
        <v>8</v>
      </c>
      <c r="E30" s="340">
        <v>1</v>
      </c>
      <c r="F30" s="333">
        <v>-3</v>
      </c>
      <c r="G30" s="334">
        <v>-2</v>
      </c>
      <c r="H30" s="335">
        <v>3</v>
      </c>
      <c r="I30" s="333">
        <v>-8</v>
      </c>
      <c r="J30" s="334">
        <v>-5</v>
      </c>
      <c r="K30" s="333">
        <v>1</v>
      </c>
      <c r="L30" s="333">
        <v>-2</v>
      </c>
      <c r="M30" s="334">
        <v>-1</v>
      </c>
      <c r="N30" s="333">
        <v>14</v>
      </c>
      <c r="O30" s="333">
        <v>-14</v>
      </c>
      <c r="P30" s="334">
        <v>0</v>
      </c>
    </row>
    <row r="31" spans="1:16" s="66" customFormat="1">
      <c r="A31" s="53" t="s">
        <v>57</v>
      </c>
      <c r="B31" s="336">
        <v>7</v>
      </c>
      <c r="C31" s="336">
        <v>-6</v>
      </c>
      <c r="D31" s="337">
        <v>1</v>
      </c>
      <c r="E31" s="340">
        <v>12</v>
      </c>
      <c r="F31" s="333">
        <v>-4</v>
      </c>
      <c r="G31" s="334">
        <v>8</v>
      </c>
      <c r="H31" s="335">
        <v>1</v>
      </c>
      <c r="I31" s="333">
        <v>-7</v>
      </c>
      <c r="J31" s="334">
        <v>-6</v>
      </c>
      <c r="K31" s="333">
        <v>2</v>
      </c>
      <c r="L31" s="333">
        <v>-5</v>
      </c>
      <c r="M31" s="334">
        <v>-3</v>
      </c>
      <c r="N31" s="333">
        <v>22</v>
      </c>
      <c r="O31" s="333">
        <v>-22</v>
      </c>
      <c r="P31" s="334">
        <v>0</v>
      </c>
    </row>
    <row r="32" spans="1:16" s="66" customFormat="1">
      <c r="A32" s="53" t="s">
        <v>58</v>
      </c>
      <c r="B32" s="333">
        <v>0</v>
      </c>
      <c r="C32" s="333">
        <v>0</v>
      </c>
      <c r="D32" s="334">
        <v>0</v>
      </c>
      <c r="E32" s="333">
        <v>0</v>
      </c>
      <c r="F32" s="333">
        <v>0</v>
      </c>
      <c r="G32" s="334">
        <v>0</v>
      </c>
      <c r="H32" s="333">
        <v>0</v>
      </c>
      <c r="I32" s="333">
        <v>0</v>
      </c>
      <c r="J32" s="334">
        <v>0</v>
      </c>
      <c r="K32" s="333">
        <v>0</v>
      </c>
      <c r="L32" s="333">
        <v>0</v>
      </c>
      <c r="M32" s="334">
        <v>0</v>
      </c>
      <c r="N32" s="333">
        <v>0</v>
      </c>
      <c r="O32" s="333">
        <v>0</v>
      </c>
      <c r="P32" s="334">
        <v>0</v>
      </c>
    </row>
    <row r="33" spans="1:16" s="66" customFormat="1" ht="17.25" customHeight="1">
      <c r="A33" s="341" t="s">
        <v>139</v>
      </c>
      <c r="B33" s="342">
        <v>1</v>
      </c>
      <c r="C33" s="342">
        <v>0</v>
      </c>
      <c r="D33" s="343">
        <v>1</v>
      </c>
      <c r="E33" s="342">
        <v>1</v>
      </c>
      <c r="F33" s="342">
        <v>-1</v>
      </c>
      <c r="G33" s="343">
        <v>0</v>
      </c>
      <c r="H33" s="342">
        <v>0</v>
      </c>
      <c r="I33" s="342">
        <v>-2</v>
      </c>
      <c r="J33" s="343">
        <v>-2</v>
      </c>
      <c r="K33" s="342">
        <v>1</v>
      </c>
      <c r="L33" s="342">
        <v>0</v>
      </c>
      <c r="M33" s="343">
        <v>1</v>
      </c>
      <c r="N33" s="342">
        <v>3</v>
      </c>
      <c r="O33" s="342">
        <v>-3</v>
      </c>
      <c r="P33" s="343">
        <v>0</v>
      </c>
    </row>
    <row r="34" spans="1:16" s="66" customFormat="1" ht="13.5" thickBot="1">
      <c r="A34" s="344" t="s">
        <v>31</v>
      </c>
      <c r="B34" s="345">
        <v>1292</v>
      </c>
      <c r="C34" s="345">
        <v>-862</v>
      </c>
      <c r="D34" s="345">
        <v>430</v>
      </c>
      <c r="E34" s="345">
        <v>1404</v>
      </c>
      <c r="F34" s="345">
        <v>-927</v>
      </c>
      <c r="G34" s="345">
        <v>477</v>
      </c>
      <c r="H34" s="345">
        <v>1086</v>
      </c>
      <c r="I34" s="345">
        <v>-1570</v>
      </c>
      <c r="J34" s="345">
        <v>-484</v>
      </c>
      <c r="K34" s="345">
        <v>598</v>
      </c>
      <c r="L34" s="345">
        <v>-1021</v>
      </c>
      <c r="M34" s="345">
        <v>-423</v>
      </c>
      <c r="N34" s="345">
        <v>4380</v>
      </c>
      <c r="O34" s="345">
        <v>-4380</v>
      </c>
      <c r="P34" s="345">
        <v>0</v>
      </c>
    </row>
  </sheetData>
  <mergeCells count="1">
    <mergeCell ref="A5:A6"/>
  </mergeCells>
  <printOptions horizontalCentered="1" verticalCentered="1"/>
  <pageMargins left="0.78740157480314965" right="0.78740157480314965" top="0.78740157480314965" bottom="0.78740157480314965" header="0" footer="0"/>
  <pageSetup scale="44"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00"/>
  <sheetViews>
    <sheetView zoomScale="80" zoomScaleNormal="80" workbookViewId="0"/>
  </sheetViews>
  <sheetFormatPr baseColWidth="10" defaultColWidth="11.42578125" defaultRowHeight="12.75"/>
  <cols>
    <col min="1" max="1" width="2.5703125" style="63" customWidth="1"/>
    <col min="2" max="2" width="18.7109375" style="63" customWidth="1"/>
    <col min="3" max="15" width="12" style="63" customWidth="1"/>
    <col min="16" max="256" width="11.42578125" style="63"/>
    <col min="257" max="257" width="2.5703125" style="63" customWidth="1"/>
    <col min="258" max="258" width="18.7109375" style="63" customWidth="1"/>
    <col min="259" max="271" width="12" style="63" customWidth="1"/>
    <col min="272" max="512" width="11.42578125" style="63"/>
    <col min="513" max="513" width="2.5703125" style="63" customWidth="1"/>
    <col min="514" max="514" width="18.7109375" style="63" customWidth="1"/>
    <col min="515" max="527" width="12" style="63" customWidth="1"/>
    <col min="528" max="768" width="11.42578125" style="63"/>
    <col min="769" max="769" width="2.5703125" style="63" customWidth="1"/>
    <col min="770" max="770" width="18.7109375" style="63" customWidth="1"/>
    <col min="771" max="783" width="12" style="63" customWidth="1"/>
    <col min="784" max="1024" width="11.42578125" style="63"/>
    <col min="1025" max="1025" width="2.5703125" style="63" customWidth="1"/>
    <col min="1026" max="1026" width="18.7109375" style="63" customWidth="1"/>
    <col min="1027" max="1039" width="12" style="63" customWidth="1"/>
    <col min="1040" max="1280" width="11.42578125" style="63"/>
    <col min="1281" max="1281" width="2.5703125" style="63" customWidth="1"/>
    <col min="1282" max="1282" width="18.7109375" style="63" customWidth="1"/>
    <col min="1283" max="1295" width="12" style="63" customWidth="1"/>
    <col min="1296" max="1536" width="11.42578125" style="63"/>
    <col min="1537" max="1537" width="2.5703125" style="63" customWidth="1"/>
    <col min="1538" max="1538" width="18.7109375" style="63" customWidth="1"/>
    <col min="1539" max="1551" width="12" style="63" customWidth="1"/>
    <col min="1552" max="1792" width="11.42578125" style="63"/>
    <col min="1793" max="1793" width="2.5703125" style="63" customWidth="1"/>
    <col min="1794" max="1794" width="18.7109375" style="63" customWidth="1"/>
    <col min="1795" max="1807" width="12" style="63" customWidth="1"/>
    <col min="1808" max="2048" width="11.42578125" style="63"/>
    <col min="2049" max="2049" width="2.5703125" style="63" customWidth="1"/>
    <col min="2050" max="2050" width="18.7109375" style="63" customWidth="1"/>
    <col min="2051" max="2063" width="12" style="63" customWidth="1"/>
    <col min="2064" max="2304" width="11.42578125" style="63"/>
    <col min="2305" max="2305" width="2.5703125" style="63" customWidth="1"/>
    <col min="2306" max="2306" width="18.7109375" style="63" customWidth="1"/>
    <col min="2307" max="2319" width="12" style="63" customWidth="1"/>
    <col min="2320" max="2560" width="11.42578125" style="63"/>
    <col min="2561" max="2561" width="2.5703125" style="63" customWidth="1"/>
    <col min="2562" max="2562" width="18.7109375" style="63" customWidth="1"/>
    <col min="2563" max="2575" width="12" style="63" customWidth="1"/>
    <col min="2576" max="2816" width="11.42578125" style="63"/>
    <col min="2817" max="2817" width="2.5703125" style="63" customWidth="1"/>
    <col min="2818" max="2818" width="18.7109375" style="63" customWidth="1"/>
    <col min="2819" max="2831" width="12" style="63" customWidth="1"/>
    <col min="2832" max="3072" width="11.42578125" style="63"/>
    <col min="3073" max="3073" width="2.5703125" style="63" customWidth="1"/>
    <col min="3074" max="3074" width="18.7109375" style="63" customWidth="1"/>
    <col min="3075" max="3087" width="12" style="63" customWidth="1"/>
    <col min="3088" max="3328" width="11.42578125" style="63"/>
    <col min="3329" max="3329" width="2.5703125" style="63" customWidth="1"/>
    <col min="3330" max="3330" width="18.7109375" style="63" customWidth="1"/>
    <col min="3331" max="3343" width="12" style="63" customWidth="1"/>
    <col min="3344" max="3584" width="11.42578125" style="63"/>
    <col min="3585" max="3585" width="2.5703125" style="63" customWidth="1"/>
    <col min="3586" max="3586" width="18.7109375" style="63" customWidth="1"/>
    <col min="3587" max="3599" width="12" style="63" customWidth="1"/>
    <col min="3600" max="3840" width="11.42578125" style="63"/>
    <col min="3841" max="3841" width="2.5703125" style="63" customWidth="1"/>
    <col min="3842" max="3842" width="18.7109375" style="63" customWidth="1"/>
    <col min="3843" max="3855" width="12" style="63" customWidth="1"/>
    <col min="3856" max="4096" width="11.42578125" style="63"/>
    <col min="4097" max="4097" width="2.5703125" style="63" customWidth="1"/>
    <col min="4098" max="4098" width="18.7109375" style="63" customWidth="1"/>
    <col min="4099" max="4111" width="12" style="63" customWidth="1"/>
    <col min="4112" max="4352" width="11.42578125" style="63"/>
    <col min="4353" max="4353" width="2.5703125" style="63" customWidth="1"/>
    <col min="4354" max="4354" width="18.7109375" style="63" customWidth="1"/>
    <col min="4355" max="4367" width="12" style="63" customWidth="1"/>
    <col min="4368" max="4608" width="11.42578125" style="63"/>
    <col min="4609" max="4609" width="2.5703125" style="63" customWidth="1"/>
    <col min="4610" max="4610" width="18.7109375" style="63" customWidth="1"/>
    <col min="4611" max="4623" width="12" style="63" customWidth="1"/>
    <col min="4624" max="4864" width="11.42578125" style="63"/>
    <col min="4865" max="4865" width="2.5703125" style="63" customWidth="1"/>
    <col min="4866" max="4866" width="18.7109375" style="63" customWidth="1"/>
    <col min="4867" max="4879" width="12" style="63" customWidth="1"/>
    <col min="4880" max="5120" width="11.42578125" style="63"/>
    <col min="5121" max="5121" width="2.5703125" style="63" customWidth="1"/>
    <col min="5122" max="5122" width="18.7109375" style="63" customWidth="1"/>
    <col min="5123" max="5135" width="12" style="63" customWidth="1"/>
    <col min="5136" max="5376" width="11.42578125" style="63"/>
    <col min="5377" max="5377" width="2.5703125" style="63" customWidth="1"/>
    <col min="5378" max="5378" width="18.7109375" style="63" customWidth="1"/>
    <col min="5379" max="5391" width="12" style="63" customWidth="1"/>
    <col min="5392" max="5632" width="11.42578125" style="63"/>
    <col min="5633" max="5633" width="2.5703125" style="63" customWidth="1"/>
    <col min="5634" max="5634" width="18.7109375" style="63" customWidth="1"/>
    <col min="5635" max="5647" width="12" style="63" customWidth="1"/>
    <col min="5648" max="5888" width="11.42578125" style="63"/>
    <col min="5889" max="5889" width="2.5703125" style="63" customWidth="1"/>
    <col min="5890" max="5890" width="18.7109375" style="63" customWidth="1"/>
    <col min="5891" max="5903" width="12" style="63" customWidth="1"/>
    <col min="5904" max="6144" width="11.42578125" style="63"/>
    <col min="6145" max="6145" width="2.5703125" style="63" customWidth="1"/>
    <col min="6146" max="6146" width="18.7109375" style="63" customWidth="1"/>
    <col min="6147" max="6159" width="12" style="63" customWidth="1"/>
    <col min="6160" max="6400" width="11.42578125" style="63"/>
    <col min="6401" max="6401" width="2.5703125" style="63" customWidth="1"/>
    <col min="6402" max="6402" width="18.7109375" style="63" customWidth="1"/>
    <col min="6403" max="6415" width="12" style="63" customWidth="1"/>
    <col min="6416" max="6656" width="11.42578125" style="63"/>
    <col min="6657" max="6657" width="2.5703125" style="63" customWidth="1"/>
    <col min="6658" max="6658" width="18.7109375" style="63" customWidth="1"/>
    <col min="6659" max="6671" width="12" style="63" customWidth="1"/>
    <col min="6672" max="6912" width="11.42578125" style="63"/>
    <col min="6913" max="6913" width="2.5703125" style="63" customWidth="1"/>
    <col min="6914" max="6914" width="18.7109375" style="63" customWidth="1"/>
    <col min="6915" max="6927" width="12" style="63" customWidth="1"/>
    <col min="6928" max="7168" width="11.42578125" style="63"/>
    <col min="7169" max="7169" width="2.5703125" style="63" customWidth="1"/>
    <col min="7170" max="7170" width="18.7109375" style="63" customWidth="1"/>
    <col min="7171" max="7183" width="12" style="63" customWidth="1"/>
    <col min="7184" max="7424" width="11.42578125" style="63"/>
    <col min="7425" max="7425" width="2.5703125" style="63" customWidth="1"/>
    <col min="7426" max="7426" width="18.7109375" style="63" customWidth="1"/>
    <col min="7427" max="7439" width="12" style="63" customWidth="1"/>
    <col min="7440" max="7680" width="11.42578125" style="63"/>
    <col min="7681" max="7681" width="2.5703125" style="63" customWidth="1"/>
    <col min="7682" max="7682" width="18.7109375" style="63" customWidth="1"/>
    <col min="7683" max="7695" width="12" style="63" customWidth="1"/>
    <col min="7696" max="7936" width="11.42578125" style="63"/>
    <col min="7937" max="7937" width="2.5703125" style="63" customWidth="1"/>
    <col min="7938" max="7938" width="18.7109375" style="63" customWidth="1"/>
    <col min="7939" max="7951" width="12" style="63" customWidth="1"/>
    <col min="7952" max="8192" width="11.42578125" style="63"/>
    <col min="8193" max="8193" width="2.5703125" style="63" customWidth="1"/>
    <col min="8194" max="8194" width="18.7109375" style="63" customWidth="1"/>
    <col min="8195" max="8207" width="12" style="63" customWidth="1"/>
    <col min="8208" max="8448" width="11.42578125" style="63"/>
    <col min="8449" max="8449" width="2.5703125" style="63" customWidth="1"/>
    <col min="8450" max="8450" width="18.7109375" style="63" customWidth="1"/>
    <col min="8451" max="8463" width="12" style="63" customWidth="1"/>
    <col min="8464" max="8704" width="11.42578125" style="63"/>
    <col min="8705" max="8705" width="2.5703125" style="63" customWidth="1"/>
    <col min="8706" max="8706" width="18.7109375" style="63" customWidth="1"/>
    <col min="8707" max="8719" width="12" style="63" customWidth="1"/>
    <col min="8720" max="8960" width="11.42578125" style="63"/>
    <col min="8961" max="8961" width="2.5703125" style="63" customWidth="1"/>
    <col min="8962" max="8962" width="18.7109375" style="63" customWidth="1"/>
    <col min="8963" max="8975" width="12" style="63" customWidth="1"/>
    <col min="8976" max="9216" width="11.42578125" style="63"/>
    <col min="9217" max="9217" width="2.5703125" style="63" customWidth="1"/>
    <col min="9218" max="9218" width="18.7109375" style="63" customWidth="1"/>
    <col min="9219" max="9231" width="12" style="63" customWidth="1"/>
    <col min="9232" max="9472" width="11.42578125" style="63"/>
    <col min="9473" max="9473" width="2.5703125" style="63" customWidth="1"/>
    <col min="9474" max="9474" width="18.7109375" style="63" customWidth="1"/>
    <col min="9475" max="9487" width="12" style="63" customWidth="1"/>
    <col min="9488" max="9728" width="11.42578125" style="63"/>
    <col min="9729" max="9729" width="2.5703125" style="63" customWidth="1"/>
    <col min="9730" max="9730" width="18.7109375" style="63" customWidth="1"/>
    <col min="9731" max="9743" width="12" style="63" customWidth="1"/>
    <col min="9744" max="9984" width="11.42578125" style="63"/>
    <col min="9985" max="9985" width="2.5703125" style="63" customWidth="1"/>
    <col min="9986" max="9986" width="18.7109375" style="63" customWidth="1"/>
    <col min="9987" max="9999" width="12" style="63" customWidth="1"/>
    <col min="10000" max="10240" width="11.42578125" style="63"/>
    <col min="10241" max="10241" width="2.5703125" style="63" customWidth="1"/>
    <col min="10242" max="10242" width="18.7109375" style="63" customWidth="1"/>
    <col min="10243" max="10255" width="12" style="63" customWidth="1"/>
    <col min="10256" max="10496" width="11.42578125" style="63"/>
    <col min="10497" max="10497" width="2.5703125" style="63" customWidth="1"/>
    <col min="10498" max="10498" width="18.7109375" style="63" customWidth="1"/>
    <col min="10499" max="10511" width="12" style="63" customWidth="1"/>
    <col min="10512" max="10752" width="11.42578125" style="63"/>
    <col min="10753" max="10753" width="2.5703125" style="63" customWidth="1"/>
    <col min="10754" max="10754" width="18.7109375" style="63" customWidth="1"/>
    <col min="10755" max="10767" width="12" style="63" customWidth="1"/>
    <col min="10768" max="11008" width="11.42578125" style="63"/>
    <col min="11009" max="11009" width="2.5703125" style="63" customWidth="1"/>
    <col min="11010" max="11010" width="18.7109375" style="63" customWidth="1"/>
    <col min="11011" max="11023" width="12" style="63" customWidth="1"/>
    <col min="11024" max="11264" width="11.42578125" style="63"/>
    <col min="11265" max="11265" width="2.5703125" style="63" customWidth="1"/>
    <col min="11266" max="11266" width="18.7109375" style="63" customWidth="1"/>
    <col min="11267" max="11279" width="12" style="63" customWidth="1"/>
    <col min="11280" max="11520" width="11.42578125" style="63"/>
    <col min="11521" max="11521" width="2.5703125" style="63" customWidth="1"/>
    <col min="11522" max="11522" width="18.7109375" style="63" customWidth="1"/>
    <col min="11523" max="11535" width="12" style="63" customWidth="1"/>
    <col min="11536" max="11776" width="11.42578125" style="63"/>
    <col min="11777" max="11777" width="2.5703125" style="63" customWidth="1"/>
    <col min="11778" max="11778" width="18.7109375" style="63" customWidth="1"/>
    <col min="11779" max="11791" width="12" style="63" customWidth="1"/>
    <col min="11792" max="12032" width="11.42578125" style="63"/>
    <col min="12033" max="12033" width="2.5703125" style="63" customWidth="1"/>
    <col min="12034" max="12034" width="18.7109375" style="63" customWidth="1"/>
    <col min="12035" max="12047" width="12" style="63" customWidth="1"/>
    <col min="12048" max="12288" width="11.42578125" style="63"/>
    <col min="12289" max="12289" width="2.5703125" style="63" customWidth="1"/>
    <col min="12290" max="12290" width="18.7109375" style="63" customWidth="1"/>
    <col min="12291" max="12303" width="12" style="63" customWidth="1"/>
    <col min="12304" max="12544" width="11.42578125" style="63"/>
    <col min="12545" max="12545" width="2.5703125" style="63" customWidth="1"/>
    <col min="12546" max="12546" width="18.7109375" style="63" customWidth="1"/>
    <col min="12547" max="12559" width="12" style="63" customWidth="1"/>
    <col min="12560" max="12800" width="11.42578125" style="63"/>
    <col min="12801" max="12801" width="2.5703125" style="63" customWidth="1"/>
    <col min="12802" max="12802" width="18.7109375" style="63" customWidth="1"/>
    <col min="12803" max="12815" width="12" style="63" customWidth="1"/>
    <col min="12816" max="13056" width="11.42578125" style="63"/>
    <col min="13057" max="13057" width="2.5703125" style="63" customWidth="1"/>
    <col min="13058" max="13058" width="18.7109375" style="63" customWidth="1"/>
    <col min="13059" max="13071" width="12" style="63" customWidth="1"/>
    <col min="13072" max="13312" width="11.42578125" style="63"/>
    <col min="13313" max="13313" width="2.5703125" style="63" customWidth="1"/>
    <col min="13314" max="13314" width="18.7109375" style="63" customWidth="1"/>
    <col min="13315" max="13327" width="12" style="63" customWidth="1"/>
    <col min="13328" max="13568" width="11.42578125" style="63"/>
    <col min="13569" max="13569" width="2.5703125" style="63" customWidth="1"/>
    <col min="13570" max="13570" width="18.7109375" style="63" customWidth="1"/>
    <col min="13571" max="13583" width="12" style="63" customWidth="1"/>
    <col min="13584" max="13824" width="11.42578125" style="63"/>
    <col min="13825" max="13825" width="2.5703125" style="63" customWidth="1"/>
    <col min="13826" max="13826" width="18.7109375" style="63" customWidth="1"/>
    <col min="13827" max="13839" width="12" style="63" customWidth="1"/>
    <col min="13840" max="14080" width="11.42578125" style="63"/>
    <col min="14081" max="14081" width="2.5703125" style="63" customWidth="1"/>
    <col min="14082" max="14082" width="18.7109375" style="63" customWidth="1"/>
    <col min="14083" max="14095" width="12" style="63" customWidth="1"/>
    <col min="14096" max="14336" width="11.42578125" style="63"/>
    <col min="14337" max="14337" width="2.5703125" style="63" customWidth="1"/>
    <col min="14338" max="14338" width="18.7109375" style="63" customWidth="1"/>
    <col min="14339" max="14351" width="12" style="63" customWidth="1"/>
    <col min="14352" max="14592" width="11.42578125" style="63"/>
    <col min="14593" max="14593" width="2.5703125" style="63" customWidth="1"/>
    <col min="14594" max="14594" width="18.7109375" style="63" customWidth="1"/>
    <col min="14595" max="14607" width="12" style="63" customWidth="1"/>
    <col min="14608" max="14848" width="11.42578125" style="63"/>
    <col min="14849" max="14849" width="2.5703125" style="63" customWidth="1"/>
    <col min="14850" max="14850" width="18.7109375" style="63" customWidth="1"/>
    <col min="14851" max="14863" width="12" style="63" customWidth="1"/>
    <col min="14864" max="15104" width="11.42578125" style="63"/>
    <col min="15105" max="15105" width="2.5703125" style="63" customWidth="1"/>
    <col min="15106" max="15106" width="18.7109375" style="63" customWidth="1"/>
    <col min="15107" max="15119" width="12" style="63" customWidth="1"/>
    <col min="15120" max="15360" width="11.42578125" style="63"/>
    <col min="15361" max="15361" width="2.5703125" style="63" customWidth="1"/>
    <col min="15362" max="15362" width="18.7109375" style="63" customWidth="1"/>
    <col min="15363" max="15375" width="12" style="63" customWidth="1"/>
    <col min="15376" max="15616" width="11.42578125" style="63"/>
    <col min="15617" max="15617" width="2.5703125" style="63" customWidth="1"/>
    <col min="15618" max="15618" width="18.7109375" style="63" customWidth="1"/>
    <col min="15619" max="15631" width="12" style="63" customWidth="1"/>
    <col min="15632" max="15872" width="11.42578125" style="63"/>
    <col min="15873" max="15873" width="2.5703125" style="63" customWidth="1"/>
    <col min="15874" max="15874" width="18.7109375" style="63" customWidth="1"/>
    <col min="15875" max="15887" width="12" style="63" customWidth="1"/>
    <col min="15888" max="16128" width="11.42578125" style="63"/>
    <col min="16129" max="16129" width="2.5703125" style="63" customWidth="1"/>
    <col min="16130" max="16130" width="18.7109375" style="63" customWidth="1"/>
    <col min="16131" max="16143" width="12" style="63" customWidth="1"/>
    <col min="16144" max="16384" width="11.42578125" style="63"/>
  </cols>
  <sheetData>
    <row r="2" spans="1:16" ht="44.25" customHeight="1">
      <c r="A2" s="77" t="s">
        <v>140</v>
      </c>
      <c r="B2" s="78"/>
      <c r="C2" s="78"/>
      <c r="D2" s="78"/>
      <c r="E2" s="78"/>
      <c r="F2" s="78"/>
      <c r="G2" s="78"/>
      <c r="H2" s="78"/>
      <c r="I2" s="78"/>
      <c r="J2" s="78"/>
      <c r="K2" s="78"/>
      <c r="L2" s="78"/>
      <c r="M2" s="78"/>
      <c r="N2" s="78"/>
      <c r="O2" s="77"/>
    </row>
    <row r="3" spans="1:16" ht="6.75" customHeight="1" thickBot="1">
      <c r="A3" s="346"/>
      <c r="B3" s="347"/>
    </row>
    <row r="4" spans="1:16">
      <c r="A4" s="348"/>
      <c r="B4" s="348"/>
      <c r="C4" s="349">
        <v>44681</v>
      </c>
      <c r="D4" s="349">
        <v>44712</v>
      </c>
      <c r="E4" s="349">
        <v>44742</v>
      </c>
      <c r="F4" s="349">
        <v>44773</v>
      </c>
      <c r="G4" s="349">
        <v>44804</v>
      </c>
      <c r="H4" s="349">
        <v>44834</v>
      </c>
      <c r="I4" s="349">
        <v>44865</v>
      </c>
      <c r="J4" s="349">
        <v>44895</v>
      </c>
      <c r="K4" s="349">
        <v>44926</v>
      </c>
      <c r="L4" s="349">
        <v>44957</v>
      </c>
      <c r="M4" s="349">
        <v>44985</v>
      </c>
      <c r="N4" s="349">
        <v>45016</v>
      </c>
      <c r="O4" s="349">
        <v>45046</v>
      </c>
      <c r="P4" s="350"/>
    </row>
    <row r="5" spans="1:16">
      <c r="A5" s="38" t="s">
        <v>141</v>
      </c>
      <c r="B5" s="351"/>
      <c r="C5" s="352"/>
      <c r="D5" s="352"/>
      <c r="E5" s="352"/>
      <c r="F5" s="352"/>
      <c r="G5" s="352"/>
      <c r="H5" s="352"/>
      <c r="I5" s="352"/>
      <c r="J5" s="352"/>
      <c r="K5" s="352"/>
      <c r="L5" s="353"/>
      <c r="M5" s="353"/>
      <c r="N5" s="353"/>
      <c r="O5" s="353"/>
      <c r="P5" s="353"/>
    </row>
    <row r="6" spans="1:16">
      <c r="A6" s="38"/>
      <c r="B6" s="354" t="s">
        <v>17</v>
      </c>
      <c r="C6" s="353">
        <v>410873</v>
      </c>
      <c r="D6" s="353">
        <v>375230</v>
      </c>
      <c r="E6" s="353">
        <v>396846</v>
      </c>
      <c r="F6" s="353">
        <v>410811</v>
      </c>
      <c r="G6" s="353">
        <v>406286</v>
      </c>
      <c r="H6" s="353">
        <v>418436</v>
      </c>
      <c r="I6" s="353">
        <v>398725</v>
      </c>
      <c r="J6" s="353">
        <v>424600</v>
      </c>
      <c r="K6" s="353">
        <v>400311</v>
      </c>
      <c r="L6" s="353">
        <v>388808</v>
      </c>
      <c r="M6" s="353">
        <v>396553</v>
      </c>
      <c r="N6" s="353">
        <v>382846</v>
      </c>
      <c r="O6" s="353">
        <v>406654</v>
      </c>
      <c r="P6" s="353"/>
    </row>
    <row r="7" spans="1:16">
      <c r="A7" s="355"/>
      <c r="B7" s="354" t="s">
        <v>20</v>
      </c>
      <c r="C7" s="353">
        <v>1509932</v>
      </c>
      <c r="D7" s="353">
        <v>1525536</v>
      </c>
      <c r="E7" s="353">
        <v>1449693</v>
      </c>
      <c r="F7" s="353">
        <v>1603687</v>
      </c>
      <c r="G7" s="353">
        <v>1617831</v>
      </c>
      <c r="H7" s="353">
        <v>1691597</v>
      </c>
      <c r="I7" s="353">
        <v>1630703</v>
      </c>
      <c r="J7" s="353">
        <v>1742347</v>
      </c>
      <c r="K7" s="353">
        <v>1662043</v>
      </c>
      <c r="L7" s="353">
        <v>1631693</v>
      </c>
      <c r="M7" s="353">
        <v>1645095</v>
      </c>
      <c r="N7" s="353">
        <v>1570879</v>
      </c>
      <c r="O7" s="353">
        <v>1701498</v>
      </c>
      <c r="P7" s="353"/>
    </row>
    <row r="8" spans="1:16">
      <c r="A8" s="355"/>
      <c r="B8" s="354" t="s">
        <v>21</v>
      </c>
      <c r="C8" s="353">
        <v>1288140</v>
      </c>
      <c r="D8" s="353">
        <v>947068</v>
      </c>
      <c r="E8" s="353">
        <v>929774</v>
      </c>
      <c r="F8" s="353">
        <v>994442</v>
      </c>
      <c r="G8" s="353">
        <v>1014587</v>
      </c>
      <c r="H8" s="353">
        <v>1015194</v>
      </c>
      <c r="I8" s="353">
        <v>976024</v>
      </c>
      <c r="J8" s="353">
        <v>1039013</v>
      </c>
      <c r="K8" s="353">
        <v>968182</v>
      </c>
      <c r="L8" s="353">
        <v>939383</v>
      </c>
      <c r="M8" s="353">
        <v>937132</v>
      </c>
      <c r="N8" s="353">
        <v>894061</v>
      </c>
      <c r="O8" s="353">
        <v>953369</v>
      </c>
      <c r="P8" s="353"/>
    </row>
    <row r="9" spans="1:16">
      <c r="A9" s="355"/>
      <c r="B9" s="354" t="s">
        <v>142</v>
      </c>
      <c r="C9" s="353">
        <v>632679</v>
      </c>
      <c r="D9" s="353">
        <v>602116</v>
      </c>
      <c r="E9" s="353">
        <v>578377</v>
      </c>
      <c r="F9" s="353">
        <v>618948</v>
      </c>
      <c r="G9" s="353">
        <v>613094</v>
      </c>
      <c r="H9" s="353">
        <v>629674</v>
      </c>
      <c r="I9" s="353">
        <v>600450</v>
      </c>
      <c r="J9" s="353">
        <v>632148</v>
      </c>
      <c r="K9" s="353">
        <v>566996</v>
      </c>
      <c r="L9" s="353">
        <v>574893</v>
      </c>
      <c r="M9" s="353">
        <v>563368</v>
      </c>
      <c r="N9" s="353">
        <v>561490</v>
      </c>
      <c r="O9" s="353">
        <v>612356</v>
      </c>
      <c r="P9" s="353"/>
    </row>
    <row r="10" spans="1:16">
      <c r="A10" s="355"/>
      <c r="B10" s="354" t="s">
        <v>23</v>
      </c>
      <c r="C10" s="356">
        <v>3841624</v>
      </c>
      <c r="D10" s="356">
        <v>3449950</v>
      </c>
      <c r="E10" s="356">
        <v>3354690</v>
      </c>
      <c r="F10" s="356">
        <v>3627888</v>
      </c>
      <c r="G10" s="356">
        <v>3651798</v>
      </c>
      <c r="H10" s="356">
        <v>3754901</v>
      </c>
      <c r="I10" s="356">
        <v>3605902</v>
      </c>
      <c r="J10" s="356">
        <v>3838108</v>
      </c>
      <c r="K10" s="356">
        <v>3597532</v>
      </c>
      <c r="L10" s="356">
        <v>3534777</v>
      </c>
      <c r="M10" s="356">
        <v>3542148</v>
      </c>
      <c r="N10" s="356">
        <v>3409276</v>
      </c>
      <c r="O10" s="356">
        <v>3673877</v>
      </c>
      <c r="P10" s="356"/>
    </row>
    <row r="11" spans="1:16">
      <c r="A11" s="357"/>
      <c r="B11" s="358"/>
      <c r="C11" s="359"/>
      <c r="D11" s="359"/>
      <c r="E11" s="359"/>
      <c r="F11" s="359"/>
      <c r="G11" s="359"/>
      <c r="H11" s="359"/>
      <c r="I11" s="359"/>
      <c r="J11" s="359"/>
      <c r="K11" s="359"/>
      <c r="L11" s="359"/>
      <c r="M11" s="359"/>
      <c r="N11" s="359"/>
      <c r="O11" s="359"/>
      <c r="P11" s="352"/>
    </row>
    <row r="12" spans="1:16">
      <c r="A12" s="38" t="s">
        <v>143</v>
      </c>
      <c r="B12" s="351"/>
      <c r="C12" s="352"/>
      <c r="D12" s="352"/>
      <c r="E12" s="352"/>
      <c r="F12" s="352"/>
      <c r="G12" s="352"/>
      <c r="H12" s="352"/>
      <c r="I12" s="352"/>
      <c r="J12" s="352"/>
      <c r="K12" s="352"/>
      <c r="L12" s="352"/>
      <c r="M12" s="352"/>
      <c r="N12" s="352"/>
      <c r="O12" s="360"/>
      <c r="P12" s="352"/>
    </row>
    <row r="13" spans="1:16" ht="13.5" customHeight="1">
      <c r="A13" s="38"/>
      <c r="B13" s="354" t="s">
        <v>17</v>
      </c>
      <c r="C13" s="361">
        <v>40.499200000000002</v>
      </c>
      <c r="D13" s="361">
        <v>36.9878</v>
      </c>
      <c r="E13" s="361">
        <v>39.111400000000003</v>
      </c>
      <c r="F13" s="361">
        <v>40.502600000000001</v>
      </c>
      <c r="G13" s="361">
        <v>40.064599999999999</v>
      </c>
      <c r="H13" s="361">
        <v>41.2699</v>
      </c>
      <c r="I13" s="361">
        <v>41.2699</v>
      </c>
      <c r="J13" s="361">
        <v>41.919899999999998</v>
      </c>
      <c r="K13" s="361">
        <v>39.5259</v>
      </c>
      <c r="L13" s="361">
        <v>38.3919</v>
      </c>
      <c r="M13" s="361">
        <v>39.147500000000001</v>
      </c>
      <c r="N13" s="361">
        <v>37.781199999999998</v>
      </c>
      <c r="O13" s="362">
        <v>40.092715649660256</v>
      </c>
      <c r="P13" s="362"/>
    </row>
    <row r="14" spans="1:16" ht="13.5">
      <c r="A14" s="355"/>
      <c r="B14" s="354" t="s">
        <v>20</v>
      </c>
      <c r="C14" s="361">
        <v>45.465299999999999</v>
      </c>
      <c r="D14" s="361">
        <v>45.297499999999999</v>
      </c>
      <c r="E14" s="361">
        <v>42.396299999999997</v>
      </c>
      <c r="F14" s="361">
        <v>46.2395</v>
      </c>
      <c r="G14" s="361">
        <v>45.946899999999999</v>
      </c>
      <c r="H14" s="361">
        <v>47.270899999999997</v>
      </c>
      <c r="I14" s="361">
        <v>47.270899999999997</v>
      </c>
      <c r="J14" s="361">
        <v>47.343800000000002</v>
      </c>
      <c r="K14" s="361">
        <v>44.724400000000003</v>
      </c>
      <c r="L14" s="361">
        <v>43.3386</v>
      </c>
      <c r="M14" s="361">
        <v>43.2087</v>
      </c>
      <c r="N14" s="361">
        <v>40.784700000000001</v>
      </c>
      <c r="O14" s="362">
        <v>43.771128308595692</v>
      </c>
      <c r="P14" s="362"/>
    </row>
    <row r="15" spans="1:16" ht="13.5">
      <c r="A15" s="355"/>
      <c r="B15" s="354" t="s">
        <v>21</v>
      </c>
      <c r="C15" s="361">
        <v>54.843699999999998</v>
      </c>
      <c r="D15" s="361">
        <v>40.325600000000001</v>
      </c>
      <c r="E15" s="361">
        <v>39.599200000000003</v>
      </c>
      <c r="F15" s="361">
        <v>42.368299999999998</v>
      </c>
      <c r="G15" s="361">
        <v>43.232599999999998</v>
      </c>
      <c r="H15" s="361">
        <v>43.264000000000003</v>
      </c>
      <c r="I15" s="361">
        <v>43.264000000000003</v>
      </c>
      <c r="J15" s="361">
        <v>44.303899999999999</v>
      </c>
      <c r="K15" s="361">
        <v>41.292299999999997</v>
      </c>
      <c r="L15" s="361">
        <v>40.069899999999997</v>
      </c>
      <c r="M15" s="361">
        <v>39.984400000000001</v>
      </c>
      <c r="N15" s="361">
        <v>38.1586</v>
      </c>
      <c r="O15" s="362">
        <v>40.709314768302917</v>
      </c>
      <c r="P15" s="362"/>
    </row>
    <row r="16" spans="1:16" ht="13.5">
      <c r="A16" s="355"/>
      <c r="B16" s="354" t="s">
        <v>22</v>
      </c>
      <c r="C16" s="361">
        <v>36.190100000000001</v>
      </c>
      <c r="D16" s="361">
        <v>34.449300000000001</v>
      </c>
      <c r="E16" s="361">
        <v>33.100099999999998</v>
      </c>
      <c r="F16" s="361">
        <v>35.4358</v>
      </c>
      <c r="G16" s="361">
        <v>35.115200000000002</v>
      </c>
      <c r="H16" s="361">
        <v>36.079900000000002</v>
      </c>
      <c r="I16" s="361">
        <v>36.079900000000002</v>
      </c>
      <c r="J16" s="361">
        <v>36.258200000000002</v>
      </c>
      <c r="K16" s="361">
        <v>32.536499999999997</v>
      </c>
      <c r="L16" s="361">
        <v>33.004600000000003</v>
      </c>
      <c r="M16" s="361">
        <v>32.3538</v>
      </c>
      <c r="N16" s="361">
        <v>32.264099999999999</v>
      </c>
      <c r="O16" s="362">
        <v>35.209122370841257</v>
      </c>
      <c r="P16" s="362"/>
    </row>
    <row r="17" spans="1:16" ht="13.5">
      <c r="A17" s="363"/>
      <c r="B17" s="354" t="s">
        <v>23</v>
      </c>
      <c r="C17" s="364">
        <v>45.557099999999998</v>
      </c>
      <c r="D17" s="364">
        <v>40.689799999999998</v>
      </c>
      <c r="E17" s="364">
        <v>39.331099999999999</v>
      </c>
      <c r="F17" s="364">
        <v>42.301299999999998</v>
      </c>
      <c r="G17" s="364">
        <v>42.325299999999999</v>
      </c>
      <c r="H17" s="364">
        <v>43.238500000000002</v>
      </c>
      <c r="I17" s="364">
        <v>43.238500000000002</v>
      </c>
      <c r="J17" s="364">
        <v>43.705599999999997</v>
      </c>
      <c r="K17" s="364">
        <v>40.805399999999999</v>
      </c>
      <c r="L17" s="364">
        <v>39.8782</v>
      </c>
      <c r="M17" s="364">
        <v>39.775700000000001</v>
      </c>
      <c r="N17" s="364">
        <v>38.099800000000002</v>
      </c>
      <c r="O17" s="365">
        <v>40.899764835177557</v>
      </c>
      <c r="P17" s="365"/>
    </row>
    <row r="18" spans="1:16">
      <c r="A18" s="357"/>
      <c r="B18" s="358"/>
      <c r="C18" s="359"/>
      <c r="D18" s="359"/>
      <c r="E18" s="359"/>
      <c r="F18" s="359"/>
      <c r="G18" s="359"/>
      <c r="H18" s="359"/>
      <c r="I18" s="359"/>
      <c r="J18" s="359"/>
      <c r="K18" s="359"/>
      <c r="L18" s="359"/>
      <c r="M18" s="359"/>
      <c r="N18" s="359"/>
      <c r="O18" s="359"/>
      <c r="P18" s="352"/>
    </row>
    <row r="19" spans="1:16">
      <c r="A19" s="38" t="s">
        <v>144</v>
      </c>
      <c r="B19" s="351"/>
      <c r="C19" s="352"/>
      <c r="D19" s="352"/>
      <c r="E19" s="352"/>
      <c r="F19" s="352"/>
      <c r="G19" s="352"/>
      <c r="H19" s="352"/>
      <c r="I19" s="352"/>
      <c r="J19" s="352"/>
      <c r="K19" s="352"/>
      <c r="L19" s="352"/>
      <c r="M19" s="352"/>
      <c r="N19" s="352"/>
      <c r="O19" s="352"/>
      <c r="P19" s="352"/>
    </row>
    <row r="20" spans="1:16" ht="13.5">
      <c r="A20" s="38"/>
      <c r="B20" s="354" t="s">
        <v>17</v>
      </c>
      <c r="C20" s="361">
        <v>61.85</v>
      </c>
      <c r="D20" s="361">
        <v>56.006999999999998</v>
      </c>
      <c r="E20" s="361">
        <v>58.739199999999997</v>
      </c>
      <c r="F20" s="361">
        <v>69.300299999999993</v>
      </c>
      <c r="G20" s="361">
        <v>68.113500000000002</v>
      </c>
      <c r="H20" s="361">
        <v>67.212000000000003</v>
      </c>
      <c r="I20" s="361">
        <v>62.923099999999998</v>
      </c>
      <c r="J20" s="361">
        <v>66.048400000000001</v>
      </c>
      <c r="K20" s="361">
        <v>61.5608</v>
      </c>
      <c r="L20" s="361">
        <v>59.262300000000003</v>
      </c>
      <c r="M20" s="361">
        <v>59.920299999999997</v>
      </c>
      <c r="N20" s="361">
        <v>57.372799999999998</v>
      </c>
      <c r="O20" s="361">
        <v>60.5627</v>
      </c>
      <c r="P20" s="366"/>
    </row>
    <row r="21" spans="1:16" ht="13.5">
      <c r="A21" s="355"/>
      <c r="B21" s="354" t="s">
        <v>20</v>
      </c>
      <c r="C21" s="361">
        <v>59.398499999999999</v>
      </c>
      <c r="D21" s="361">
        <v>58.923699999999997</v>
      </c>
      <c r="E21" s="361">
        <v>54.926099999999998</v>
      </c>
      <c r="F21" s="361">
        <v>61.0914</v>
      </c>
      <c r="G21" s="361">
        <v>60.271999999999998</v>
      </c>
      <c r="H21" s="361">
        <v>61.945500000000003</v>
      </c>
      <c r="I21" s="361">
        <v>58.515999999999998</v>
      </c>
      <c r="J21" s="361">
        <v>61.174300000000002</v>
      </c>
      <c r="K21" s="361">
        <v>57.406100000000002</v>
      </c>
      <c r="L21" s="361">
        <v>55.553100000000001</v>
      </c>
      <c r="M21" s="361">
        <v>55.137700000000002</v>
      </c>
      <c r="N21" s="361">
        <v>51.787399999999998</v>
      </c>
      <c r="O21" s="361">
        <v>55.3018</v>
      </c>
      <c r="P21" s="367"/>
    </row>
    <row r="22" spans="1:16" ht="13.5">
      <c r="A22" s="355"/>
      <c r="B22" s="354" t="s">
        <v>21</v>
      </c>
      <c r="C22" s="361">
        <v>76.018299999999996</v>
      </c>
      <c r="D22" s="361">
        <v>55.653399999999998</v>
      </c>
      <c r="E22" s="361">
        <v>54.463799999999999</v>
      </c>
      <c r="F22" s="361">
        <v>60.856999999999999</v>
      </c>
      <c r="G22" s="361">
        <v>61.883000000000003</v>
      </c>
      <c r="H22" s="361">
        <v>61.6584</v>
      </c>
      <c r="I22" s="361">
        <v>58.947699999999998</v>
      </c>
      <c r="J22" s="361">
        <v>62.329000000000001</v>
      </c>
      <c r="K22" s="361">
        <v>57.778799999999997</v>
      </c>
      <c r="L22" s="361">
        <v>55.8262</v>
      </c>
      <c r="M22" s="361">
        <v>55.5107</v>
      </c>
      <c r="N22" s="361">
        <v>52.802199999999999</v>
      </c>
      <c r="O22" s="361">
        <v>56.122399999999999</v>
      </c>
      <c r="P22" s="367"/>
    </row>
    <row r="23" spans="1:16" ht="13.5">
      <c r="A23" s="355"/>
      <c r="B23" s="354" t="s">
        <v>22</v>
      </c>
      <c r="C23" s="361">
        <v>53.139400000000002</v>
      </c>
      <c r="D23" s="361">
        <v>50.4681</v>
      </c>
      <c r="E23" s="361">
        <v>48.382100000000001</v>
      </c>
      <c r="F23" s="361">
        <v>52.468899999999998</v>
      </c>
      <c r="G23" s="361">
        <v>51.994100000000003</v>
      </c>
      <c r="H23" s="361">
        <v>53.502800000000001</v>
      </c>
      <c r="I23" s="361">
        <v>51.025300000000001</v>
      </c>
      <c r="J23" s="361">
        <v>53.566099999999999</v>
      </c>
      <c r="K23" s="361">
        <v>47.945500000000003</v>
      </c>
      <c r="L23" s="361">
        <v>48.545299999999997</v>
      </c>
      <c r="M23" s="361">
        <v>47.506500000000003</v>
      </c>
      <c r="N23" s="361">
        <v>47.315300000000001</v>
      </c>
      <c r="O23" s="361">
        <v>51.539499999999997</v>
      </c>
      <c r="P23" s="367"/>
    </row>
    <row r="24" spans="1:16" ht="14.25" thickBot="1">
      <c r="A24" s="368"/>
      <c r="B24" s="369" t="s">
        <v>23</v>
      </c>
      <c r="C24" s="370">
        <v>63.065800000000003</v>
      </c>
      <c r="D24" s="370">
        <v>56.0625</v>
      </c>
      <c r="E24" s="370">
        <v>53.955300000000001</v>
      </c>
      <c r="F24" s="370">
        <v>60.148299999999999</v>
      </c>
      <c r="G24" s="370">
        <v>59.871600000000001</v>
      </c>
      <c r="H24" s="370">
        <v>60.791200000000003</v>
      </c>
      <c r="I24" s="370">
        <v>57.667200000000001</v>
      </c>
      <c r="J24" s="370">
        <v>60.555799999999998</v>
      </c>
      <c r="K24" s="370">
        <v>56.178400000000003</v>
      </c>
      <c r="L24" s="370">
        <v>54.716299999999997</v>
      </c>
      <c r="M24" s="370">
        <v>54.331699999999998</v>
      </c>
      <c r="N24" s="370">
        <v>51.808399999999999</v>
      </c>
      <c r="O24" s="370">
        <v>55.370600000000003</v>
      </c>
      <c r="P24" s="371"/>
    </row>
    <row r="25" spans="1:16" ht="6.6" customHeight="1">
      <c r="A25" s="355"/>
      <c r="B25" s="354"/>
      <c r="P25" s="372"/>
    </row>
    <row r="26" spans="1:16" s="373" customFormat="1">
      <c r="A26" s="39" t="s">
        <v>145</v>
      </c>
      <c r="B26" s="39"/>
    </row>
    <row r="27" spans="1:16">
      <c r="A27" s="233" t="s">
        <v>146</v>
      </c>
      <c r="B27" s="233"/>
      <c r="N27" s="323"/>
      <c r="O27" s="323"/>
      <c r="P27" s="323"/>
    </row>
    <row r="28" spans="1:16">
      <c r="A28" s="233" t="s">
        <v>147</v>
      </c>
      <c r="B28" s="233"/>
      <c r="M28" s="323"/>
      <c r="N28" s="374"/>
      <c r="P28" s="375"/>
    </row>
    <row r="29" spans="1:16">
      <c r="M29" s="323"/>
      <c r="N29" s="374"/>
      <c r="P29" s="375"/>
    </row>
    <row r="30" spans="1:16">
      <c r="M30" s="323"/>
      <c r="N30" s="374"/>
    </row>
    <row r="31" spans="1:16">
      <c r="M31" s="376"/>
      <c r="N31" s="374"/>
      <c r="P31" s="377"/>
    </row>
    <row r="32" spans="1:16">
      <c r="M32" s="353"/>
      <c r="N32" s="376"/>
      <c r="O32" s="374"/>
      <c r="P32" s="323"/>
    </row>
    <row r="33" spans="1:16">
      <c r="A33" s="378"/>
      <c r="H33" s="379"/>
      <c r="I33" s="379"/>
      <c r="M33" s="353"/>
      <c r="N33" s="353"/>
    </row>
    <row r="34" spans="1:16">
      <c r="A34" s="378"/>
      <c r="E34" s="380"/>
      <c r="F34" s="380"/>
      <c r="G34" s="380"/>
      <c r="I34" s="380"/>
      <c r="J34" s="380"/>
      <c r="M34" s="353"/>
      <c r="N34" s="353"/>
    </row>
    <row r="35" spans="1:16">
      <c r="A35" s="378"/>
      <c r="F35" s="380"/>
      <c r="G35" s="380"/>
      <c r="H35" s="380"/>
      <c r="I35" s="380"/>
      <c r="J35" s="380"/>
      <c r="K35" s="380"/>
      <c r="L35" s="380"/>
      <c r="M35" s="353"/>
      <c r="N35" s="353"/>
      <c r="O35" s="381"/>
    </row>
    <row r="36" spans="1:16">
      <c r="A36" s="378"/>
      <c r="K36" s="380"/>
      <c r="L36" s="380"/>
    </row>
    <row r="37" spans="1:16">
      <c r="A37" s="378"/>
      <c r="J37" s="381"/>
      <c r="N37" s="381"/>
    </row>
    <row r="38" spans="1:16">
      <c r="A38" s="378"/>
      <c r="E38" s="382"/>
      <c r="F38" s="383"/>
      <c r="H38" s="382"/>
      <c r="I38" s="382"/>
      <c r="J38" s="383"/>
      <c r="K38" s="382"/>
      <c r="M38" s="382"/>
      <c r="N38" s="384"/>
      <c r="O38" s="383"/>
      <c r="P38" s="382"/>
    </row>
    <row r="39" spans="1:16">
      <c r="A39" s="378"/>
      <c r="E39" s="382"/>
      <c r="F39" s="383"/>
      <c r="H39" s="382"/>
      <c r="I39" s="382"/>
      <c r="J39" s="383"/>
      <c r="K39" s="382"/>
      <c r="M39" s="382"/>
      <c r="N39" s="384"/>
      <c r="O39" s="383"/>
      <c r="P39" s="382"/>
    </row>
    <row r="40" spans="1:16">
      <c r="A40" s="378"/>
      <c r="E40" s="382"/>
      <c r="F40" s="383"/>
      <c r="H40" s="382"/>
      <c r="I40" s="382"/>
      <c r="J40" s="383"/>
      <c r="K40" s="382"/>
      <c r="M40" s="382"/>
      <c r="N40" s="384"/>
      <c r="O40" s="383"/>
      <c r="P40" s="382"/>
    </row>
    <row r="41" spans="1:16">
      <c r="A41" s="378"/>
      <c r="E41" s="382"/>
      <c r="F41" s="383"/>
      <c r="H41" s="382"/>
      <c r="I41" s="382"/>
      <c r="J41" s="383"/>
      <c r="K41" s="382"/>
      <c r="M41" s="382"/>
      <c r="N41" s="384"/>
      <c r="O41" s="383"/>
      <c r="P41" s="382"/>
    </row>
    <row r="42" spans="1:16">
      <c r="A42" s="378"/>
      <c r="E42" s="382"/>
      <c r="F42" s="383"/>
      <c r="H42" s="382"/>
      <c r="I42" s="382"/>
      <c r="J42" s="383"/>
      <c r="K42" s="382"/>
      <c r="M42" s="382"/>
      <c r="N42" s="384"/>
      <c r="O42" s="383"/>
      <c r="P42" s="382"/>
    </row>
    <row r="43" spans="1:16">
      <c r="A43" s="378"/>
      <c r="E43" s="382"/>
      <c r="F43" s="382"/>
      <c r="G43" s="382"/>
      <c r="H43" s="382"/>
      <c r="I43" s="382"/>
      <c r="J43" s="383"/>
      <c r="K43" s="382"/>
      <c r="L43" s="382"/>
      <c r="M43" s="364"/>
      <c r="N43" s="356"/>
      <c r="O43" s="382"/>
      <c r="P43" s="373"/>
    </row>
    <row r="44" spans="1:16">
      <c r="A44" s="378"/>
      <c r="N44" s="381"/>
    </row>
    <row r="45" spans="1:16">
      <c r="A45" s="378"/>
      <c r="N45" s="381"/>
    </row>
    <row r="46" spans="1:16">
      <c r="A46" s="378"/>
      <c r="M46" s="361"/>
      <c r="N46" s="361"/>
    </row>
    <row r="47" spans="1:16">
      <c r="M47" s="353"/>
      <c r="N47" s="353"/>
    </row>
    <row r="48" spans="1:16">
      <c r="M48" s="361"/>
      <c r="N48" s="361"/>
    </row>
    <row r="49" spans="13:14">
      <c r="M49" s="361"/>
      <c r="N49" s="361"/>
    </row>
    <row r="50" spans="13:14">
      <c r="M50" s="361"/>
      <c r="N50" s="361"/>
    </row>
    <row r="51" spans="13:14">
      <c r="M51" s="361"/>
      <c r="N51" s="361"/>
    </row>
    <row r="200" spans="3:3">
      <c r="C200" s="63" t="s">
        <v>97</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122"/>
  <sheetViews>
    <sheetView zoomScale="90" zoomScaleNormal="90" workbookViewId="0"/>
  </sheetViews>
  <sheetFormatPr baseColWidth="10" defaultRowHeight="12.75"/>
  <cols>
    <col min="1" max="2" width="11.5703125" style="63"/>
    <col min="3" max="14" width="10.28515625" style="63" customWidth="1"/>
    <col min="15" max="258" width="11.5703125" style="63"/>
    <col min="259" max="270" width="10.28515625" style="63" customWidth="1"/>
    <col min="271" max="514" width="11.5703125" style="63"/>
    <col min="515" max="526" width="10.28515625" style="63" customWidth="1"/>
    <col min="527" max="770" width="11.5703125" style="63"/>
    <col min="771" max="782" width="10.28515625" style="63" customWidth="1"/>
    <col min="783" max="1026" width="11.5703125" style="63"/>
    <col min="1027" max="1038" width="10.28515625" style="63" customWidth="1"/>
    <col min="1039" max="1282" width="11.5703125" style="63"/>
    <col min="1283" max="1294" width="10.28515625" style="63" customWidth="1"/>
    <col min="1295" max="1538" width="11.5703125" style="63"/>
    <col min="1539" max="1550" width="10.28515625" style="63" customWidth="1"/>
    <col min="1551" max="1794" width="11.5703125" style="63"/>
    <col min="1795" max="1806" width="10.28515625" style="63" customWidth="1"/>
    <col min="1807" max="2050" width="11.5703125" style="63"/>
    <col min="2051" max="2062" width="10.28515625" style="63" customWidth="1"/>
    <col min="2063" max="2306" width="11.5703125" style="63"/>
    <col min="2307" max="2318" width="10.28515625" style="63" customWidth="1"/>
    <col min="2319" max="2562" width="11.5703125" style="63"/>
    <col min="2563" max="2574" width="10.28515625" style="63" customWidth="1"/>
    <col min="2575" max="2818" width="11.5703125" style="63"/>
    <col min="2819" max="2830" width="10.28515625" style="63" customWidth="1"/>
    <col min="2831" max="3074" width="11.5703125" style="63"/>
    <col min="3075" max="3086" width="10.28515625" style="63" customWidth="1"/>
    <col min="3087" max="3330" width="11.5703125" style="63"/>
    <col min="3331" max="3342" width="10.28515625" style="63" customWidth="1"/>
    <col min="3343" max="3586" width="11.5703125" style="63"/>
    <col min="3587" max="3598" width="10.28515625" style="63" customWidth="1"/>
    <col min="3599" max="3842" width="11.5703125" style="63"/>
    <col min="3843" max="3854" width="10.28515625" style="63" customWidth="1"/>
    <col min="3855" max="4098" width="11.5703125" style="63"/>
    <col min="4099" max="4110" width="10.28515625" style="63" customWidth="1"/>
    <col min="4111" max="4354" width="11.5703125" style="63"/>
    <col min="4355" max="4366" width="10.28515625" style="63" customWidth="1"/>
    <col min="4367" max="4610" width="11.5703125" style="63"/>
    <col min="4611" max="4622" width="10.28515625" style="63" customWidth="1"/>
    <col min="4623" max="4866" width="11.5703125" style="63"/>
    <col min="4867" max="4878" width="10.28515625" style="63" customWidth="1"/>
    <col min="4879" max="5122" width="11.5703125" style="63"/>
    <col min="5123" max="5134" width="10.28515625" style="63" customWidth="1"/>
    <col min="5135" max="5378" width="11.5703125" style="63"/>
    <col min="5379" max="5390" width="10.28515625" style="63" customWidth="1"/>
    <col min="5391" max="5634" width="11.5703125" style="63"/>
    <col min="5635" max="5646" width="10.28515625" style="63" customWidth="1"/>
    <col min="5647" max="5890" width="11.5703125" style="63"/>
    <col min="5891" max="5902" width="10.28515625" style="63" customWidth="1"/>
    <col min="5903" max="6146" width="11.5703125" style="63"/>
    <col min="6147" max="6158" width="10.28515625" style="63" customWidth="1"/>
    <col min="6159" max="6402" width="11.5703125" style="63"/>
    <col min="6403" max="6414" width="10.28515625" style="63" customWidth="1"/>
    <col min="6415" max="6658" width="11.5703125" style="63"/>
    <col min="6659" max="6670" width="10.28515625" style="63" customWidth="1"/>
    <col min="6671" max="6914" width="11.5703125" style="63"/>
    <col min="6915" max="6926" width="10.28515625" style="63" customWidth="1"/>
    <col min="6927" max="7170" width="11.5703125" style="63"/>
    <col min="7171" max="7182" width="10.28515625" style="63" customWidth="1"/>
    <col min="7183" max="7426" width="11.5703125" style="63"/>
    <col min="7427" max="7438" width="10.28515625" style="63" customWidth="1"/>
    <col min="7439" max="7682" width="11.5703125" style="63"/>
    <col min="7683" max="7694" width="10.28515625" style="63" customWidth="1"/>
    <col min="7695" max="7938" width="11.5703125" style="63"/>
    <col min="7939" max="7950" width="10.28515625" style="63" customWidth="1"/>
    <col min="7951" max="8194" width="11.5703125" style="63"/>
    <col min="8195" max="8206" width="10.28515625" style="63" customWidth="1"/>
    <col min="8207" max="8450" width="11.5703125" style="63"/>
    <col min="8451" max="8462" width="10.28515625" style="63" customWidth="1"/>
    <col min="8463" max="8706" width="11.5703125" style="63"/>
    <col min="8707" max="8718" width="10.28515625" style="63" customWidth="1"/>
    <col min="8719" max="8962" width="11.5703125" style="63"/>
    <col min="8963" max="8974" width="10.28515625" style="63" customWidth="1"/>
    <col min="8975" max="9218" width="11.5703125" style="63"/>
    <col min="9219" max="9230" width="10.28515625" style="63" customWidth="1"/>
    <col min="9231" max="9474" width="11.5703125" style="63"/>
    <col min="9475" max="9486" width="10.28515625" style="63" customWidth="1"/>
    <col min="9487" max="9730" width="11.5703125" style="63"/>
    <col min="9731" max="9742" width="10.28515625" style="63" customWidth="1"/>
    <col min="9743" max="9986" width="11.5703125" style="63"/>
    <col min="9987" max="9998" width="10.28515625" style="63" customWidth="1"/>
    <col min="9999" max="10242" width="11.5703125" style="63"/>
    <col min="10243" max="10254" width="10.28515625" style="63" customWidth="1"/>
    <col min="10255" max="10498" width="11.5703125" style="63"/>
    <col min="10499" max="10510" width="10.28515625" style="63" customWidth="1"/>
    <col min="10511" max="10754" width="11.5703125" style="63"/>
    <col min="10755" max="10766" width="10.28515625" style="63" customWidth="1"/>
    <col min="10767" max="11010" width="11.5703125" style="63"/>
    <col min="11011" max="11022" width="10.28515625" style="63" customWidth="1"/>
    <col min="11023" max="11266" width="11.5703125" style="63"/>
    <col min="11267" max="11278" width="10.28515625" style="63" customWidth="1"/>
    <col min="11279" max="11522" width="11.5703125" style="63"/>
    <col min="11523" max="11534" width="10.28515625" style="63" customWidth="1"/>
    <col min="11535" max="11778" width="11.5703125" style="63"/>
    <col min="11779" max="11790" width="10.28515625" style="63" customWidth="1"/>
    <col min="11791" max="12034" width="11.5703125" style="63"/>
    <col min="12035" max="12046" width="10.28515625" style="63" customWidth="1"/>
    <col min="12047" max="12290" width="11.5703125" style="63"/>
    <col min="12291" max="12302" width="10.28515625" style="63" customWidth="1"/>
    <col min="12303" max="12546" width="11.5703125" style="63"/>
    <col min="12547" max="12558" width="10.28515625" style="63" customWidth="1"/>
    <col min="12559" max="12802" width="11.5703125" style="63"/>
    <col min="12803" max="12814" width="10.28515625" style="63" customWidth="1"/>
    <col min="12815" max="13058" width="11.5703125" style="63"/>
    <col min="13059" max="13070" width="10.28515625" style="63" customWidth="1"/>
    <col min="13071" max="13314" width="11.5703125" style="63"/>
    <col min="13315" max="13326" width="10.28515625" style="63" customWidth="1"/>
    <col min="13327" max="13570" width="11.5703125" style="63"/>
    <col min="13571" max="13582" width="10.28515625" style="63" customWidth="1"/>
    <col min="13583" max="13826" width="11.5703125" style="63"/>
    <col min="13827" max="13838" width="10.28515625" style="63" customWidth="1"/>
    <col min="13839" max="14082" width="11.5703125" style="63"/>
    <col min="14083" max="14094" width="10.28515625" style="63" customWidth="1"/>
    <col min="14095" max="14338" width="11.5703125" style="63"/>
    <col min="14339" max="14350" width="10.28515625" style="63" customWidth="1"/>
    <col min="14351" max="14594" width="11.5703125" style="63"/>
    <col min="14595" max="14606" width="10.28515625" style="63" customWidth="1"/>
    <col min="14607" max="14850" width="11.5703125" style="63"/>
    <col min="14851" max="14862" width="10.28515625" style="63" customWidth="1"/>
    <col min="14863" max="15106" width="11.5703125" style="63"/>
    <col min="15107" max="15118" width="10.28515625" style="63" customWidth="1"/>
    <col min="15119" max="15362" width="11.5703125" style="63"/>
    <col min="15363" max="15374" width="10.28515625" style="63" customWidth="1"/>
    <col min="15375" max="15618" width="11.5703125" style="63"/>
    <col min="15619" max="15630" width="10.28515625" style="63" customWidth="1"/>
    <col min="15631" max="15874" width="11.5703125" style="63"/>
    <col min="15875" max="15886" width="10.28515625" style="63" customWidth="1"/>
    <col min="15887" max="16130" width="11.5703125" style="63"/>
    <col min="16131" max="16142" width="10.28515625" style="63" customWidth="1"/>
    <col min="16143" max="16384" width="11.5703125" style="63"/>
  </cols>
  <sheetData>
    <row r="2" spans="1:14" ht="27.75">
      <c r="A2" s="77" t="s">
        <v>148</v>
      </c>
      <c r="B2" s="78"/>
      <c r="C2" s="78"/>
      <c r="D2" s="78"/>
      <c r="E2" s="78"/>
      <c r="F2" s="78"/>
      <c r="G2" s="78"/>
      <c r="H2" s="78"/>
      <c r="I2" s="78"/>
      <c r="J2" s="78"/>
      <c r="K2" s="78"/>
      <c r="L2" s="78"/>
      <c r="M2" s="78"/>
      <c r="N2" s="78"/>
    </row>
    <row r="3" spans="1:14" ht="17.25" thickBot="1">
      <c r="A3" s="1952" t="s">
        <v>149</v>
      </c>
      <c r="B3" s="1952"/>
      <c r="C3" s="1952"/>
      <c r="D3" s="1952"/>
      <c r="E3" s="1952"/>
      <c r="F3" s="1952"/>
      <c r="G3" s="1952"/>
      <c r="H3" s="1952"/>
      <c r="I3" s="1952"/>
      <c r="J3" s="1952"/>
      <c r="K3" s="1952"/>
      <c r="L3" s="1952"/>
      <c r="M3" s="1952"/>
      <c r="N3" s="1952"/>
    </row>
    <row r="4" spans="1:14">
      <c r="A4" s="208"/>
      <c r="B4" s="208"/>
      <c r="C4" s="209"/>
      <c r="D4" s="210"/>
      <c r="E4" s="210"/>
      <c r="F4" s="209"/>
      <c r="G4" s="209"/>
      <c r="H4" s="209"/>
      <c r="I4" s="209"/>
      <c r="J4" s="209"/>
      <c r="K4" s="209"/>
      <c r="L4" s="211"/>
      <c r="M4" s="211"/>
      <c r="N4" s="1932" t="s">
        <v>31</v>
      </c>
    </row>
    <row r="5" spans="1:14">
      <c r="A5" s="212"/>
      <c r="B5" s="212"/>
      <c r="C5" s="213" t="s">
        <v>150</v>
      </c>
      <c r="D5" s="213" t="s">
        <v>151</v>
      </c>
      <c r="E5" s="213" t="s">
        <v>152</v>
      </c>
      <c r="F5" s="213" t="s">
        <v>153</v>
      </c>
      <c r="G5" s="213" t="s">
        <v>154</v>
      </c>
      <c r="H5" s="213" t="s">
        <v>155</v>
      </c>
      <c r="I5" s="213" t="s">
        <v>156</v>
      </c>
      <c r="J5" s="213" t="s">
        <v>157</v>
      </c>
      <c r="K5" s="213" t="s">
        <v>158</v>
      </c>
      <c r="L5" s="213" t="s">
        <v>159</v>
      </c>
      <c r="M5" s="213" t="s">
        <v>160</v>
      </c>
      <c r="N5" s="1953" t="s">
        <v>31</v>
      </c>
    </row>
    <row r="6" spans="1:14" ht="13.5">
      <c r="A6" s="214" t="s">
        <v>17</v>
      </c>
      <c r="B6" s="215"/>
      <c r="C6" s="59">
        <v>8</v>
      </c>
      <c r="D6" s="59">
        <v>19478</v>
      </c>
      <c r="E6" s="59">
        <v>142920</v>
      </c>
      <c r="F6" s="59">
        <v>119338</v>
      </c>
      <c r="G6" s="59">
        <v>53469</v>
      </c>
      <c r="H6" s="59">
        <v>30485</v>
      </c>
      <c r="I6" s="59">
        <v>19024</v>
      </c>
      <c r="J6" s="59">
        <v>10857</v>
      </c>
      <c r="K6" s="59">
        <v>6359</v>
      </c>
      <c r="L6" s="59">
        <v>3370</v>
      </c>
      <c r="M6" s="59">
        <v>1346</v>
      </c>
      <c r="N6" s="59">
        <v>406654</v>
      </c>
    </row>
    <row r="7" spans="1:14" ht="13.5">
      <c r="A7" s="208"/>
      <c r="B7" s="215" t="s">
        <v>18</v>
      </c>
      <c r="C7" s="32">
        <v>4</v>
      </c>
      <c r="D7" s="32">
        <v>11418</v>
      </c>
      <c r="E7" s="32">
        <v>81144</v>
      </c>
      <c r="F7" s="32">
        <v>66405</v>
      </c>
      <c r="G7" s="32">
        <v>31993</v>
      </c>
      <c r="H7" s="32">
        <v>18541</v>
      </c>
      <c r="I7" s="32">
        <v>11715</v>
      </c>
      <c r="J7" s="32">
        <v>6705</v>
      </c>
      <c r="K7" s="32">
        <v>3987</v>
      </c>
      <c r="L7" s="32">
        <v>2126</v>
      </c>
      <c r="M7" s="32">
        <v>821</v>
      </c>
      <c r="N7" s="32">
        <v>234859</v>
      </c>
    </row>
    <row r="8" spans="1:14" ht="13.5">
      <c r="A8" s="216"/>
      <c r="B8" s="217" t="s">
        <v>19</v>
      </c>
      <c r="C8" s="217">
        <v>4</v>
      </c>
      <c r="D8" s="217">
        <v>8060</v>
      </c>
      <c r="E8" s="217">
        <v>61776</v>
      </c>
      <c r="F8" s="217">
        <v>52933</v>
      </c>
      <c r="G8" s="217">
        <v>21476</v>
      </c>
      <c r="H8" s="217">
        <v>11944</v>
      </c>
      <c r="I8" s="217">
        <v>7309</v>
      </c>
      <c r="J8" s="217">
        <v>4152</v>
      </c>
      <c r="K8" s="217">
        <v>2372</v>
      </c>
      <c r="L8" s="217">
        <v>1244</v>
      </c>
      <c r="M8" s="217">
        <v>525</v>
      </c>
      <c r="N8" s="217">
        <v>171795</v>
      </c>
    </row>
    <row r="9" spans="1:14" ht="13.5">
      <c r="A9" s="214" t="s">
        <v>20</v>
      </c>
      <c r="B9" s="215"/>
      <c r="C9" s="59">
        <v>94867</v>
      </c>
      <c r="D9" s="59">
        <v>294802</v>
      </c>
      <c r="E9" s="59">
        <v>263331</v>
      </c>
      <c r="F9" s="59">
        <v>205294</v>
      </c>
      <c r="G9" s="59">
        <v>185572</v>
      </c>
      <c r="H9" s="59">
        <v>183478</v>
      </c>
      <c r="I9" s="59">
        <v>172289</v>
      </c>
      <c r="J9" s="59">
        <v>136064</v>
      </c>
      <c r="K9" s="59">
        <v>93237</v>
      </c>
      <c r="L9" s="59">
        <v>54518</v>
      </c>
      <c r="M9" s="59">
        <v>18046</v>
      </c>
      <c r="N9" s="59">
        <v>1701498</v>
      </c>
    </row>
    <row r="10" spans="1:14" ht="13.5">
      <c r="A10" s="208"/>
      <c r="B10" s="215" t="s">
        <v>18</v>
      </c>
      <c r="C10" s="32">
        <v>57142</v>
      </c>
      <c r="D10" s="32">
        <v>166144</v>
      </c>
      <c r="E10" s="32">
        <v>143339</v>
      </c>
      <c r="F10" s="32">
        <v>118458</v>
      </c>
      <c r="G10" s="32">
        <v>109781</v>
      </c>
      <c r="H10" s="32">
        <v>109029</v>
      </c>
      <c r="I10" s="32">
        <v>100422</v>
      </c>
      <c r="J10" s="32">
        <v>79127</v>
      </c>
      <c r="K10" s="32">
        <v>55580</v>
      </c>
      <c r="L10" s="32">
        <v>33611</v>
      </c>
      <c r="M10" s="32">
        <v>11852</v>
      </c>
      <c r="N10" s="32">
        <v>984485</v>
      </c>
    </row>
    <row r="11" spans="1:14" ht="13.5">
      <c r="A11" s="216"/>
      <c r="B11" s="217" t="s">
        <v>19</v>
      </c>
      <c r="C11" s="217">
        <v>37725</v>
      </c>
      <c r="D11" s="217">
        <v>128658</v>
      </c>
      <c r="E11" s="217">
        <v>119992</v>
      </c>
      <c r="F11" s="217">
        <v>86836</v>
      </c>
      <c r="G11" s="217">
        <v>75791</v>
      </c>
      <c r="H11" s="217">
        <v>74449</v>
      </c>
      <c r="I11" s="217">
        <v>71867</v>
      </c>
      <c r="J11" s="217">
        <v>56937</v>
      </c>
      <c r="K11" s="217">
        <v>37657</v>
      </c>
      <c r="L11" s="217">
        <v>20907</v>
      </c>
      <c r="M11" s="217">
        <v>6194</v>
      </c>
      <c r="N11" s="217">
        <v>717013</v>
      </c>
    </row>
    <row r="12" spans="1:14" ht="13.5">
      <c r="A12" s="218" t="s">
        <v>27</v>
      </c>
      <c r="B12" s="215"/>
      <c r="C12" s="59">
        <v>12</v>
      </c>
      <c r="D12" s="59">
        <v>87309</v>
      </c>
      <c r="E12" s="59">
        <v>177523</v>
      </c>
      <c r="F12" s="59">
        <v>158597</v>
      </c>
      <c r="G12" s="59">
        <v>143818</v>
      </c>
      <c r="H12" s="59">
        <v>122653</v>
      </c>
      <c r="I12" s="59">
        <v>103479</v>
      </c>
      <c r="J12" s="59">
        <v>74537</v>
      </c>
      <c r="K12" s="59">
        <v>48716</v>
      </c>
      <c r="L12" s="59">
        <v>27916</v>
      </c>
      <c r="M12" s="59">
        <v>8809</v>
      </c>
      <c r="N12" s="59">
        <v>953369</v>
      </c>
    </row>
    <row r="13" spans="1:14" ht="13.5">
      <c r="A13" s="208"/>
      <c r="B13" s="215" t="s">
        <v>18</v>
      </c>
      <c r="C13" s="32">
        <v>7</v>
      </c>
      <c r="D13" s="32">
        <v>52290</v>
      </c>
      <c r="E13" s="32">
        <v>100731</v>
      </c>
      <c r="F13" s="32">
        <v>90999</v>
      </c>
      <c r="G13" s="32">
        <v>84032</v>
      </c>
      <c r="H13" s="32">
        <v>73574</v>
      </c>
      <c r="I13" s="32">
        <v>64074</v>
      </c>
      <c r="J13" s="32">
        <v>47157</v>
      </c>
      <c r="K13" s="32">
        <v>31424</v>
      </c>
      <c r="L13" s="32">
        <v>18565</v>
      </c>
      <c r="M13" s="32">
        <v>6233</v>
      </c>
      <c r="N13" s="32">
        <v>569086</v>
      </c>
    </row>
    <row r="14" spans="1:14" ht="13.5">
      <c r="A14" s="216"/>
      <c r="B14" s="217" t="s">
        <v>19</v>
      </c>
      <c r="C14" s="217">
        <v>5</v>
      </c>
      <c r="D14" s="217">
        <v>35019</v>
      </c>
      <c r="E14" s="217">
        <v>76792</v>
      </c>
      <c r="F14" s="217">
        <v>67598</v>
      </c>
      <c r="G14" s="217">
        <v>59786</v>
      </c>
      <c r="H14" s="217">
        <v>49079</v>
      </c>
      <c r="I14" s="217">
        <v>39405</v>
      </c>
      <c r="J14" s="217">
        <v>27380</v>
      </c>
      <c r="K14" s="217">
        <v>17292</v>
      </c>
      <c r="L14" s="217">
        <v>9351</v>
      </c>
      <c r="M14" s="217">
        <v>2576</v>
      </c>
      <c r="N14" s="217">
        <v>384283</v>
      </c>
    </row>
    <row r="15" spans="1:14" ht="13.5">
      <c r="A15" s="218" t="s">
        <v>22</v>
      </c>
      <c r="B15" s="215"/>
      <c r="C15" s="59">
        <v>1</v>
      </c>
      <c r="D15" s="59">
        <v>385</v>
      </c>
      <c r="E15" s="59">
        <v>12975</v>
      </c>
      <c r="F15" s="59">
        <v>59831</v>
      </c>
      <c r="G15" s="59">
        <v>95163</v>
      </c>
      <c r="H15" s="59">
        <v>113329</v>
      </c>
      <c r="I15" s="59">
        <v>115590</v>
      </c>
      <c r="J15" s="59">
        <v>96678</v>
      </c>
      <c r="K15" s="59">
        <v>67750</v>
      </c>
      <c r="L15" s="59">
        <v>38573</v>
      </c>
      <c r="M15" s="59">
        <v>12081</v>
      </c>
      <c r="N15" s="59">
        <v>612356</v>
      </c>
    </row>
    <row r="16" spans="1:14" ht="13.5">
      <c r="A16" s="208"/>
      <c r="B16" s="215" t="s">
        <v>18</v>
      </c>
      <c r="C16" s="32">
        <v>0</v>
      </c>
      <c r="D16" s="32">
        <v>175</v>
      </c>
      <c r="E16" s="32">
        <v>8225</v>
      </c>
      <c r="F16" s="32">
        <v>40041</v>
      </c>
      <c r="G16" s="32">
        <v>63903</v>
      </c>
      <c r="H16" s="32">
        <v>73947</v>
      </c>
      <c r="I16" s="32">
        <v>71720</v>
      </c>
      <c r="J16" s="32">
        <v>59344</v>
      </c>
      <c r="K16" s="32">
        <v>42456</v>
      </c>
      <c r="L16" s="32">
        <v>25156</v>
      </c>
      <c r="M16" s="32">
        <v>8689</v>
      </c>
      <c r="N16" s="32">
        <v>393656</v>
      </c>
    </row>
    <row r="17" spans="1:14" ht="13.5">
      <c r="A17" s="216"/>
      <c r="B17" s="217" t="s">
        <v>19</v>
      </c>
      <c r="C17" s="217">
        <v>1</v>
      </c>
      <c r="D17" s="217">
        <v>210</v>
      </c>
      <c r="E17" s="217">
        <v>4750</v>
      </c>
      <c r="F17" s="217">
        <v>19790</v>
      </c>
      <c r="G17" s="217">
        <v>31260</v>
      </c>
      <c r="H17" s="217">
        <v>39382</v>
      </c>
      <c r="I17" s="217">
        <v>43870</v>
      </c>
      <c r="J17" s="217">
        <v>37334</v>
      </c>
      <c r="K17" s="217">
        <v>25294</v>
      </c>
      <c r="L17" s="217">
        <v>13417</v>
      </c>
      <c r="M17" s="217">
        <v>3392</v>
      </c>
      <c r="N17" s="217">
        <v>218700</v>
      </c>
    </row>
    <row r="18" spans="1:14" ht="13.5">
      <c r="A18" s="218" t="s">
        <v>23</v>
      </c>
      <c r="B18" s="215"/>
      <c r="C18" s="59">
        <v>94888</v>
      </c>
      <c r="D18" s="59">
        <v>401974</v>
      </c>
      <c r="E18" s="59">
        <v>596749</v>
      </c>
      <c r="F18" s="59">
        <v>543060</v>
      </c>
      <c r="G18" s="59">
        <v>478022</v>
      </c>
      <c r="H18" s="59">
        <v>449945</v>
      </c>
      <c r="I18" s="59">
        <v>410382</v>
      </c>
      <c r="J18" s="59">
        <v>318136</v>
      </c>
      <c r="K18" s="59">
        <v>216062</v>
      </c>
      <c r="L18" s="59">
        <v>124377</v>
      </c>
      <c r="M18" s="59">
        <v>40282</v>
      </c>
      <c r="N18" s="59">
        <v>3673877</v>
      </c>
    </row>
    <row r="19" spans="1:14" ht="13.5">
      <c r="A19" s="215"/>
      <c r="B19" s="215" t="s">
        <v>18</v>
      </c>
      <c r="C19" s="32">
        <v>57153</v>
      </c>
      <c r="D19" s="32">
        <v>230027</v>
      </c>
      <c r="E19" s="32">
        <v>333439</v>
      </c>
      <c r="F19" s="32">
        <v>315903</v>
      </c>
      <c r="G19" s="32">
        <v>289709</v>
      </c>
      <c r="H19" s="32">
        <v>275091</v>
      </c>
      <c r="I19" s="32">
        <v>247931</v>
      </c>
      <c r="J19" s="32">
        <v>192333</v>
      </c>
      <c r="K19" s="32">
        <v>133447</v>
      </c>
      <c r="L19" s="32">
        <v>79458</v>
      </c>
      <c r="M19" s="32">
        <v>27595</v>
      </c>
      <c r="N19" s="32">
        <v>2182086</v>
      </c>
    </row>
    <row r="20" spans="1:14" ht="13.5">
      <c r="A20" s="217"/>
      <c r="B20" s="217" t="s">
        <v>19</v>
      </c>
      <c r="C20" s="217">
        <v>37735</v>
      </c>
      <c r="D20" s="217">
        <v>171947</v>
      </c>
      <c r="E20" s="217">
        <v>263310</v>
      </c>
      <c r="F20" s="217">
        <v>227157</v>
      </c>
      <c r="G20" s="217">
        <v>188313</v>
      </c>
      <c r="H20" s="217">
        <v>174854</v>
      </c>
      <c r="I20" s="217">
        <v>162451</v>
      </c>
      <c r="J20" s="217">
        <v>125803</v>
      </c>
      <c r="K20" s="217">
        <v>82615</v>
      </c>
      <c r="L20" s="217">
        <v>44919</v>
      </c>
      <c r="M20" s="217">
        <v>12687</v>
      </c>
      <c r="N20" s="217">
        <v>1491791</v>
      </c>
    </row>
    <row r="21" spans="1:14" ht="14.25" thickBot="1">
      <c r="A21" s="385" t="s">
        <v>24</v>
      </c>
      <c r="B21" s="386"/>
      <c r="C21" s="229">
        <v>2.5827756345680597</v>
      </c>
      <c r="D21" s="229">
        <v>10.941411484380124</v>
      </c>
      <c r="E21" s="229">
        <v>16.243031544060944</v>
      </c>
      <c r="F21" s="229">
        <v>14.781659810603347</v>
      </c>
      <c r="G21" s="229">
        <v>13.0113773542228</v>
      </c>
      <c r="H21" s="229">
        <v>12.247143821091452</v>
      </c>
      <c r="I21" s="229">
        <v>11.170270534370093</v>
      </c>
      <c r="J21" s="229">
        <v>8.6594080313521662</v>
      </c>
      <c r="K21" s="229">
        <v>5.8810352115762177</v>
      </c>
      <c r="L21" s="229">
        <v>3.3854426808518627</v>
      </c>
      <c r="M21" s="229">
        <v>1.0964438929229259</v>
      </c>
      <c r="N21" s="229">
        <v>100</v>
      </c>
    </row>
    <row r="22" spans="1:14">
      <c r="A22" s="380"/>
      <c r="B22" s="380"/>
      <c r="C22" s="380"/>
      <c r="D22" s="380"/>
      <c r="E22" s="380"/>
      <c r="F22" s="380"/>
      <c r="G22" s="380"/>
      <c r="H22" s="380"/>
      <c r="I22" s="380"/>
      <c r="J22" s="380"/>
      <c r="K22" s="380"/>
      <c r="L22" s="380"/>
      <c r="M22" s="380"/>
      <c r="N22" s="380"/>
    </row>
    <row r="122" spans="3:3">
      <c r="C122" s="63" t="s">
        <v>97</v>
      </c>
    </row>
  </sheetData>
  <mergeCells count="2">
    <mergeCell ref="A3:N3"/>
    <mergeCell ref="N4:N5"/>
  </mergeCells>
  <pageMargins left="0.75" right="0.75" top="1" bottom="1" header="0" footer="0"/>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A78"/>
  <sheetViews>
    <sheetView zoomScale="90" zoomScaleNormal="90" workbookViewId="0"/>
  </sheetViews>
  <sheetFormatPr baseColWidth="10" defaultColWidth="11.42578125" defaultRowHeight="12.75"/>
  <cols>
    <col min="1" max="1" width="3.42578125" style="63" customWidth="1"/>
    <col min="2" max="6" width="11.42578125" style="63"/>
    <col min="7" max="7" width="12.140625" style="63" customWidth="1"/>
    <col min="8" max="11" width="12.85546875" style="63" bestFit="1" customWidth="1"/>
    <col min="12" max="13" width="11.42578125" style="63"/>
    <col min="14" max="14" width="11.7109375" style="63" customWidth="1"/>
    <col min="15" max="16" width="11.42578125" style="63"/>
    <col min="17" max="17" width="19.140625" style="63" customWidth="1"/>
    <col min="18" max="256" width="11.42578125" style="63"/>
    <col min="257" max="257" width="3.42578125" style="63" customWidth="1"/>
    <col min="258" max="262" width="11.42578125" style="63"/>
    <col min="263" max="263" width="12.140625" style="63" customWidth="1"/>
    <col min="264" max="267" width="12.85546875" style="63" bestFit="1" customWidth="1"/>
    <col min="268" max="269" width="11.42578125" style="63"/>
    <col min="270" max="270" width="11.7109375" style="63" customWidth="1"/>
    <col min="271" max="272" width="11.42578125" style="63"/>
    <col min="273" max="273" width="19.140625" style="63" customWidth="1"/>
    <col min="274" max="512" width="11.42578125" style="63"/>
    <col min="513" max="513" width="3.42578125" style="63" customWidth="1"/>
    <col min="514" max="518" width="11.42578125" style="63"/>
    <col min="519" max="519" width="12.140625" style="63" customWidth="1"/>
    <col min="520" max="523" width="12.85546875" style="63" bestFit="1" customWidth="1"/>
    <col min="524" max="525" width="11.42578125" style="63"/>
    <col min="526" max="526" width="11.7109375" style="63" customWidth="1"/>
    <col min="527" max="528" width="11.42578125" style="63"/>
    <col min="529" max="529" width="19.140625" style="63" customWidth="1"/>
    <col min="530" max="768" width="11.42578125" style="63"/>
    <col min="769" max="769" width="3.42578125" style="63" customWidth="1"/>
    <col min="770" max="774" width="11.42578125" style="63"/>
    <col min="775" max="775" width="12.140625" style="63" customWidth="1"/>
    <col min="776" max="779" width="12.85546875" style="63" bestFit="1" customWidth="1"/>
    <col min="780" max="781" width="11.42578125" style="63"/>
    <col min="782" max="782" width="11.7109375" style="63" customWidth="1"/>
    <col min="783" max="784" width="11.42578125" style="63"/>
    <col min="785" max="785" width="19.140625" style="63" customWidth="1"/>
    <col min="786" max="1024" width="11.42578125" style="63"/>
    <col min="1025" max="1025" width="3.42578125" style="63" customWidth="1"/>
    <col min="1026" max="1030" width="11.42578125" style="63"/>
    <col min="1031" max="1031" width="12.140625" style="63" customWidth="1"/>
    <col min="1032" max="1035" width="12.85546875" style="63" bestFit="1" customWidth="1"/>
    <col min="1036" max="1037" width="11.42578125" style="63"/>
    <col min="1038" max="1038" width="11.7109375" style="63" customWidth="1"/>
    <col min="1039" max="1040" width="11.42578125" style="63"/>
    <col min="1041" max="1041" width="19.140625" style="63" customWidth="1"/>
    <col min="1042" max="1280" width="11.42578125" style="63"/>
    <col min="1281" max="1281" width="3.42578125" style="63" customWidth="1"/>
    <col min="1282" max="1286" width="11.42578125" style="63"/>
    <col min="1287" max="1287" width="12.140625" style="63" customWidth="1"/>
    <col min="1288" max="1291" width="12.85546875" style="63" bestFit="1" customWidth="1"/>
    <col min="1292" max="1293" width="11.42578125" style="63"/>
    <col min="1294" max="1294" width="11.7109375" style="63" customWidth="1"/>
    <col min="1295" max="1296" width="11.42578125" style="63"/>
    <col min="1297" max="1297" width="19.140625" style="63" customWidth="1"/>
    <col min="1298" max="1536" width="11.42578125" style="63"/>
    <col min="1537" max="1537" width="3.42578125" style="63" customWidth="1"/>
    <col min="1538" max="1542" width="11.42578125" style="63"/>
    <col min="1543" max="1543" width="12.140625" style="63" customWidth="1"/>
    <col min="1544" max="1547" width="12.85546875" style="63" bestFit="1" customWidth="1"/>
    <col min="1548" max="1549" width="11.42578125" style="63"/>
    <col min="1550" max="1550" width="11.7109375" style="63" customWidth="1"/>
    <col min="1551" max="1552" width="11.42578125" style="63"/>
    <col min="1553" max="1553" width="19.140625" style="63" customWidth="1"/>
    <col min="1554" max="1792" width="11.42578125" style="63"/>
    <col min="1793" max="1793" width="3.42578125" style="63" customWidth="1"/>
    <col min="1794" max="1798" width="11.42578125" style="63"/>
    <col min="1799" max="1799" width="12.140625" style="63" customWidth="1"/>
    <col min="1800" max="1803" width="12.85546875" style="63" bestFit="1" customWidth="1"/>
    <col min="1804" max="1805" width="11.42578125" style="63"/>
    <col min="1806" max="1806" width="11.7109375" style="63" customWidth="1"/>
    <col min="1807" max="1808" width="11.42578125" style="63"/>
    <col min="1809" max="1809" width="19.140625" style="63" customWidth="1"/>
    <col min="1810" max="2048" width="11.42578125" style="63"/>
    <col min="2049" max="2049" width="3.42578125" style="63" customWidth="1"/>
    <col min="2050" max="2054" width="11.42578125" style="63"/>
    <col min="2055" max="2055" width="12.140625" style="63" customWidth="1"/>
    <col min="2056" max="2059" width="12.85546875" style="63" bestFit="1" customWidth="1"/>
    <col min="2060" max="2061" width="11.42578125" style="63"/>
    <col min="2062" max="2062" width="11.7109375" style="63" customWidth="1"/>
    <col min="2063" max="2064" width="11.42578125" style="63"/>
    <col min="2065" max="2065" width="19.140625" style="63" customWidth="1"/>
    <col min="2066" max="2304" width="11.42578125" style="63"/>
    <col min="2305" max="2305" width="3.42578125" style="63" customWidth="1"/>
    <col min="2306" max="2310" width="11.42578125" style="63"/>
    <col min="2311" max="2311" width="12.140625" style="63" customWidth="1"/>
    <col min="2312" max="2315" width="12.85546875" style="63" bestFit="1" customWidth="1"/>
    <col min="2316" max="2317" width="11.42578125" style="63"/>
    <col min="2318" max="2318" width="11.7109375" style="63" customWidth="1"/>
    <col min="2319" max="2320" width="11.42578125" style="63"/>
    <col min="2321" max="2321" width="19.140625" style="63" customWidth="1"/>
    <col min="2322" max="2560" width="11.42578125" style="63"/>
    <col min="2561" max="2561" width="3.42578125" style="63" customWidth="1"/>
    <col min="2562" max="2566" width="11.42578125" style="63"/>
    <col min="2567" max="2567" width="12.140625" style="63" customWidth="1"/>
    <col min="2568" max="2571" width="12.85546875" style="63" bestFit="1" customWidth="1"/>
    <col min="2572" max="2573" width="11.42578125" style="63"/>
    <col min="2574" max="2574" width="11.7109375" style="63" customWidth="1"/>
    <col min="2575" max="2576" width="11.42578125" style="63"/>
    <col min="2577" max="2577" width="19.140625" style="63" customWidth="1"/>
    <col min="2578" max="2816" width="11.42578125" style="63"/>
    <col min="2817" max="2817" width="3.42578125" style="63" customWidth="1"/>
    <col min="2818" max="2822" width="11.42578125" style="63"/>
    <col min="2823" max="2823" width="12.140625" style="63" customWidth="1"/>
    <col min="2824" max="2827" width="12.85546875" style="63" bestFit="1" customWidth="1"/>
    <col min="2828" max="2829" width="11.42578125" style="63"/>
    <col min="2830" max="2830" width="11.7109375" style="63" customWidth="1"/>
    <col min="2831" max="2832" width="11.42578125" style="63"/>
    <col min="2833" max="2833" width="19.140625" style="63" customWidth="1"/>
    <col min="2834" max="3072" width="11.42578125" style="63"/>
    <col min="3073" max="3073" width="3.42578125" style="63" customWidth="1"/>
    <col min="3074" max="3078" width="11.42578125" style="63"/>
    <col min="3079" max="3079" width="12.140625" style="63" customWidth="1"/>
    <col min="3080" max="3083" width="12.85546875" style="63" bestFit="1" customWidth="1"/>
    <col min="3084" max="3085" width="11.42578125" style="63"/>
    <col min="3086" max="3086" width="11.7109375" style="63" customWidth="1"/>
    <col min="3087" max="3088" width="11.42578125" style="63"/>
    <col min="3089" max="3089" width="19.140625" style="63" customWidth="1"/>
    <col min="3090" max="3328" width="11.42578125" style="63"/>
    <col min="3329" max="3329" width="3.42578125" style="63" customWidth="1"/>
    <col min="3330" max="3334" width="11.42578125" style="63"/>
    <col min="3335" max="3335" width="12.140625" style="63" customWidth="1"/>
    <col min="3336" max="3339" width="12.85546875" style="63" bestFit="1" customWidth="1"/>
    <col min="3340" max="3341" width="11.42578125" style="63"/>
    <col min="3342" max="3342" width="11.7109375" style="63" customWidth="1"/>
    <col min="3343" max="3344" width="11.42578125" style="63"/>
    <col min="3345" max="3345" width="19.140625" style="63" customWidth="1"/>
    <col min="3346" max="3584" width="11.42578125" style="63"/>
    <col min="3585" max="3585" width="3.42578125" style="63" customWidth="1"/>
    <col min="3586" max="3590" width="11.42578125" style="63"/>
    <col min="3591" max="3591" width="12.140625" style="63" customWidth="1"/>
    <col min="3592" max="3595" width="12.85546875" style="63" bestFit="1" customWidth="1"/>
    <col min="3596" max="3597" width="11.42578125" style="63"/>
    <col min="3598" max="3598" width="11.7109375" style="63" customWidth="1"/>
    <col min="3599" max="3600" width="11.42578125" style="63"/>
    <col min="3601" max="3601" width="19.140625" style="63" customWidth="1"/>
    <col min="3602" max="3840" width="11.42578125" style="63"/>
    <col min="3841" max="3841" width="3.42578125" style="63" customWidth="1"/>
    <col min="3842" max="3846" width="11.42578125" style="63"/>
    <col min="3847" max="3847" width="12.140625" style="63" customWidth="1"/>
    <col min="3848" max="3851" width="12.85546875" style="63" bestFit="1" customWidth="1"/>
    <col min="3852" max="3853" width="11.42578125" style="63"/>
    <col min="3854" max="3854" width="11.7109375" style="63" customWidth="1"/>
    <col min="3855" max="3856" width="11.42578125" style="63"/>
    <col min="3857" max="3857" width="19.140625" style="63" customWidth="1"/>
    <col min="3858" max="4096" width="11.42578125" style="63"/>
    <col min="4097" max="4097" width="3.42578125" style="63" customWidth="1"/>
    <col min="4098" max="4102" width="11.42578125" style="63"/>
    <col min="4103" max="4103" width="12.140625" style="63" customWidth="1"/>
    <col min="4104" max="4107" width="12.85546875" style="63" bestFit="1" customWidth="1"/>
    <col min="4108" max="4109" width="11.42578125" style="63"/>
    <col min="4110" max="4110" width="11.7109375" style="63" customWidth="1"/>
    <col min="4111" max="4112" width="11.42578125" style="63"/>
    <col min="4113" max="4113" width="19.140625" style="63" customWidth="1"/>
    <col min="4114" max="4352" width="11.42578125" style="63"/>
    <col min="4353" max="4353" width="3.42578125" style="63" customWidth="1"/>
    <col min="4354" max="4358" width="11.42578125" style="63"/>
    <col min="4359" max="4359" width="12.140625" style="63" customWidth="1"/>
    <col min="4360" max="4363" width="12.85546875" style="63" bestFit="1" customWidth="1"/>
    <col min="4364" max="4365" width="11.42578125" style="63"/>
    <col min="4366" max="4366" width="11.7109375" style="63" customWidth="1"/>
    <col min="4367" max="4368" width="11.42578125" style="63"/>
    <col min="4369" max="4369" width="19.140625" style="63" customWidth="1"/>
    <col min="4370" max="4608" width="11.42578125" style="63"/>
    <col min="4609" max="4609" width="3.42578125" style="63" customWidth="1"/>
    <col min="4610" max="4614" width="11.42578125" style="63"/>
    <col min="4615" max="4615" width="12.140625" style="63" customWidth="1"/>
    <col min="4616" max="4619" width="12.85546875" style="63" bestFit="1" customWidth="1"/>
    <col min="4620" max="4621" width="11.42578125" style="63"/>
    <col min="4622" max="4622" width="11.7109375" style="63" customWidth="1"/>
    <col min="4623" max="4624" width="11.42578125" style="63"/>
    <col min="4625" max="4625" width="19.140625" style="63" customWidth="1"/>
    <col min="4626" max="4864" width="11.42578125" style="63"/>
    <col min="4865" max="4865" width="3.42578125" style="63" customWidth="1"/>
    <col min="4866" max="4870" width="11.42578125" style="63"/>
    <col min="4871" max="4871" width="12.140625" style="63" customWidth="1"/>
    <col min="4872" max="4875" width="12.85546875" style="63" bestFit="1" customWidth="1"/>
    <col min="4876" max="4877" width="11.42578125" style="63"/>
    <col min="4878" max="4878" width="11.7109375" style="63" customWidth="1"/>
    <col min="4879" max="4880" width="11.42578125" style="63"/>
    <col min="4881" max="4881" width="19.140625" style="63" customWidth="1"/>
    <col min="4882" max="5120" width="11.42578125" style="63"/>
    <col min="5121" max="5121" width="3.42578125" style="63" customWidth="1"/>
    <col min="5122" max="5126" width="11.42578125" style="63"/>
    <col min="5127" max="5127" width="12.140625" style="63" customWidth="1"/>
    <col min="5128" max="5131" width="12.85546875" style="63" bestFit="1" customWidth="1"/>
    <col min="5132" max="5133" width="11.42578125" style="63"/>
    <col min="5134" max="5134" width="11.7109375" style="63" customWidth="1"/>
    <col min="5135" max="5136" width="11.42578125" style="63"/>
    <col min="5137" max="5137" width="19.140625" style="63" customWidth="1"/>
    <col min="5138" max="5376" width="11.42578125" style="63"/>
    <col min="5377" max="5377" width="3.42578125" style="63" customWidth="1"/>
    <col min="5378" max="5382" width="11.42578125" style="63"/>
    <col min="5383" max="5383" width="12.140625" style="63" customWidth="1"/>
    <col min="5384" max="5387" width="12.85546875" style="63" bestFit="1" customWidth="1"/>
    <col min="5388" max="5389" width="11.42578125" style="63"/>
    <col min="5390" max="5390" width="11.7109375" style="63" customWidth="1"/>
    <col min="5391" max="5392" width="11.42578125" style="63"/>
    <col min="5393" max="5393" width="19.140625" style="63" customWidth="1"/>
    <col min="5394" max="5632" width="11.42578125" style="63"/>
    <col min="5633" max="5633" width="3.42578125" style="63" customWidth="1"/>
    <col min="5634" max="5638" width="11.42578125" style="63"/>
    <col min="5639" max="5639" width="12.140625" style="63" customWidth="1"/>
    <col min="5640" max="5643" width="12.85546875" style="63" bestFit="1" customWidth="1"/>
    <col min="5644" max="5645" width="11.42578125" style="63"/>
    <col min="5646" max="5646" width="11.7109375" style="63" customWidth="1"/>
    <col min="5647" max="5648" width="11.42578125" style="63"/>
    <col min="5649" max="5649" width="19.140625" style="63" customWidth="1"/>
    <col min="5650" max="5888" width="11.42578125" style="63"/>
    <col min="5889" max="5889" width="3.42578125" style="63" customWidth="1"/>
    <col min="5890" max="5894" width="11.42578125" style="63"/>
    <col min="5895" max="5895" width="12.140625" style="63" customWidth="1"/>
    <col min="5896" max="5899" width="12.85546875" style="63" bestFit="1" customWidth="1"/>
    <col min="5900" max="5901" width="11.42578125" style="63"/>
    <col min="5902" max="5902" width="11.7109375" style="63" customWidth="1"/>
    <col min="5903" max="5904" width="11.42578125" style="63"/>
    <col min="5905" max="5905" width="19.140625" style="63" customWidth="1"/>
    <col min="5906" max="6144" width="11.42578125" style="63"/>
    <col min="6145" max="6145" width="3.42578125" style="63" customWidth="1"/>
    <col min="6146" max="6150" width="11.42578125" style="63"/>
    <col min="6151" max="6151" width="12.140625" style="63" customWidth="1"/>
    <col min="6152" max="6155" width="12.85546875" style="63" bestFit="1" customWidth="1"/>
    <col min="6156" max="6157" width="11.42578125" style="63"/>
    <col min="6158" max="6158" width="11.7109375" style="63" customWidth="1"/>
    <col min="6159" max="6160" width="11.42578125" style="63"/>
    <col min="6161" max="6161" width="19.140625" style="63" customWidth="1"/>
    <col min="6162" max="6400" width="11.42578125" style="63"/>
    <col min="6401" max="6401" width="3.42578125" style="63" customWidth="1"/>
    <col min="6402" max="6406" width="11.42578125" style="63"/>
    <col min="6407" max="6407" width="12.140625" style="63" customWidth="1"/>
    <col min="6408" max="6411" width="12.85546875" style="63" bestFit="1" customWidth="1"/>
    <col min="6412" max="6413" width="11.42578125" style="63"/>
    <col min="6414" max="6414" width="11.7109375" style="63" customWidth="1"/>
    <col min="6415" max="6416" width="11.42578125" style="63"/>
    <col min="6417" max="6417" width="19.140625" style="63" customWidth="1"/>
    <col min="6418" max="6656" width="11.42578125" style="63"/>
    <col min="6657" max="6657" width="3.42578125" style="63" customWidth="1"/>
    <col min="6658" max="6662" width="11.42578125" style="63"/>
    <col min="6663" max="6663" width="12.140625" style="63" customWidth="1"/>
    <col min="6664" max="6667" width="12.85546875" style="63" bestFit="1" customWidth="1"/>
    <col min="6668" max="6669" width="11.42578125" style="63"/>
    <col min="6670" max="6670" width="11.7109375" style="63" customWidth="1"/>
    <col min="6671" max="6672" width="11.42578125" style="63"/>
    <col min="6673" max="6673" width="19.140625" style="63" customWidth="1"/>
    <col min="6674" max="6912" width="11.42578125" style="63"/>
    <col min="6913" max="6913" width="3.42578125" style="63" customWidth="1"/>
    <col min="6914" max="6918" width="11.42578125" style="63"/>
    <col min="6919" max="6919" width="12.140625" style="63" customWidth="1"/>
    <col min="6920" max="6923" width="12.85546875" style="63" bestFit="1" customWidth="1"/>
    <col min="6924" max="6925" width="11.42578125" style="63"/>
    <col min="6926" max="6926" width="11.7109375" style="63" customWidth="1"/>
    <col min="6927" max="6928" width="11.42578125" style="63"/>
    <col min="6929" max="6929" width="19.140625" style="63" customWidth="1"/>
    <col min="6930" max="7168" width="11.42578125" style="63"/>
    <col min="7169" max="7169" width="3.42578125" style="63" customWidth="1"/>
    <col min="7170" max="7174" width="11.42578125" style="63"/>
    <col min="7175" max="7175" width="12.140625" style="63" customWidth="1"/>
    <col min="7176" max="7179" width="12.85546875" style="63" bestFit="1" customWidth="1"/>
    <col min="7180" max="7181" width="11.42578125" style="63"/>
    <col min="7182" max="7182" width="11.7109375" style="63" customWidth="1"/>
    <col min="7183" max="7184" width="11.42578125" style="63"/>
    <col min="7185" max="7185" width="19.140625" style="63" customWidth="1"/>
    <col min="7186" max="7424" width="11.42578125" style="63"/>
    <col min="7425" max="7425" width="3.42578125" style="63" customWidth="1"/>
    <col min="7426" max="7430" width="11.42578125" style="63"/>
    <col min="7431" max="7431" width="12.140625" style="63" customWidth="1"/>
    <col min="7432" max="7435" width="12.85546875" style="63" bestFit="1" customWidth="1"/>
    <col min="7436" max="7437" width="11.42578125" style="63"/>
    <col min="7438" max="7438" width="11.7109375" style="63" customWidth="1"/>
    <col min="7439" max="7440" width="11.42578125" style="63"/>
    <col min="7441" max="7441" width="19.140625" style="63" customWidth="1"/>
    <col min="7442" max="7680" width="11.42578125" style="63"/>
    <col min="7681" max="7681" width="3.42578125" style="63" customWidth="1"/>
    <col min="7682" max="7686" width="11.42578125" style="63"/>
    <col min="7687" max="7687" width="12.140625" style="63" customWidth="1"/>
    <col min="7688" max="7691" width="12.85546875" style="63" bestFit="1" customWidth="1"/>
    <col min="7692" max="7693" width="11.42578125" style="63"/>
    <col min="7694" max="7694" width="11.7109375" style="63" customWidth="1"/>
    <col min="7695" max="7696" width="11.42578125" style="63"/>
    <col min="7697" max="7697" width="19.140625" style="63" customWidth="1"/>
    <col min="7698" max="7936" width="11.42578125" style="63"/>
    <col min="7937" max="7937" width="3.42578125" style="63" customWidth="1"/>
    <col min="7938" max="7942" width="11.42578125" style="63"/>
    <col min="7943" max="7943" width="12.140625" style="63" customWidth="1"/>
    <col min="7944" max="7947" width="12.85546875" style="63" bestFit="1" customWidth="1"/>
    <col min="7948" max="7949" width="11.42578125" style="63"/>
    <col min="7950" max="7950" width="11.7109375" style="63" customWidth="1"/>
    <col min="7951" max="7952" width="11.42578125" style="63"/>
    <col min="7953" max="7953" width="19.140625" style="63" customWidth="1"/>
    <col min="7954" max="8192" width="11.42578125" style="63"/>
    <col min="8193" max="8193" width="3.42578125" style="63" customWidth="1"/>
    <col min="8194" max="8198" width="11.42578125" style="63"/>
    <col min="8199" max="8199" width="12.140625" style="63" customWidth="1"/>
    <col min="8200" max="8203" width="12.85546875" style="63" bestFit="1" customWidth="1"/>
    <col min="8204" max="8205" width="11.42578125" style="63"/>
    <col min="8206" max="8206" width="11.7109375" style="63" customWidth="1"/>
    <col min="8207" max="8208" width="11.42578125" style="63"/>
    <col min="8209" max="8209" width="19.140625" style="63" customWidth="1"/>
    <col min="8210" max="8448" width="11.42578125" style="63"/>
    <col min="8449" max="8449" width="3.42578125" style="63" customWidth="1"/>
    <col min="8450" max="8454" width="11.42578125" style="63"/>
    <col min="8455" max="8455" width="12.140625" style="63" customWidth="1"/>
    <col min="8456" max="8459" width="12.85546875" style="63" bestFit="1" customWidth="1"/>
    <col min="8460" max="8461" width="11.42578125" style="63"/>
    <col min="8462" max="8462" width="11.7109375" style="63" customWidth="1"/>
    <col min="8463" max="8464" width="11.42578125" style="63"/>
    <col min="8465" max="8465" width="19.140625" style="63" customWidth="1"/>
    <col min="8466" max="8704" width="11.42578125" style="63"/>
    <col min="8705" max="8705" width="3.42578125" style="63" customWidth="1"/>
    <col min="8706" max="8710" width="11.42578125" style="63"/>
    <col min="8711" max="8711" width="12.140625" style="63" customWidth="1"/>
    <col min="8712" max="8715" width="12.85546875" style="63" bestFit="1" customWidth="1"/>
    <col min="8716" max="8717" width="11.42578125" style="63"/>
    <col min="8718" max="8718" width="11.7109375" style="63" customWidth="1"/>
    <col min="8719" max="8720" width="11.42578125" style="63"/>
    <col min="8721" max="8721" width="19.140625" style="63" customWidth="1"/>
    <col min="8722" max="8960" width="11.42578125" style="63"/>
    <col min="8961" max="8961" width="3.42578125" style="63" customWidth="1"/>
    <col min="8962" max="8966" width="11.42578125" style="63"/>
    <col min="8967" max="8967" width="12.140625" style="63" customWidth="1"/>
    <col min="8968" max="8971" width="12.85546875" style="63" bestFit="1" customWidth="1"/>
    <col min="8972" max="8973" width="11.42578125" style="63"/>
    <col min="8974" max="8974" width="11.7109375" style="63" customWidth="1"/>
    <col min="8975" max="8976" width="11.42578125" style="63"/>
    <col min="8977" max="8977" width="19.140625" style="63" customWidth="1"/>
    <col min="8978" max="9216" width="11.42578125" style="63"/>
    <col min="9217" max="9217" width="3.42578125" style="63" customWidth="1"/>
    <col min="9218" max="9222" width="11.42578125" style="63"/>
    <col min="9223" max="9223" width="12.140625" style="63" customWidth="1"/>
    <col min="9224" max="9227" width="12.85546875" style="63" bestFit="1" customWidth="1"/>
    <col min="9228" max="9229" width="11.42578125" style="63"/>
    <col min="9230" max="9230" width="11.7109375" style="63" customWidth="1"/>
    <col min="9231" max="9232" width="11.42578125" style="63"/>
    <col min="9233" max="9233" width="19.140625" style="63" customWidth="1"/>
    <col min="9234" max="9472" width="11.42578125" style="63"/>
    <col min="9473" max="9473" width="3.42578125" style="63" customWidth="1"/>
    <col min="9474" max="9478" width="11.42578125" style="63"/>
    <col min="9479" max="9479" width="12.140625" style="63" customWidth="1"/>
    <col min="9480" max="9483" width="12.85546875" style="63" bestFit="1" customWidth="1"/>
    <col min="9484" max="9485" width="11.42578125" style="63"/>
    <col min="9486" max="9486" width="11.7109375" style="63" customWidth="1"/>
    <col min="9487" max="9488" width="11.42578125" style="63"/>
    <col min="9489" max="9489" width="19.140625" style="63" customWidth="1"/>
    <col min="9490" max="9728" width="11.42578125" style="63"/>
    <col min="9729" max="9729" width="3.42578125" style="63" customWidth="1"/>
    <col min="9730" max="9734" width="11.42578125" style="63"/>
    <col min="9735" max="9735" width="12.140625" style="63" customWidth="1"/>
    <col min="9736" max="9739" width="12.85546875" style="63" bestFit="1" customWidth="1"/>
    <col min="9740" max="9741" width="11.42578125" style="63"/>
    <col min="9742" max="9742" width="11.7109375" style="63" customWidth="1"/>
    <col min="9743" max="9744" width="11.42578125" style="63"/>
    <col min="9745" max="9745" width="19.140625" style="63" customWidth="1"/>
    <col min="9746" max="9984" width="11.42578125" style="63"/>
    <col min="9985" max="9985" width="3.42578125" style="63" customWidth="1"/>
    <col min="9986" max="9990" width="11.42578125" style="63"/>
    <col min="9991" max="9991" width="12.140625" style="63" customWidth="1"/>
    <col min="9992" max="9995" width="12.85546875" style="63" bestFit="1" customWidth="1"/>
    <col min="9996" max="9997" width="11.42578125" style="63"/>
    <col min="9998" max="9998" width="11.7109375" style="63" customWidth="1"/>
    <col min="9999" max="10000" width="11.42578125" style="63"/>
    <col min="10001" max="10001" width="19.140625" style="63" customWidth="1"/>
    <col min="10002" max="10240" width="11.42578125" style="63"/>
    <col min="10241" max="10241" width="3.42578125" style="63" customWidth="1"/>
    <col min="10242" max="10246" width="11.42578125" style="63"/>
    <col min="10247" max="10247" width="12.140625" style="63" customWidth="1"/>
    <col min="10248" max="10251" width="12.85546875" style="63" bestFit="1" customWidth="1"/>
    <col min="10252" max="10253" width="11.42578125" style="63"/>
    <col min="10254" max="10254" width="11.7109375" style="63" customWidth="1"/>
    <col min="10255" max="10256" width="11.42578125" style="63"/>
    <col min="10257" max="10257" width="19.140625" style="63" customWidth="1"/>
    <col min="10258" max="10496" width="11.42578125" style="63"/>
    <col min="10497" max="10497" width="3.42578125" style="63" customWidth="1"/>
    <col min="10498" max="10502" width="11.42578125" style="63"/>
    <col min="10503" max="10503" width="12.140625" style="63" customWidth="1"/>
    <col min="10504" max="10507" width="12.85546875" style="63" bestFit="1" customWidth="1"/>
    <col min="10508" max="10509" width="11.42578125" style="63"/>
    <col min="10510" max="10510" width="11.7109375" style="63" customWidth="1"/>
    <col min="10511" max="10512" width="11.42578125" style="63"/>
    <col min="10513" max="10513" width="19.140625" style="63" customWidth="1"/>
    <col min="10514" max="10752" width="11.42578125" style="63"/>
    <col min="10753" max="10753" width="3.42578125" style="63" customWidth="1"/>
    <col min="10754" max="10758" width="11.42578125" style="63"/>
    <col min="10759" max="10759" width="12.140625" style="63" customWidth="1"/>
    <col min="10760" max="10763" width="12.85546875" style="63" bestFit="1" customWidth="1"/>
    <col min="10764" max="10765" width="11.42578125" style="63"/>
    <col min="10766" max="10766" width="11.7109375" style="63" customWidth="1"/>
    <col min="10767" max="10768" width="11.42578125" style="63"/>
    <col min="10769" max="10769" width="19.140625" style="63" customWidth="1"/>
    <col min="10770" max="11008" width="11.42578125" style="63"/>
    <col min="11009" max="11009" width="3.42578125" style="63" customWidth="1"/>
    <col min="11010" max="11014" width="11.42578125" style="63"/>
    <col min="11015" max="11015" width="12.140625" style="63" customWidth="1"/>
    <col min="11016" max="11019" width="12.85546875" style="63" bestFit="1" customWidth="1"/>
    <col min="11020" max="11021" width="11.42578125" style="63"/>
    <col min="11022" max="11022" width="11.7109375" style="63" customWidth="1"/>
    <col min="11023" max="11024" width="11.42578125" style="63"/>
    <col min="11025" max="11025" width="19.140625" style="63" customWidth="1"/>
    <col min="11026" max="11264" width="11.42578125" style="63"/>
    <col min="11265" max="11265" width="3.42578125" style="63" customWidth="1"/>
    <col min="11266" max="11270" width="11.42578125" style="63"/>
    <col min="11271" max="11271" width="12.140625" style="63" customWidth="1"/>
    <col min="11272" max="11275" width="12.85546875" style="63" bestFit="1" customWidth="1"/>
    <col min="11276" max="11277" width="11.42578125" style="63"/>
    <col min="11278" max="11278" width="11.7109375" style="63" customWidth="1"/>
    <col min="11279" max="11280" width="11.42578125" style="63"/>
    <col min="11281" max="11281" width="19.140625" style="63" customWidth="1"/>
    <col min="11282" max="11520" width="11.42578125" style="63"/>
    <col min="11521" max="11521" width="3.42578125" style="63" customWidth="1"/>
    <col min="11522" max="11526" width="11.42578125" style="63"/>
    <col min="11527" max="11527" width="12.140625" style="63" customWidth="1"/>
    <col min="11528" max="11531" width="12.85546875" style="63" bestFit="1" customWidth="1"/>
    <col min="11532" max="11533" width="11.42578125" style="63"/>
    <col min="11534" max="11534" width="11.7109375" style="63" customWidth="1"/>
    <col min="11535" max="11536" width="11.42578125" style="63"/>
    <col min="11537" max="11537" width="19.140625" style="63" customWidth="1"/>
    <col min="11538" max="11776" width="11.42578125" style="63"/>
    <col min="11777" max="11777" width="3.42578125" style="63" customWidth="1"/>
    <col min="11778" max="11782" width="11.42578125" style="63"/>
    <col min="11783" max="11783" width="12.140625" style="63" customWidth="1"/>
    <col min="11784" max="11787" width="12.85546875" style="63" bestFit="1" customWidth="1"/>
    <col min="11788" max="11789" width="11.42578125" style="63"/>
    <col min="11790" max="11790" width="11.7109375" style="63" customWidth="1"/>
    <col min="11791" max="11792" width="11.42578125" style="63"/>
    <col min="11793" max="11793" width="19.140625" style="63" customWidth="1"/>
    <col min="11794" max="12032" width="11.42578125" style="63"/>
    <col min="12033" max="12033" width="3.42578125" style="63" customWidth="1"/>
    <col min="12034" max="12038" width="11.42578125" style="63"/>
    <col min="12039" max="12039" width="12.140625" style="63" customWidth="1"/>
    <col min="12040" max="12043" width="12.85546875" style="63" bestFit="1" customWidth="1"/>
    <col min="12044" max="12045" width="11.42578125" style="63"/>
    <col min="12046" max="12046" width="11.7109375" style="63" customWidth="1"/>
    <col min="12047" max="12048" width="11.42578125" style="63"/>
    <col min="12049" max="12049" width="19.140625" style="63" customWidth="1"/>
    <col min="12050" max="12288" width="11.42578125" style="63"/>
    <col min="12289" max="12289" width="3.42578125" style="63" customWidth="1"/>
    <col min="12290" max="12294" width="11.42578125" style="63"/>
    <col min="12295" max="12295" width="12.140625" style="63" customWidth="1"/>
    <col min="12296" max="12299" width="12.85546875" style="63" bestFit="1" customWidth="1"/>
    <col min="12300" max="12301" width="11.42578125" style="63"/>
    <col min="12302" max="12302" width="11.7109375" style="63" customWidth="1"/>
    <col min="12303" max="12304" width="11.42578125" style="63"/>
    <col min="12305" max="12305" width="19.140625" style="63" customWidth="1"/>
    <col min="12306" max="12544" width="11.42578125" style="63"/>
    <col min="12545" max="12545" width="3.42578125" style="63" customWidth="1"/>
    <col min="12546" max="12550" width="11.42578125" style="63"/>
    <col min="12551" max="12551" width="12.140625" style="63" customWidth="1"/>
    <col min="12552" max="12555" width="12.85546875" style="63" bestFit="1" customWidth="1"/>
    <col min="12556" max="12557" width="11.42578125" style="63"/>
    <col min="12558" max="12558" width="11.7109375" style="63" customWidth="1"/>
    <col min="12559" max="12560" width="11.42578125" style="63"/>
    <col min="12561" max="12561" width="19.140625" style="63" customWidth="1"/>
    <col min="12562" max="12800" width="11.42578125" style="63"/>
    <col min="12801" max="12801" width="3.42578125" style="63" customWidth="1"/>
    <col min="12802" max="12806" width="11.42578125" style="63"/>
    <col min="12807" max="12807" width="12.140625" style="63" customWidth="1"/>
    <col min="12808" max="12811" width="12.85546875" style="63" bestFit="1" customWidth="1"/>
    <col min="12812" max="12813" width="11.42578125" style="63"/>
    <col min="12814" max="12814" width="11.7109375" style="63" customWidth="1"/>
    <col min="12815" max="12816" width="11.42578125" style="63"/>
    <col min="12817" max="12817" width="19.140625" style="63" customWidth="1"/>
    <col min="12818" max="13056" width="11.42578125" style="63"/>
    <col min="13057" max="13057" width="3.42578125" style="63" customWidth="1"/>
    <col min="13058" max="13062" width="11.42578125" style="63"/>
    <col min="13063" max="13063" width="12.140625" style="63" customWidth="1"/>
    <col min="13064" max="13067" width="12.85546875" style="63" bestFit="1" customWidth="1"/>
    <col min="13068" max="13069" width="11.42578125" style="63"/>
    <col min="13070" max="13070" width="11.7109375" style="63" customWidth="1"/>
    <col min="13071" max="13072" width="11.42578125" style="63"/>
    <col min="13073" max="13073" width="19.140625" style="63" customWidth="1"/>
    <col min="13074" max="13312" width="11.42578125" style="63"/>
    <col min="13313" max="13313" width="3.42578125" style="63" customWidth="1"/>
    <col min="13314" max="13318" width="11.42578125" style="63"/>
    <col min="13319" max="13319" width="12.140625" style="63" customWidth="1"/>
    <col min="13320" max="13323" width="12.85546875" style="63" bestFit="1" customWidth="1"/>
    <col min="13324" max="13325" width="11.42578125" style="63"/>
    <col min="13326" max="13326" width="11.7109375" style="63" customWidth="1"/>
    <col min="13327" max="13328" width="11.42578125" style="63"/>
    <col min="13329" max="13329" width="19.140625" style="63" customWidth="1"/>
    <col min="13330" max="13568" width="11.42578125" style="63"/>
    <col min="13569" max="13569" width="3.42578125" style="63" customWidth="1"/>
    <col min="13570" max="13574" width="11.42578125" style="63"/>
    <col min="13575" max="13575" width="12.140625" style="63" customWidth="1"/>
    <col min="13576" max="13579" width="12.85546875" style="63" bestFit="1" customWidth="1"/>
    <col min="13580" max="13581" width="11.42578125" style="63"/>
    <col min="13582" max="13582" width="11.7109375" style="63" customWidth="1"/>
    <col min="13583" max="13584" width="11.42578125" style="63"/>
    <col min="13585" max="13585" width="19.140625" style="63" customWidth="1"/>
    <col min="13586" max="13824" width="11.42578125" style="63"/>
    <col min="13825" max="13825" width="3.42578125" style="63" customWidth="1"/>
    <col min="13826" max="13830" width="11.42578125" style="63"/>
    <col min="13831" max="13831" width="12.140625" style="63" customWidth="1"/>
    <col min="13832" max="13835" width="12.85546875" style="63" bestFit="1" customWidth="1"/>
    <col min="13836" max="13837" width="11.42578125" style="63"/>
    <col min="13838" max="13838" width="11.7109375" style="63" customWidth="1"/>
    <col min="13839" max="13840" width="11.42578125" style="63"/>
    <col min="13841" max="13841" width="19.140625" style="63" customWidth="1"/>
    <col min="13842" max="14080" width="11.42578125" style="63"/>
    <col min="14081" max="14081" width="3.42578125" style="63" customWidth="1"/>
    <col min="14082" max="14086" width="11.42578125" style="63"/>
    <col min="14087" max="14087" width="12.140625" style="63" customWidth="1"/>
    <col min="14088" max="14091" width="12.85546875" style="63" bestFit="1" customWidth="1"/>
    <col min="14092" max="14093" width="11.42578125" style="63"/>
    <col min="14094" max="14094" width="11.7109375" style="63" customWidth="1"/>
    <col min="14095" max="14096" width="11.42578125" style="63"/>
    <col min="14097" max="14097" width="19.140625" style="63" customWidth="1"/>
    <col min="14098" max="14336" width="11.42578125" style="63"/>
    <col min="14337" max="14337" width="3.42578125" style="63" customWidth="1"/>
    <col min="14338" max="14342" width="11.42578125" style="63"/>
    <col min="14343" max="14343" width="12.140625" style="63" customWidth="1"/>
    <col min="14344" max="14347" width="12.85546875" style="63" bestFit="1" customWidth="1"/>
    <col min="14348" max="14349" width="11.42578125" style="63"/>
    <col min="14350" max="14350" width="11.7109375" style="63" customWidth="1"/>
    <col min="14351" max="14352" width="11.42578125" style="63"/>
    <col min="14353" max="14353" width="19.140625" style="63" customWidth="1"/>
    <col min="14354" max="14592" width="11.42578125" style="63"/>
    <col min="14593" max="14593" width="3.42578125" style="63" customWidth="1"/>
    <col min="14594" max="14598" width="11.42578125" style="63"/>
    <col min="14599" max="14599" width="12.140625" style="63" customWidth="1"/>
    <col min="14600" max="14603" width="12.85546875" style="63" bestFit="1" customWidth="1"/>
    <col min="14604" max="14605" width="11.42578125" style="63"/>
    <col min="14606" max="14606" width="11.7109375" style="63" customWidth="1"/>
    <col min="14607" max="14608" width="11.42578125" style="63"/>
    <col min="14609" max="14609" width="19.140625" style="63" customWidth="1"/>
    <col min="14610" max="14848" width="11.42578125" style="63"/>
    <col min="14849" max="14849" width="3.42578125" style="63" customWidth="1"/>
    <col min="14850" max="14854" width="11.42578125" style="63"/>
    <col min="14855" max="14855" width="12.140625" style="63" customWidth="1"/>
    <col min="14856" max="14859" width="12.85546875" style="63" bestFit="1" customWidth="1"/>
    <col min="14860" max="14861" width="11.42578125" style="63"/>
    <col min="14862" max="14862" width="11.7109375" style="63" customWidth="1"/>
    <col min="14863" max="14864" width="11.42578125" style="63"/>
    <col min="14865" max="14865" width="19.140625" style="63" customWidth="1"/>
    <col min="14866" max="15104" width="11.42578125" style="63"/>
    <col min="15105" max="15105" width="3.42578125" style="63" customWidth="1"/>
    <col min="15106" max="15110" width="11.42578125" style="63"/>
    <col min="15111" max="15111" width="12.140625" style="63" customWidth="1"/>
    <col min="15112" max="15115" width="12.85546875" style="63" bestFit="1" customWidth="1"/>
    <col min="15116" max="15117" width="11.42578125" style="63"/>
    <col min="15118" max="15118" width="11.7109375" style="63" customWidth="1"/>
    <col min="15119" max="15120" width="11.42578125" style="63"/>
    <col min="15121" max="15121" width="19.140625" style="63" customWidth="1"/>
    <col min="15122" max="15360" width="11.42578125" style="63"/>
    <col min="15361" max="15361" width="3.42578125" style="63" customWidth="1"/>
    <col min="15362" max="15366" width="11.42578125" style="63"/>
    <col min="15367" max="15367" width="12.140625" style="63" customWidth="1"/>
    <col min="15368" max="15371" width="12.85546875" style="63" bestFit="1" customWidth="1"/>
    <col min="15372" max="15373" width="11.42578125" style="63"/>
    <col min="15374" max="15374" width="11.7109375" style="63" customWidth="1"/>
    <col min="15375" max="15376" width="11.42578125" style="63"/>
    <col min="15377" max="15377" width="19.140625" style="63" customWidth="1"/>
    <col min="15378" max="15616" width="11.42578125" style="63"/>
    <col min="15617" max="15617" width="3.42578125" style="63" customWidth="1"/>
    <col min="15618" max="15622" width="11.42578125" style="63"/>
    <col min="15623" max="15623" width="12.140625" style="63" customWidth="1"/>
    <col min="15624" max="15627" width="12.85546875" style="63" bestFit="1" customWidth="1"/>
    <col min="15628" max="15629" width="11.42578125" style="63"/>
    <col min="15630" max="15630" width="11.7109375" style="63" customWidth="1"/>
    <col min="15631" max="15632" width="11.42578125" style="63"/>
    <col min="15633" max="15633" width="19.140625" style="63" customWidth="1"/>
    <col min="15634" max="15872" width="11.42578125" style="63"/>
    <col min="15873" max="15873" width="3.42578125" style="63" customWidth="1"/>
    <col min="15874" max="15878" width="11.42578125" style="63"/>
    <col min="15879" max="15879" width="12.140625" style="63" customWidth="1"/>
    <col min="15880" max="15883" width="12.85546875" style="63" bestFit="1" customWidth="1"/>
    <col min="15884" max="15885" width="11.42578125" style="63"/>
    <col min="15886" max="15886" width="11.7109375" style="63" customWidth="1"/>
    <col min="15887" max="15888" width="11.42578125" style="63"/>
    <col min="15889" max="15889" width="19.140625" style="63" customWidth="1"/>
    <col min="15890" max="16128" width="11.42578125" style="63"/>
    <col min="16129" max="16129" width="3.42578125" style="63" customWidth="1"/>
    <col min="16130" max="16134" width="11.42578125" style="63"/>
    <col min="16135" max="16135" width="12.140625" style="63" customWidth="1"/>
    <col min="16136" max="16139" width="12.85546875" style="63" bestFit="1" customWidth="1"/>
    <col min="16140" max="16141" width="11.42578125" style="63"/>
    <col min="16142" max="16142" width="11.7109375" style="63" customWidth="1"/>
    <col min="16143" max="16144" width="11.42578125" style="63"/>
    <col min="16145" max="16145" width="19.140625" style="63" customWidth="1"/>
    <col min="16146" max="16384" width="11.42578125" style="63"/>
  </cols>
  <sheetData>
    <row r="2" spans="1:27" ht="27.75">
      <c r="A2" s="1954" t="s">
        <v>161</v>
      </c>
      <c r="B2" s="1954"/>
      <c r="C2" s="1954"/>
      <c r="D2" s="1954"/>
      <c r="E2" s="1954"/>
      <c r="F2" s="1954"/>
      <c r="G2" s="1954"/>
      <c r="H2" s="1954"/>
      <c r="I2" s="1954"/>
      <c r="J2" s="1954"/>
      <c r="K2" s="1954"/>
      <c r="L2" s="1954"/>
      <c r="M2" s="1954"/>
      <c r="N2" s="1954"/>
      <c r="O2" s="387"/>
    </row>
    <row r="3" spans="1:27" ht="16.5">
      <c r="A3" s="8">
        <v>45046</v>
      </c>
      <c r="B3" s="388"/>
      <c r="C3" s="388"/>
      <c r="D3" s="388"/>
      <c r="E3" s="388"/>
      <c r="F3" s="388"/>
      <c r="G3" s="388"/>
      <c r="H3" s="388"/>
      <c r="I3" s="388"/>
      <c r="J3" s="388"/>
      <c r="K3" s="388"/>
      <c r="L3" s="388"/>
      <c r="M3" s="388"/>
      <c r="N3" s="388"/>
      <c r="O3" s="389"/>
    </row>
    <row r="4" spans="1:27" ht="13.5" thickBot="1">
      <c r="A4" s="86"/>
      <c r="B4" s="86"/>
      <c r="C4" s="86"/>
      <c r="D4" s="87"/>
      <c r="E4" s="88"/>
      <c r="F4" s="88"/>
      <c r="G4" s="88"/>
      <c r="H4" s="88"/>
      <c r="I4" s="88"/>
      <c r="J4" s="88"/>
      <c r="K4" s="88"/>
      <c r="L4" s="88"/>
      <c r="M4" s="86"/>
      <c r="N4" s="86"/>
      <c r="O4" s="390"/>
    </row>
    <row r="5" spans="1:27">
      <c r="A5" s="208"/>
      <c r="B5" s="208"/>
      <c r="C5" s="209" t="s">
        <v>1</v>
      </c>
      <c r="D5" s="210"/>
      <c r="E5" s="210"/>
      <c r="F5" s="209"/>
      <c r="G5" s="209"/>
      <c r="H5" s="209"/>
      <c r="I5" s="209"/>
      <c r="J5" s="209"/>
      <c r="K5" s="209"/>
      <c r="L5" s="211"/>
      <c r="M5" s="211"/>
      <c r="N5" s="1932" t="s">
        <v>31</v>
      </c>
      <c r="O5" s="391"/>
    </row>
    <row r="6" spans="1:27">
      <c r="A6" s="212"/>
      <c r="B6" s="212"/>
      <c r="C6" s="213" t="s">
        <v>4</v>
      </c>
      <c r="D6" s="213" t="s">
        <v>5</v>
      </c>
      <c r="E6" s="213" t="s">
        <v>6</v>
      </c>
      <c r="F6" s="213" t="s">
        <v>7</v>
      </c>
      <c r="G6" s="213" t="s">
        <v>8</v>
      </c>
      <c r="H6" s="213" t="s">
        <v>9</v>
      </c>
      <c r="I6" s="213" t="s">
        <v>10</v>
      </c>
      <c r="J6" s="213" t="s">
        <v>11</v>
      </c>
      <c r="K6" s="213" t="s">
        <v>12</v>
      </c>
      <c r="L6" s="213" t="s">
        <v>13</v>
      </c>
      <c r="M6" s="213" t="s">
        <v>14</v>
      </c>
      <c r="N6" s="1933"/>
      <c r="O6" s="391"/>
    </row>
    <row r="7" spans="1:27" ht="13.5">
      <c r="A7" s="214" t="s">
        <v>17</v>
      </c>
      <c r="B7" s="215"/>
      <c r="C7" s="392">
        <v>40</v>
      </c>
      <c r="D7" s="392">
        <v>32.250480164249289</v>
      </c>
      <c r="E7" s="392">
        <v>37.891923707109108</v>
      </c>
      <c r="F7" s="392">
        <v>44.406324304813928</v>
      </c>
      <c r="G7" s="392">
        <v>43.069450485718427</v>
      </c>
      <c r="H7" s="392">
        <v>42.8184167649868</v>
      </c>
      <c r="I7" s="392">
        <v>41.192646644869328</v>
      </c>
      <c r="J7" s="392">
        <v>38.617770505797822</v>
      </c>
      <c r="K7" s="392">
        <v>35.022305446935064</v>
      </c>
      <c r="L7" s="392">
        <v>30.426146623329721</v>
      </c>
      <c r="M7" s="392">
        <v>14.828687892475488</v>
      </c>
      <c r="N7" s="392">
        <v>40.092715649660256</v>
      </c>
      <c r="O7" s="362"/>
      <c r="P7" s="393"/>
      <c r="Q7" s="393"/>
      <c r="R7" s="393"/>
      <c r="S7" s="393"/>
      <c r="T7" s="393"/>
      <c r="U7" s="393"/>
      <c r="V7" s="393"/>
      <c r="W7" s="393"/>
      <c r="X7" s="393"/>
      <c r="Y7" s="393"/>
      <c r="Z7" s="393"/>
      <c r="AA7" s="393"/>
    </row>
    <row r="8" spans="1:27" ht="13.5">
      <c r="A8" s="208"/>
      <c r="B8" s="215" t="s">
        <v>18</v>
      </c>
      <c r="C8" s="394">
        <v>36.363636363636367</v>
      </c>
      <c r="D8" s="394">
        <v>32.970459992492273</v>
      </c>
      <c r="E8" s="394">
        <v>39.011726017913546</v>
      </c>
      <c r="F8" s="394">
        <v>46.172940800178004</v>
      </c>
      <c r="G8" s="394">
        <v>45.668403397330671</v>
      </c>
      <c r="H8" s="394">
        <v>46.154037638155927</v>
      </c>
      <c r="I8" s="394">
        <v>45.477484472049689</v>
      </c>
      <c r="J8" s="394">
        <v>42.925736235595387</v>
      </c>
      <c r="K8" s="394">
        <v>37.982280651614744</v>
      </c>
      <c r="L8" s="394">
        <v>31.907549152033617</v>
      </c>
      <c r="M8" s="394">
        <v>13.950722175021241</v>
      </c>
      <c r="N8" s="394">
        <v>41.856067694270834</v>
      </c>
      <c r="O8" s="362"/>
      <c r="P8" s="393"/>
      <c r="Q8" s="393"/>
      <c r="R8" s="393"/>
      <c r="S8" s="393"/>
      <c r="T8" s="393"/>
      <c r="U8" s="393"/>
      <c r="V8" s="393"/>
      <c r="W8" s="393"/>
      <c r="X8" s="393"/>
      <c r="Y8" s="393"/>
      <c r="Z8" s="393"/>
      <c r="AA8" s="393"/>
    </row>
    <row r="9" spans="1:27" ht="13.5">
      <c r="A9" s="216"/>
      <c r="B9" s="217" t="s">
        <v>19</v>
      </c>
      <c r="C9" s="394">
        <v>44.444444444444443</v>
      </c>
      <c r="D9" s="394">
        <v>31.282747913836602</v>
      </c>
      <c r="E9" s="395">
        <v>36.515170322557765</v>
      </c>
      <c r="F9" s="395">
        <v>42.372501460899912</v>
      </c>
      <c r="G9" s="394">
        <v>39.703462683255992</v>
      </c>
      <c r="H9" s="394">
        <v>38.499226405363586</v>
      </c>
      <c r="I9" s="395">
        <v>35.788082064339228</v>
      </c>
      <c r="J9" s="395">
        <v>33.231951336641586</v>
      </c>
      <c r="K9" s="394">
        <v>30.966057441253263</v>
      </c>
      <c r="L9" s="394">
        <v>28.189440290052119</v>
      </c>
      <c r="M9" s="394">
        <v>16.44736842105263</v>
      </c>
      <c r="N9" s="394">
        <v>37.909363532249273</v>
      </c>
      <c r="O9" s="362"/>
      <c r="P9" s="393"/>
      <c r="Q9" s="393"/>
      <c r="R9" s="393"/>
      <c r="S9" s="393"/>
      <c r="T9" s="393"/>
      <c r="U9" s="393"/>
      <c r="V9" s="393"/>
      <c r="W9" s="393"/>
      <c r="X9" s="393"/>
      <c r="Y9" s="393"/>
      <c r="Z9" s="393"/>
      <c r="AA9" s="393"/>
    </row>
    <row r="10" spans="1:27" ht="13.5">
      <c r="A10" s="214" t="s">
        <v>20</v>
      </c>
      <c r="B10" s="215"/>
      <c r="C10" s="396">
        <v>43.215849197563763</v>
      </c>
      <c r="D10" s="396">
        <v>45.493995388903123</v>
      </c>
      <c r="E10" s="392">
        <v>50.630840223034035</v>
      </c>
      <c r="F10" s="392">
        <v>45.280480300320036</v>
      </c>
      <c r="G10" s="396">
        <v>42.45711893218877</v>
      </c>
      <c r="H10" s="396">
        <v>42.418539702502876</v>
      </c>
      <c r="I10" s="392">
        <v>43.784848407837558</v>
      </c>
      <c r="J10" s="392">
        <v>44.987270623243511</v>
      </c>
      <c r="K10" s="396">
        <v>43.654981575731469</v>
      </c>
      <c r="L10" s="396">
        <v>39.085206294583649</v>
      </c>
      <c r="M10" s="396">
        <v>14.139087376206595</v>
      </c>
      <c r="N10" s="396">
        <v>43.771128308595692</v>
      </c>
      <c r="P10" s="393"/>
      <c r="Q10" s="393"/>
      <c r="R10" s="393"/>
      <c r="S10" s="393"/>
      <c r="T10" s="393"/>
      <c r="U10" s="393"/>
      <c r="V10" s="393"/>
      <c r="W10" s="393"/>
      <c r="X10" s="393"/>
      <c r="Y10" s="393"/>
      <c r="Z10" s="393"/>
      <c r="AA10" s="393"/>
    </row>
    <row r="11" spans="1:27" ht="13.5">
      <c r="A11" s="208"/>
      <c r="B11" s="215" t="s">
        <v>18</v>
      </c>
      <c r="C11" s="394">
        <v>44.327737611319698</v>
      </c>
      <c r="D11" s="394">
        <v>46.148803670927563</v>
      </c>
      <c r="E11" s="394">
        <v>51.288482731969829</v>
      </c>
      <c r="F11" s="394">
        <v>46.41225561258473</v>
      </c>
      <c r="G11" s="394">
        <v>43.857840845987589</v>
      </c>
      <c r="H11" s="394">
        <v>43.565246577641389</v>
      </c>
      <c r="I11" s="394">
        <v>43.361975905695409</v>
      </c>
      <c r="J11" s="394">
        <v>43.619455025550849</v>
      </c>
      <c r="K11" s="394">
        <v>41.661357179800461</v>
      </c>
      <c r="L11" s="394">
        <v>36.77915654476616</v>
      </c>
      <c r="M11" s="394">
        <v>13.23491641634376</v>
      </c>
      <c r="N11" s="394">
        <v>43.724806222208009</v>
      </c>
      <c r="O11" s="362"/>
      <c r="P11" s="393"/>
      <c r="Q11" s="393"/>
      <c r="R11" s="393"/>
      <c r="S11" s="393"/>
      <c r="T11" s="393"/>
      <c r="U11" s="393"/>
      <c r="V11" s="393"/>
      <c r="W11" s="393"/>
      <c r="X11" s="393"/>
      <c r="Y11" s="393"/>
      <c r="Z11" s="393"/>
      <c r="AA11" s="393"/>
    </row>
    <row r="12" spans="1:27" ht="13.5">
      <c r="A12" s="216"/>
      <c r="B12" s="217" t="s">
        <v>19</v>
      </c>
      <c r="C12" s="395">
        <v>41.634017944841133</v>
      </c>
      <c r="D12" s="395">
        <v>44.675398633257402</v>
      </c>
      <c r="E12" s="395">
        <v>49.86701243433739</v>
      </c>
      <c r="F12" s="395">
        <v>43.822702659056382</v>
      </c>
      <c r="G12" s="395">
        <v>40.579857578840283</v>
      </c>
      <c r="H12" s="395">
        <v>40.844104544756306</v>
      </c>
      <c r="I12" s="395">
        <v>44.389746757257569</v>
      </c>
      <c r="J12" s="395">
        <v>47.037101291233981</v>
      </c>
      <c r="K12" s="395">
        <v>46.972607524199184</v>
      </c>
      <c r="L12" s="395">
        <v>43.466600137216993</v>
      </c>
      <c r="M12" s="395">
        <v>16.265329166776084</v>
      </c>
      <c r="N12" s="395">
        <v>43.834890350568834</v>
      </c>
      <c r="O12" s="362"/>
      <c r="P12" s="393"/>
      <c r="Q12" s="393"/>
      <c r="R12" s="393"/>
      <c r="S12" s="393"/>
      <c r="T12" s="393"/>
      <c r="U12" s="393"/>
      <c r="V12" s="393"/>
      <c r="W12" s="393"/>
      <c r="X12" s="393"/>
      <c r="Y12" s="393"/>
      <c r="Z12" s="393"/>
      <c r="AA12" s="393"/>
    </row>
    <row r="13" spans="1:27" ht="13.5">
      <c r="A13" s="218" t="s">
        <v>27</v>
      </c>
      <c r="B13" s="215"/>
      <c r="C13" s="397">
        <v>41.379310344827587</v>
      </c>
      <c r="D13" s="392">
        <v>36.6624255174412</v>
      </c>
      <c r="E13" s="392">
        <v>43.518538947110379</v>
      </c>
      <c r="F13" s="392">
        <v>44.221535681821983</v>
      </c>
      <c r="G13" s="392">
        <v>43.765158408218788</v>
      </c>
      <c r="H13" s="392">
        <v>43.171714682951723</v>
      </c>
      <c r="I13" s="392">
        <v>42.246845132869815</v>
      </c>
      <c r="J13" s="392">
        <v>40.74395976823002</v>
      </c>
      <c r="K13" s="392">
        <v>37.930175340247281</v>
      </c>
      <c r="L13" s="392">
        <v>32.241522683174722</v>
      </c>
      <c r="M13" s="392">
        <v>10.803551718217273</v>
      </c>
      <c r="N13" s="392">
        <v>40.709314768302917</v>
      </c>
      <c r="P13" s="393"/>
      <c r="Q13" s="393"/>
      <c r="R13" s="393"/>
      <c r="S13" s="393"/>
      <c r="T13" s="393"/>
      <c r="U13" s="393"/>
      <c r="V13" s="393"/>
      <c r="W13" s="393"/>
      <c r="X13" s="393"/>
      <c r="Y13" s="393"/>
      <c r="Z13" s="393"/>
      <c r="AA13" s="393"/>
    </row>
    <row r="14" spans="1:27" ht="13.5">
      <c r="A14" s="208"/>
      <c r="B14" s="215" t="s">
        <v>18</v>
      </c>
      <c r="C14" s="394">
        <v>38.888888888888886</v>
      </c>
      <c r="D14" s="394">
        <v>38.416891971317739</v>
      </c>
      <c r="E14" s="394">
        <v>45.053067540913219</v>
      </c>
      <c r="F14" s="394">
        <v>46.086177033638215</v>
      </c>
      <c r="G14" s="394">
        <v>45.912100880739558</v>
      </c>
      <c r="H14" s="394">
        <v>44.840595079199652</v>
      </c>
      <c r="I14" s="394">
        <v>42.979031673843927</v>
      </c>
      <c r="J14" s="394">
        <v>40.972596312579284</v>
      </c>
      <c r="K14" s="394">
        <v>37.21062416369643</v>
      </c>
      <c r="L14" s="394">
        <v>31.034770979605483</v>
      </c>
      <c r="M14" s="394">
        <v>10.406892291252735</v>
      </c>
      <c r="N14" s="394">
        <v>41.460077574726142</v>
      </c>
      <c r="O14" s="365"/>
      <c r="P14" s="393"/>
      <c r="Q14" s="393"/>
      <c r="R14" s="393"/>
      <c r="S14" s="393"/>
      <c r="T14" s="393"/>
      <c r="U14" s="393"/>
      <c r="V14" s="393"/>
      <c r="W14" s="393"/>
      <c r="X14" s="393"/>
      <c r="Y14" s="393"/>
      <c r="Z14" s="393"/>
      <c r="AA14" s="393"/>
    </row>
    <row r="15" spans="1:27" ht="13.5">
      <c r="A15" s="216"/>
      <c r="B15" s="217" t="s">
        <v>19</v>
      </c>
      <c r="C15" s="398">
        <v>45.454545454545453</v>
      </c>
      <c r="D15" s="395">
        <v>34.321921768874162</v>
      </c>
      <c r="E15" s="395">
        <v>41.657354265441406</v>
      </c>
      <c r="F15" s="395">
        <v>41.93736506439685</v>
      </c>
      <c r="G15" s="395">
        <v>41.066043891884469</v>
      </c>
      <c r="H15" s="395">
        <v>40.890307100128304</v>
      </c>
      <c r="I15" s="395">
        <v>41.10810895396267</v>
      </c>
      <c r="J15" s="395">
        <v>40.356100580726938</v>
      </c>
      <c r="K15" s="395">
        <v>39.311614795280427</v>
      </c>
      <c r="L15" s="395">
        <v>34.938723658645941</v>
      </c>
      <c r="M15" s="395">
        <v>11.901131901131901</v>
      </c>
      <c r="N15" s="395">
        <v>39.646150449507985</v>
      </c>
      <c r="O15" s="392"/>
      <c r="P15" s="393"/>
      <c r="Q15" s="393"/>
      <c r="R15" s="393"/>
      <c r="S15" s="393"/>
      <c r="T15" s="393"/>
      <c r="U15" s="393"/>
      <c r="V15" s="393"/>
      <c r="W15" s="393"/>
      <c r="X15" s="393"/>
      <c r="Y15" s="393"/>
      <c r="Z15" s="393"/>
      <c r="AA15" s="393"/>
    </row>
    <row r="16" spans="1:27" ht="13.5">
      <c r="A16" s="218" t="s">
        <v>22</v>
      </c>
      <c r="B16" s="215"/>
      <c r="C16" s="397">
        <v>20</v>
      </c>
      <c r="D16" s="392">
        <v>66.956521739130437</v>
      </c>
      <c r="E16" s="392">
        <v>37.452372705230346</v>
      </c>
      <c r="F16" s="392">
        <v>36.091908260644011</v>
      </c>
      <c r="G16" s="392">
        <v>36.540019582621383</v>
      </c>
      <c r="H16" s="392">
        <v>37.93045742533829</v>
      </c>
      <c r="I16" s="392">
        <v>39.230393288171491</v>
      </c>
      <c r="J16" s="392">
        <v>39.02854536132832</v>
      </c>
      <c r="K16" s="392">
        <v>36.84127527909645</v>
      </c>
      <c r="L16" s="392">
        <v>31.114283870551414</v>
      </c>
      <c r="M16" s="392">
        <v>9.3826450966534374</v>
      </c>
      <c r="N16" s="392">
        <v>35.209122370841257</v>
      </c>
      <c r="P16" s="393"/>
      <c r="Q16" s="393"/>
      <c r="R16" s="393"/>
      <c r="S16" s="393"/>
      <c r="T16" s="393"/>
      <c r="U16" s="393"/>
      <c r="V16" s="393"/>
      <c r="W16" s="393"/>
      <c r="X16" s="393"/>
      <c r="Y16" s="393"/>
      <c r="Z16" s="393"/>
      <c r="AA16" s="393"/>
    </row>
    <row r="17" spans="1:27" ht="13.5">
      <c r="A17" s="208"/>
      <c r="B17" s="215" t="s">
        <v>18</v>
      </c>
      <c r="C17" s="394">
        <v>0</v>
      </c>
      <c r="D17" s="394">
        <v>66.287878787878782</v>
      </c>
      <c r="E17" s="394">
        <v>38.294999534407303</v>
      </c>
      <c r="F17" s="394">
        <v>37.599301369091215</v>
      </c>
      <c r="G17" s="394">
        <v>37.943995154797108</v>
      </c>
      <c r="H17" s="394">
        <v>38.519078004948561</v>
      </c>
      <c r="I17" s="394">
        <v>37.578463118404642</v>
      </c>
      <c r="J17" s="394">
        <v>36.302685508044291</v>
      </c>
      <c r="K17" s="394">
        <v>33.830560336584433</v>
      </c>
      <c r="L17" s="394">
        <v>28.645934158534224</v>
      </c>
      <c r="M17" s="394">
        <v>9.0580238934178432</v>
      </c>
      <c r="N17" s="394">
        <v>34.165922431128919</v>
      </c>
      <c r="O17" s="394"/>
      <c r="P17" s="393"/>
      <c r="Q17" s="393"/>
      <c r="R17" s="393"/>
      <c r="S17" s="393"/>
      <c r="T17" s="393"/>
      <c r="U17" s="393"/>
      <c r="V17" s="393"/>
      <c r="W17" s="393"/>
      <c r="X17" s="393"/>
      <c r="Y17" s="393"/>
      <c r="Z17" s="393"/>
      <c r="AA17" s="393"/>
    </row>
    <row r="18" spans="1:27" ht="13.5">
      <c r="A18" s="216"/>
      <c r="B18" s="217" t="s">
        <v>19</v>
      </c>
      <c r="C18" s="398">
        <v>25</v>
      </c>
      <c r="D18" s="395">
        <v>67.524115755627008</v>
      </c>
      <c r="E18" s="395">
        <v>36.077776089928605</v>
      </c>
      <c r="F18" s="395">
        <v>33.383940620782724</v>
      </c>
      <c r="G18" s="395">
        <v>33.970506732158967</v>
      </c>
      <c r="H18" s="395">
        <v>36.872460348669549</v>
      </c>
      <c r="I18" s="395">
        <v>42.268041237113401</v>
      </c>
      <c r="J18" s="395">
        <v>44.318087392124973</v>
      </c>
      <c r="K18" s="395">
        <v>43.310902210578583</v>
      </c>
      <c r="L18" s="395">
        <v>37.109666712764486</v>
      </c>
      <c r="M18" s="395">
        <v>10.331069350957877</v>
      </c>
      <c r="N18" s="395">
        <v>37.256732446576535</v>
      </c>
      <c r="O18" s="394"/>
      <c r="P18" s="393"/>
      <c r="Q18" s="393"/>
      <c r="R18" s="393"/>
      <c r="S18" s="393"/>
      <c r="T18" s="393"/>
      <c r="U18" s="393"/>
      <c r="V18" s="393"/>
      <c r="W18" s="393"/>
      <c r="X18" s="393"/>
      <c r="Y18" s="393"/>
      <c r="Z18" s="393"/>
      <c r="AA18" s="393"/>
    </row>
    <row r="19" spans="1:27" ht="13.5">
      <c r="A19" s="218" t="s">
        <v>23</v>
      </c>
      <c r="B19" s="215"/>
      <c r="C19" s="397">
        <v>43.214785060093909</v>
      </c>
      <c r="D19" s="392">
        <v>42.441897296635261</v>
      </c>
      <c r="E19" s="392">
        <v>44.538592839331656</v>
      </c>
      <c r="F19" s="392">
        <v>43.565388996742982</v>
      </c>
      <c r="G19" s="392">
        <v>41.557192845189192</v>
      </c>
      <c r="H19" s="392">
        <v>41.407607415260479</v>
      </c>
      <c r="I19" s="392">
        <v>41.907529798132458</v>
      </c>
      <c r="J19" s="392">
        <v>41.793185893604303</v>
      </c>
      <c r="K19" s="392">
        <v>39.712388363933115</v>
      </c>
      <c r="L19" s="392">
        <v>34.442299864032989</v>
      </c>
      <c r="M19" s="392">
        <v>11.608444810752552</v>
      </c>
      <c r="N19" s="392">
        <v>40.899764835177557</v>
      </c>
      <c r="O19" s="392"/>
      <c r="P19" s="393"/>
      <c r="Q19" s="393"/>
      <c r="R19" s="393"/>
      <c r="S19" s="393"/>
      <c r="T19" s="393"/>
      <c r="U19" s="393"/>
      <c r="V19" s="393"/>
      <c r="W19" s="393"/>
      <c r="X19" s="393"/>
      <c r="Y19" s="393"/>
      <c r="Z19" s="393"/>
      <c r="AA19" s="393"/>
    </row>
    <row r="20" spans="1:27" ht="13.5">
      <c r="A20" s="215"/>
      <c r="B20" s="215" t="s">
        <v>18</v>
      </c>
      <c r="C20" s="394">
        <v>44.325955110208007</v>
      </c>
      <c r="D20" s="394">
        <v>43.317546254884419</v>
      </c>
      <c r="E20" s="394">
        <v>45.51844550984525</v>
      </c>
      <c r="F20" s="394">
        <v>44.936671047914928</v>
      </c>
      <c r="G20" s="394">
        <v>43.123779413165664</v>
      </c>
      <c r="H20" s="394">
        <v>42.551338608985105</v>
      </c>
      <c r="I20" s="394">
        <v>41.509595068359211</v>
      </c>
      <c r="J20" s="394">
        <v>40.441181108819208</v>
      </c>
      <c r="K20" s="394">
        <v>37.712766107768523</v>
      </c>
      <c r="L20" s="394">
        <v>32.341281147480927</v>
      </c>
      <c r="M20" s="394">
        <v>10.982866012616665</v>
      </c>
      <c r="N20" s="394">
        <v>40.88247968134656</v>
      </c>
      <c r="O20" s="394"/>
      <c r="P20" s="393"/>
      <c r="Q20" s="393"/>
      <c r="R20" s="393"/>
      <c r="S20" s="393"/>
      <c r="T20" s="393"/>
      <c r="U20" s="393"/>
      <c r="V20" s="393"/>
      <c r="W20" s="393"/>
      <c r="X20" s="393"/>
      <c r="Y20" s="393"/>
      <c r="Z20" s="393"/>
      <c r="AA20" s="393"/>
    </row>
    <row r="21" spans="1:27" ht="13.5">
      <c r="A21" s="219"/>
      <c r="B21" s="219" t="s">
        <v>19</v>
      </c>
      <c r="C21" s="394">
        <v>41.634026590169363</v>
      </c>
      <c r="D21" s="394">
        <v>41.3243737547796</v>
      </c>
      <c r="E21" s="394">
        <v>43.356698627227239</v>
      </c>
      <c r="F21" s="394">
        <v>41.791832859897269</v>
      </c>
      <c r="G21" s="394">
        <v>39.357573249565803</v>
      </c>
      <c r="H21" s="394">
        <v>39.727627166395536</v>
      </c>
      <c r="I21" s="394">
        <v>42.529779825640759</v>
      </c>
      <c r="J21" s="394">
        <v>44.044351394121023</v>
      </c>
      <c r="K21" s="394">
        <v>43.432203389830505</v>
      </c>
      <c r="L21" s="394">
        <v>38.914156509083348</v>
      </c>
      <c r="M21" s="394">
        <v>13.249992167183633</v>
      </c>
      <c r="N21" s="394">
        <v>40.925074674034946</v>
      </c>
      <c r="O21" s="394"/>
      <c r="P21" s="393"/>
      <c r="Q21" s="393"/>
      <c r="R21" s="393"/>
      <c r="S21" s="393"/>
      <c r="T21" s="393"/>
      <c r="U21" s="393"/>
      <c r="V21" s="393"/>
      <c r="W21" s="393"/>
      <c r="X21" s="393"/>
      <c r="Y21" s="393"/>
      <c r="Z21" s="393"/>
      <c r="AA21" s="393"/>
    </row>
    <row r="22" spans="1:27" ht="3" customHeight="1" thickBot="1">
      <c r="A22" s="111"/>
      <c r="B22" s="131"/>
      <c r="C22" s="399"/>
      <c r="D22" s="399"/>
      <c r="E22" s="399"/>
      <c r="F22" s="399"/>
      <c r="G22" s="399"/>
      <c r="H22" s="399"/>
      <c r="I22" s="399"/>
      <c r="J22" s="399"/>
      <c r="K22" s="399"/>
      <c r="L22" s="399"/>
      <c r="M22" s="399"/>
      <c r="N22" s="399"/>
      <c r="O22" s="52"/>
      <c r="P22" s="393"/>
      <c r="Q22" s="393"/>
      <c r="R22" s="393"/>
      <c r="S22" s="393"/>
      <c r="T22" s="393"/>
      <c r="U22" s="393"/>
      <c r="V22" s="393"/>
      <c r="W22" s="393"/>
      <c r="X22" s="393"/>
      <c r="Y22" s="393"/>
      <c r="Z22" s="393"/>
      <c r="AA22" s="393"/>
    </row>
    <row r="23" spans="1:27">
      <c r="O23" s="400"/>
      <c r="P23" s="401"/>
      <c r="Q23" s="401"/>
      <c r="R23" s="401"/>
      <c r="S23" s="401"/>
    </row>
    <row r="24" spans="1:27">
      <c r="C24" s="392"/>
      <c r="D24" s="392"/>
      <c r="E24" s="392"/>
      <c r="L24" s="401"/>
      <c r="M24" s="392"/>
      <c r="N24" s="394"/>
      <c r="O24" s="402"/>
      <c r="P24" s="402"/>
      <c r="Q24" s="402"/>
      <c r="R24" s="402"/>
      <c r="S24" s="401"/>
    </row>
    <row r="25" spans="1:27">
      <c r="F25" s="393"/>
      <c r="G25" s="393"/>
      <c r="H25" s="393"/>
      <c r="I25" s="393"/>
      <c r="J25" s="393"/>
      <c r="K25" s="393"/>
      <c r="L25" s="393"/>
      <c r="M25" s="393"/>
      <c r="N25" s="393"/>
      <c r="O25" s="393"/>
      <c r="P25" s="393"/>
    </row>
    <row r="26" spans="1:27">
      <c r="F26" s="393"/>
      <c r="G26" s="393"/>
      <c r="H26" s="393"/>
      <c r="I26" s="393"/>
      <c r="J26" s="393"/>
      <c r="K26" s="393"/>
      <c r="L26" s="393"/>
      <c r="M26" s="393"/>
      <c r="N26" s="393"/>
      <c r="O26" s="393"/>
      <c r="P26" s="393"/>
    </row>
    <row r="27" spans="1:27">
      <c r="A27" s="403"/>
      <c r="B27" s="403"/>
      <c r="C27" s="403"/>
      <c r="D27" s="403"/>
      <c r="E27" s="403"/>
      <c r="F27" s="404"/>
      <c r="G27" s="404"/>
      <c r="H27" s="404"/>
      <c r="I27" s="404"/>
      <c r="J27" s="404"/>
      <c r="K27" s="404"/>
      <c r="L27" s="404"/>
      <c r="M27" s="404"/>
      <c r="N27" s="404"/>
      <c r="O27" s="404"/>
      <c r="P27" s="404"/>
      <c r="Q27" s="403"/>
      <c r="R27" s="403"/>
    </row>
    <row r="28" spans="1:27">
      <c r="A28" s="403"/>
      <c r="B28" s="403"/>
      <c r="C28" s="403"/>
      <c r="D28" s="403"/>
      <c r="E28" s="403"/>
      <c r="F28" s="403"/>
      <c r="G28" s="403"/>
      <c r="H28" s="403"/>
      <c r="I28" s="403"/>
      <c r="J28" s="403"/>
      <c r="K28" s="403"/>
      <c r="L28" s="403"/>
      <c r="M28" s="403"/>
      <c r="N28" s="403"/>
      <c r="O28" s="403"/>
      <c r="P28" s="403"/>
      <c r="Q28" s="403"/>
      <c r="R28" s="403"/>
    </row>
    <row r="29" spans="1:27">
      <c r="A29" s="403"/>
      <c r="B29" s="403"/>
      <c r="C29" s="403"/>
      <c r="D29" s="403"/>
      <c r="E29" s="403"/>
      <c r="F29" s="403"/>
      <c r="G29" s="403"/>
      <c r="H29" s="403"/>
      <c r="I29" s="403"/>
      <c r="J29" s="403"/>
      <c r="K29" s="403"/>
      <c r="L29" s="403"/>
      <c r="M29" s="403"/>
      <c r="N29" s="403"/>
      <c r="O29" s="403"/>
      <c r="P29" s="403"/>
      <c r="Q29" s="403"/>
      <c r="R29" s="403"/>
    </row>
    <row r="30" spans="1:27">
      <c r="A30" s="403"/>
      <c r="B30" s="403"/>
      <c r="C30" s="403"/>
      <c r="D30" s="403"/>
      <c r="E30" s="403"/>
      <c r="F30" s="403"/>
      <c r="G30" s="403"/>
      <c r="H30" s="403"/>
      <c r="I30" s="403"/>
      <c r="J30" s="403"/>
      <c r="K30" s="403"/>
      <c r="L30" s="403"/>
      <c r="M30" s="403"/>
      <c r="N30" s="403"/>
      <c r="O30" s="403"/>
      <c r="P30" s="403"/>
      <c r="Q30" s="403"/>
      <c r="R30" s="403"/>
    </row>
    <row r="31" spans="1:27">
      <c r="A31" s="403"/>
      <c r="B31" s="403"/>
      <c r="C31" s="403"/>
      <c r="D31" s="403"/>
      <c r="E31" s="403"/>
      <c r="F31" s="403"/>
      <c r="G31" s="403"/>
      <c r="H31" s="403"/>
      <c r="I31" s="403"/>
      <c r="J31" s="403"/>
      <c r="K31" s="403"/>
      <c r="L31" s="403"/>
      <c r="M31" s="403"/>
      <c r="N31" s="403"/>
      <c r="O31" s="403"/>
      <c r="P31" s="403"/>
      <c r="Q31" s="403"/>
      <c r="R31" s="403"/>
    </row>
    <row r="32" spans="1:27">
      <c r="A32" s="403"/>
      <c r="B32" s="403"/>
      <c r="C32" s="403"/>
      <c r="D32" s="403"/>
      <c r="E32" s="403"/>
      <c r="F32" s="403"/>
      <c r="G32" s="403"/>
      <c r="H32" s="403"/>
      <c r="I32" s="403"/>
      <c r="J32" s="403"/>
      <c r="K32" s="403"/>
      <c r="L32" s="403"/>
      <c r="M32" s="403"/>
      <c r="N32" s="403"/>
      <c r="O32" s="403"/>
      <c r="P32" s="403"/>
      <c r="Q32" s="403"/>
      <c r="R32" s="403"/>
    </row>
    <row r="33" spans="1:18">
      <c r="A33" s="403"/>
      <c r="B33" s="403"/>
      <c r="C33" s="403"/>
      <c r="D33" s="403"/>
      <c r="E33" s="403"/>
      <c r="F33" s="403"/>
      <c r="G33" s="403"/>
      <c r="H33" s="403"/>
      <c r="I33" s="403"/>
      <c r="J33" s="403"/>
      <c r="K33" s="403"/>
      <c r="L33" s="403"/>
      <c r="M33" s="403"/>
      <c r="N33" s="403"/>
      <c r="O33" s="403"/>
      <c r="P33" s="403"/>
      <c r="Q33" s="403"/>
      <c r="R33" s="403"/>
    </row>
    <row r="34" spans="1:18">
      <c r="A34" s="403"/>
      <c r="B34" s="403"/>
      <c r="C34" s="403"/>
      <c r="D34" s="403"/>
      <c r="E34" s="403"/>
      <c r="F34" s="403"/>
      <c r="G34" s="403"/>
      <c r="H34" s="403"/>
      <c r="I34" s="403"/>
      <c r="J34" s="403"/>
      <c r="K34" s="403"/>
      <c r="L34" s="403"/>
      <c r="M34" s="403"/>
      <c r="N34" s="403"/>
      <c r="O34" s="403"/>
      <c r="P34" s="403"/>
      <c r="Q34" s="403"/>
      <c r="R34" s="403"/>
    </row>
    <row r="35" spans="1:18">
      <c r="A35" s="403"/>
      <c r="B35" s="403"/>
      <c r="C35" s="403"/>
      <c r="D35" s="403"/>
      <c r="E35" s="403"/>
      <c r="F35" s="403"/>
      <c r="G35" s="403"/>
      <c r="H35" s="403"/>
      <c r="I35" s="403"/>
      <c r="J35" s="403"/>
      <c r="K35" s="403"/>
      <c r="L35" s="403"/>
      <c r="M35" s="403"/>
      <c r="N35" s="403"/>
      <c r="O35" s="403"/>
      <c r="P35" s="403"/>
      <c r="Q35" s="403"/>
      <c r="R35" s="403"/>
    </row>
    <row r="36" spans="1:18">
      <c r="A36" s="403"/>
      <c r="B36" s="403"/>
      <c r="C36" s="403"/>
      <c r="D36" s="403"/>
      <c r="E36" s="403"/>
      <c r="F36" s="403"/>
      <c r="G36" s="403"/>
      <c r="H36" s="403"/>
      <c r="I36" s="403"/>
      <c r="J36" s="403"/>
      <c r="K36" s="403"/>
      <c r="L36" s="403"/>
      <c r="M36" s="403"/>
      <c r="N36" s="403"/>
      <c r="O36" s="403"/>
      <c r="P36" s="403"/>
      <c r="Q36" s="403"/>
      <c r="R36" s="403"/>
    </row>
    <row r="37" spans="1:18">
      <c r="A37" s="403"/>
      <c r="B37" s="403"/>
      <c r="C37" s="403"/>
      <c r="D37" s="403"/>
      <c r="E37" s="403"/>
      <c r="F37" s="403"/>
      <c r="G37" s="403"/>
      <c r="H37" s="403"/>
      <c r="I37" s="403"/>
      <c r="J37" s="403"/>
      <c r="K37" s="403"/>
      <c r="L37" s="403"/>
      <c r="M37" s="403"/>
      <c r="N37" s="403"/>
      <c r="O37" s="403"/>
      <c r="P37" s="403"/>
      <c r="Q37" s="403"/>
      <c r="R37" s="403"/>
    </row>
    <row r="38" spans="1:18">
      <c r="A38" s="403"/>
      <c r="B38" s="403"/>
      <c r="C38" s="403"/>
      <c r="D38" s="403"/>
      <c r="E38" s="403"/>
      <c r="F38" s="403"/>
      <c r="G38" s="403"/>
      <c r="H38" s="403"/>
      <c r="I38" s="403"/>
      <c r="J38" s="403"/>
      <c r="K38" s="403"/>
      <c r="L38" s="403"/>
      <c r="M38" s="403"/>
      <c r="N38" s="403"/>
      <c r="O38" s="403"/>
      <c r="P38" s="403"/>
      <c r="Q38" s="403"/>
      <c r="R38" s="403"/>
    </row>
    <row r="39" spans="1:18">
      <c r="A39" s="403"/>
      <c r="B39" s="403"/>
      <c r="C39" s="403"/>
      <c r="D39" s="403"/>
      <c r="E39" s="403"/>
      <c r="F39" s="403"/>
      <c r="G39" s="403"/>
      <c r="H39" s="403"/>
      <c r="I39" s="403"/>
      <c r="J39" s="403"/>
      <c r="K39" s="403"/>
      <c r="L39" s="403"/>
      <c r="M39" s="403"/>
      <c r="N39" s="403"/>
      <c r="O39" s="403"/>
      <c r="P39" s="403"/>
      <c r="Q39" s="403"/>
      <c r="R39" s="403"/>
    </row>
    <row r="40" spans="1:18">
      <c r="A40" s="403"/>
      <c r="B40" s="403"/>
      <c r="C40" s="403"/>
      <c r="D40" s="403"/>
      <c r="E40" s="403"/>
      <c r="F40" s="403"/>
      <c r="G40" s="403"/>
      <c r="H40" s="403"/>
      <c r="I40" s="403"/>
      <c r="J40" s="403"/>
      <c r="K40" s="403"/>
      <c r="L40" s="403"/>
      <c r="M40" s="403"/>
      <c r="N40" s="403"/>
      <c r="O40" s="403"/>
      <c r="P40" s="403"/>
      <c r="Q40" s="403"/>
      <c r="R40" s="403"/>
    </row>
    <row r="41" spans="1:18">
      <c r="A41" s="403"/>
      <c r="B41" s="403"/>
      <c r="C41" s="403"/>
      <c r="D41" s="403"/>
      <c r="E41" s="403"/>
      <c r="F41" s="403"/>
      <c r="G41" s="403"/>
      <c r="H41" s="403"/>
      <c r="I41" s="403"/>
      <c r="J41" s="403"/>
      <c r="K41" s="403"/>
      <c r="L41" s="403"/>
      <c r="M41" s="403"/>
      <c r="N41" s="403"/>
      <c r="O41" s="403"/>
      <c r="P41" s="403"/>
      <c r="Q41" s="403"/>
      <c r="R41" s="403"/>
    </row>
    <row r="42" spans="1:18">
      <c r="A42" s="403"/>
      <c r="B42" s="403"/>
      <c r="C42" s="403"/>
      <c r="D42" s="403"/>
      <c r="E42" s="403"/>
      <c r="F42" s="403"/>
      <c r="G42" s="403"/>
      <c r="H42" s="403"/>
      <c r="I42" s="403"/>
      <c r="J42" s="403"/>
      <c r="K42" s="403"/>
      <c r="L42" s="403"/>
      <c r="M42" s="403"/>
      <c r="N42" s="403"/>
      <c r="O42" s="403"/>
      <c r="P42" s="403"/>
      <c r="Q42" s="403"/>
      <c r="R42" s="403"/>
    </row>
    <row r="43" spans="1:18">
      <c r="A43" s="403"/>
      <c r="B43" s="403"/>
      <c r="C43" s="403"/>
      <c r="D43" s="403"/>
      <c r="E43" s="403"/>
      <c r="F43" s="403"/>
      <c r="G43" s="403"/>
      <c r="H43" s="403"/>
      <c r="I43" s="403"/>
      <c r="J43" s="403"/>
      <c r="K43" s="403"/>
      <c r="L43" s="403"/>
      <c r="M43" s="403"/>
      <c r="N43" s="403"/>
      <c r="O43" s="403"/>
      <c r="P43" s="403"/>
      <c r="Q43" s="403"/>
      <c r="R43" s="403"/>
    </row>
    <row r="44" spans="1:18">
      <c r="A44" s="403"/>
      <c r="B44" s="403"/>
      <c r="C44" s="403"/>
      <c r="D44" s="403"/>
      <c r="E44" s="403"/>
      <c r="F44" s="403"/>
      <c r="G44" s="403"/>
      <c r="H44" s="403"/>
      <c r="I44" s="403"/>
      <c r="J44" s="403"/>
      <c r="K44" s="403"/>
      <c r="L44" s="403"/>
      <c r="M44" s="403"/>
      <c r="N44" s="403"/>
      <c r="O44" s="403"/>
      <c r="P44" s="403"/>
      <c r="Q44" s="403"/>
      <c r="R44" s="403"/>
    </row>
    <row r="45" spans="1:18">
      <c r="A45" s="403"/>
      <c r="B45" s="403"/>
      <c r="C45" s="403"/>
      <c r="D45" s="403"/>
      <c r="E45" s="403"/>
      <c r="F45" s="403"/>
      <c r="G45" s="403"/>
      <c r="H45" s="403"/>
      <c r="I45" s="403"/>
      <c r="J45" s="403"/>
      <c r="K45" s="403"/>
      <c r="L45" s="403"/>
      <c r="M45" s="403"/>
      <c r="N45" s="403"/>
      <c r="O45" s="403"/>
      <c r="P45" s="403"/>
      <c r="Q45" s="403"/>
      <c r="R45" s="403"/>
    </row>
    <row r="46" spans="1:18">
      <c r="A46" s="403"/>
      <c r="B46" s="403"/>
      <c r="C46" s="403"/>
      <c r="D46" s="403"/>
      <c r="E46" s="403"/>
      <c r="F46" s="403"/>
      <c r="G46" s="403"/>
      <c r="H46" s="403"/>
      <c r="I46" s="403"/>
      <c r="J46" s="403"/>
      <c r="K46" s="403"/>
      <c r="L46" s="403"/>
      <c r="M46" s="403"/>
      <c r="N46" s="403"/>
      <c r="O46" s="403"/>
      <c r="P46" s="403"/>
      <c r="Q46" s="403"/>
      <c r="R46" s="403"/>
    </row>
    <row r="47" spans="1:18">
      <c r="A47" s="403"/>
      <c r="B47" s="403"/>
      <c r="C47" s="403"/>
      <c r="D47" s="403"/>
      <c r="E47" s="403"/>
      <c r="F47" s="403"/>
      <c r="G47" s="403"/>
      <c r="H47" s="403"/>
      <c r="I47" s="403"/>
      <c r="J47" s="403"/>
      <c r="K47" s="403"/>
      <c r="L47" s="403"/>
      <c r="M47" s="403"/>
      <c r="N47" s="403"/>
      <c r="O47" s="403"/>
      <c r="P47" s="403"/>
      <c r="Q47" s="403"/>
      <c r="R47" s="403"/>
    </row>
    <row r="48" spans="1:18">
      <c r="A48" s="403"/>
      <c r="B48" s="403"/>
      <c r="C48" s="403"/>
      <c r="D48" s="403"/>
      <c r="E48" s="403"/>
      <c r="F48" s="403"/>
      <c r="G48" s="403"/>
      <c r="H48" s="403"/>
      <c r="I48" s="403"/>
      <c r="J48" s="403"/>
      <c r="K48" s="403"/>
      <c r="L48" s="403"/>
      <c r="M48" s="403"/>
      <c r="N48" s="403"/>
      <c r="O48" s="403"/>
      <c r="P48" s="403"/>
      <c r="Q48" s="403"/>
      <c r="R48" s="403"/>
    </row>
    <row r="49" spans="1:18">
      <c r="A49" s="403"/>
      <c r="B49" s="403"/>
      <c r="C49" s="403"/>
      <c r="D49" s="403"/>
      <c r="E49" s="403"/>
      <c r="F49" s="403"/>
      <c r="G49" s="403"/>
      <c r="H49" s="403"/>
      <c r="I49" s="403"/>
      <c r="J49" s="403"/>
      <c r="K49" s="403"/>
      <c r="L49" s="403"/>
      <c r="M49" s="403"/>
      <c r="N49" s="403"/>
      <c r="O49" s="403"/>
      <c r="P49" s="403"/>
      <c r="Q49" s="403"/>
      <c r="R49" s="403"/>
    </row>
    <row r="50" spans="1:18">
      <c r="A50" s="403"/>
      <c r="B50" s="403"/>
      <c r="C50" s="403"/>
      <c r="D50" s="403"/>
      <c r="E50" s="403"/>
      <c r="F50" s="403"/>
      <c r="G50" s="403"/>
      <c r="H50" s="403"/>
      <c r="I50" s="403"/>
      <c r="J50" s="403"/>
      <c r="K50" s="403"/>
      <c r="L50" s="403"/>
      <c r="M50" s="403"/>
      <c r="N50" s="403"/>
      <c r="O50" s="403"/>
      <c r="P50" s="403"/>
      <c r="Q50" s="403"/>
      <c r="R50" s="403"/>
    </row>
    <row r="52" spans="1:18" ht="27.75">
      <c r="B52" s="6"/>
      <c r="C52" s="7"/>
      <c r="D52" s="7"/>
      <c r="E52" s="7"/>
      <c r="F52" s="7"/>
      <c r="G52" s="7"/>
      <c r="H52" s="7"/>
      <c r="I52" s="7"/>
      <c r="J52" s="7"/>
      <c r="K52" s="7"/>
      <c r="L52" s="7"/>
      <c r="M52" s="7"/>
      <c r="N52" s="7"/>
      <c r="O52" s="7"/>
      <c r="P52" s="373"/>
    </row>
    <row r="53" spans="1:18" ht="16.5">
      <c r="B53" s="8"/>
      <c r="C53" s="9"/>
      <c r="D53" s="10"/>
      <c r="E53" s="10"/>
      <c r="F53" s="10"/>
      <c r="G53" s="10"/>
      <c r="H53" s="10"/>
      <c r="I53" s="10"/>
      <c r="J53" s="10"/>
      <c r="K53" s="10"/>
      <c r="L53" s="10"/>
      <c r="M53" s="10"/>
      <c r="N53" s="10"/>
      <c r="O53" s="10"/>
      <c r="P53" s="373"/>
    </row>
    <row r="54" spans="1:18">
      <c r="B54" s="7"/>
      <c r="C54" s="7"/>
      <c r="D54" s="7"/>
      <c r="E54" s="7"/>
      <c r="F54" s="7"/>
      <c r="G54" s="7"/>
      <c r="H54" s="7"/>
      <c r="I54" s="7"/>
      <c r="J54" s="7"/>
      <c r="K54" s="7"/>
      <c r="L54" s="7"/>
      <c r="M54" s="7"/>
      <c r="N54" s="7"/>
      <c r="O54" s="7"/>
      <c r="P54" s="373"/>
    </row>
    <row r="55" spans="1:18">
      <c r="B55" s="1909"/>
      <c r="C55" s="1909"/>
      <c r="D55" s="405"/>
      <c r="E55" s="405"/>
      <c r="F55" s="405"/>
      <c r="G55" s="405"/>
      <c r="H55" s="405"/>
      <c r="I55" s="405"/>
      <c r="J55" s="405"/>
      <c r="K55" s="405"/>
      <c r="L55" s="405"/>
      <c r="M55" s="405"/>
      <c r="N55" s="405"/>
      <c r="O55" s="1956"/>
      <c r="P55" s="373"/>
    </row>
    <row r="56" spans="1:18">
      <c r="B56" s="1955"/>
      <c r="C56" s="1955"/>
      <c r="D56" s="307"/>
      <c r="E56" s="307"/>
      <c r="F56" s="307"/>
      <c r="G56" s="307"/>
      <c r="H56" s="307"/>
      <c r="I56" s="307"/>
      <c r="J56" s="307"/>
      <c r="K56" s="307"/>
      <c r="L56" s="307"/>
      <c r="M56" s="307"/>
      <c r="N56" s="307"/>
      <c r="O56" s="1957"/>
      <c r="P56" s="373"/>
    </row>
    <row r="57" spans="1:18" ht="13.5">
      <c r="B57" s="21"/>
      <c r="C57" s="22"/>
      <c r="D57" s="23"/>
      <c r="E57" s="23"/>
      <c r="F57" s="23"/>
      <c r="G57" s="23"/>
      <c r="H57" s="23"/>
      <c r="I57" s="23"/>
      <c r="J57" s="23"/>
      <c r="K57" s="23"/>
      <c r="L57" s="23"/>
      <c r="M57" s="23"/>
      <c r="N57" s="23"/>
      <c r="O57" s="22"/>
      <c r="P57" s="373"/>
    </row>
    <row r="58" spans="1:18">
      <c r="B58" s="25"/>
      <c r="C58" s="26"/>
      <c r="D58" s="406"/>
      <c r="E58" s="406"/>
      <c r="F58" s="406"/>
      <c r="G58" s="406"/>
      <c r="H58" s="406"/>
      <c r="I58" s="406"/>
      <c r="J58" s="406"/>
      <c r="K58" s="406"/>
      <c r="L58" s="406"/>
      <c r="M58" s="406"/>
      <c r="N58" s="406"/>
      <c r="O58" s="406"/>
      <c r="P58" s="373"/>
    </row>
    <row r="59" spans="1:18">
      <c r="B59" s="30"/>
      <c r="C59" s="31"/>
      <c r="D59" s="32"/>
      <c r="E59" s="32"/>
      <c r="F59" s="32"/>
      <c r="G59" s="32"/>
      <c r="H59" s="32"/>
      <c r="I59" s="32"/>
      <c r="J59" s="32"/>
      <c r="K59" s="32"/>
      <c r="L59" s="32"/>
      <c r="M59" s="32"/>
      <c r="N59" s="32"/>
      <c r="O59" s="32"/>
      <c r="P59" s="373"/>
    </row>
    <row r="60" spans="1:18">
      <c r="B60" s="25"/>
      <c r="C60" s="31"/>
      <c r="D60" s="32"/>
      <c r="E60" s="32"/>
      <c r="F60" s="32"/>
      <c r="G60" s="32"/>
      <c r="H60" s="32"/>
      <c r="I60" s="32"/>
      <c r="J60" s="32"/>
      <c r="K60" s="32"/>
      <c r="L60" s="32"/>
      <c r="M60" s="32"/>
      <c r="N60" s="32"/>
      <c r="O60" s="32"/>
      <c r="P60" s="373"/>
    </row>
    <row r="61" spans="1:18">
      <c r="B61" s="25"/>
      <c r="C61" s="38"/>
      <c r="D61" s="406"/>
      <c r="E61" s="406"/>
      <c r="F61" s="406"/>
      <c r="G61" s="406"/>
      <c r="H61" s="406"/>
      <c r="I61" s="406"/>
      <c r="J61" s="406"/>
      <c r="K61" s="406"/>
      <c r="L61" s="406"/>
      <c r="M61" s="406"/>
      <c r="N61" s="406"/>
      <c r="O61" s="406"/>
      <c r="P61" s="373"/>
    </row>
    <row r="62" spans="1:18">
      <c r="B62" s="30"/>
      <c r="C62" s="31"/>
      <c r="D62" s="32"/>
      <c r="E62" s="32"/>
      <c r="F62" s="32"/>
      <c r="G62" s="32"/>
      <c r="H62" s="32"/>
      <c r="I62" s="32"/>
      <c r="J62" s="32"/>
      <c r="K62" s="32"/>
      <c r="L62" s="32"/>
      <c r="M62" s="32"/>
      <c r="N62" s="32"/>
      <c r="O62" s="32"/>
      <c r="P62" s="373"/>
    </row>
    <row r="63" spans="1:18">
      <c r="B63" s="25"/>
      <c r="C63" s="31"/>
      <c r="D63" s="32"/>
      <c r="E63" s="32"/>
      <c r="F63" s="32"/>
      <c r="G63" s="32"/>
      <c r="H63" s="32"/>
      <c r="I63" s="32"/>
      <c r="J63" s="32"/>
      <c r="K63" s="32"/>
      <c r="L63" s="32"/>
      <c r="M63" s="32"/>
      <c r="N63" s="32"/>
      <c r="O63" s="32"/>
      <c r="P63" s="373"/>
    </row>
    <row r="64" spans="1:18">
      <c r="B64" s="25"/>
      <c r="C64" s="38"/>
      <c r="D64" s="59"/>
      <c r="E64" s="59"/>
      <c r="F64" s="59"/>
      <c r="G64" s="59"/>
      <c r="H64" s="59"/>
      <c r="I64" s="59"/>
      <c r="J64" s="59"/>
      <c r="K64" s="59"/>
      <c r="L64" s="59"/>
      <c r="M64" s="59"/>
      <c r="N64" s="59"/>
      <c r="O64" s="59"/>
      <c r="P64" s="373"/>
    </row>
    <row r="65" spans="2:16">
      <c r="B65" s="30"/>
      <c r="C65" s="31"/>
      <c r="D65" s="32"/>
      <c r="E65" s="32"/>
      <c r="F65" s="32"/>
      <c r="G65" s="32"/>
      <c r="H65" s="32"/>
      <c r="I65" s="32"/>
      <c r="J65" s="32"/>
      <c r="K65" s="32"/>
      <c r="L65" s="32"/>
      <c r="M65" s="32"/>
      <c r="N65" s="32"/>
      <c r="O65" s="32"/>
      <c r="P65" s="373"/>
    </row>
    <row r="66" spans="2:16">
      <c r="B66" s="25"/>
      <c r="C66" s="31"/>
      <c r="D66" s="32"/>
      <c r="E66" s="32"/>
      <c r="F66" s="32"/>
      <c r="G66" s="32"/>
      <c r="H66" s="32"/>
      <c r="I66" s="32"/>
      <c r="J66" s="32"/>
      <c r="K66" s="32"/>
      <c r="L66" s="32"/>
      <c r="M66" s="32"/>
      <c r="N66" s="32"/>
      <c r="O66" s="32"/>
      <c r="P66" s="373"/>
    </row>
    <row r="67" spans="2:16">
      <c r="B67" s="25"/>
      <c r="C67" s="38"/>
      <c r="D67" s="59"/>
      <c r="E67" s="59"/>
      <c r="F67" s="59"/>
      <c r="G67" s="59"/>
      <c r="H67" s="59"/>
      <c r="I67" s="59"/>
      <c r="J67" s="59"/>
      <c r="K67" s="59"/>
      <c r="L67" s="59"/>
      <c r="M67" s="59"/>
      <c r="N67" s="59"/>
      <c r="O67" s="59"/>
      <c r="P67" s="373"/>
    </row>
    <row r="68" spans="2:16">
      <c r="B68" s="30"/>
      <c r="C68" s="31"/>
      <c r="D68" s="32"/>
      <c r="E68" s="32"/>
      <c r="F68" s="32"/>
      <c r="G68" s="32"/>
      <c r="H68" s="32"/>
      <c r="I68" s="32"/>
      <c r="J68" s="32"/>
      <c r="K68" s="32"/>
      <c r="L68" s="32"/>
      <c r="M68" s="32"/>
      <c r="N68" s="32"/>
      <c r="O68" s="32"/>
      <c r="P68" s="373"/>
    </row>
    <row r="69" spans="2:16">
      <c r="B69" s="25"/>
      <c r="C69" s="31"/>
      <c r="D69" s="32"/>
      <c r="E69" s="32"/>
      <c r="F69" s="32"/>
      <c r="G69" s="32"/>
      <c r="H69" s="32"/>
      <c r="I69" s="32"/>
      <c r="J69" s="32"/>
      <c r="K69" s="32"/>
      <c r="L69" s="32"/>
      <c r="M69" s="32"/>
      <c r="N69" s="32"/>
      <c r="O69" s="32"/>
      <c r="P69" s="373"/>
    </row>
    <row r="70" spans="2:16">
      <c r="B70" s="45"/>
      <c r="C70" s="38"/>
      <c r="D70" s="59"/>
      <c r="E70" s="59"/>
      <c r="F70" s="59"/>
      <c r="G70" s="59"/>
      <c r="H70" s="59"/>
      <c r="I70" s="59"/>
      <c r="J70" s="59"/>
      <c r="K70" s="59"/>
      <c r="L70" s="59"/>
      <c r="M70" s="59"/>
      <c r="N70" s="59"/>
      <c r="O70" s="59"/>
      <c r="P70" s="373"/>
    </row>
    <row r="71" spans="2:16">
      <c r="B71" s="47"/>
      <c r="C71" s="48"/>
      <c r="D71" s="32"/>
      <c r="E71" s="32"/>
      <c r="F71" s="32"/>
      <c r="G71" s="32"/>
      <c r="H71" s="32"/>
      <c r="I71" s="32"/>
      <c r="J71" s="32"/>
      <c r="K71" s="32"/>
      <c r="L71" s="32"/>
      <c r="M71" s="32"/>
      <c r="N71" s="32"/>
      <c r="O71" s="32"/>
      <c r="P71" s="373"/>
    </row>
    <row r="72" spans="2:16">
      <c r="B72" s="31"/>
      <c r="C72" s="48"/>
      <c r="D72" s="32"/>
      <c r="E72" s="32"/>
      <c r="F72" s="32"/>
      <c r="G72" s="32"/>
      <c r="H72" s="32"/>
      <c r="I72" s="32"/>
      <c r="J72" s="32"/>
      <c r="K72" s="32"/>
      <c r="L72" s="32"/>
      <c r="M72" s="32"/>
      <c r="N72" s="32"/>
      <c r="O72" s="32"/>
      <c r="P72" s="373"/>
    </row>
    <row r="73" spans="2:16">
      <c r="B73" s="48"/>
      <c r="C73" s="5"/>
      <c r="D73" s="52"/>
      <c r="E73" s="52"/>
      <c r="F73" s="52"/>
      <c r="G73" s="52"/>
      <c r="H73" s="52"/>
      <c r="I73" s="52"/>
      <c r="J73" s="52"/>
      <c r="K73" s="52"/>
      <c r="L73" s="52"/>
      <c r="M73" s="52"/>
      <c r="N73" s="52"/>
      <c r="O73" s="52"/>
      <c r="P73" s="373"/>
    </row>
    <row r="74" spans="2:16">
      <c r="B74" s="4"/>
      <c r="C74" s="4"/>
      <c r="D74" s="3"/>
      <c r="E74" s="3"/>
      <c r="F74" s="3"/>
      <c r="G74" s="3"/>
      <c r="H74" s="3"/>
      <c r="I74" s="3"/>
      <c r="J74" s="3"/>
      <c r="K74" s="3"/>
      <c r="L74" s="3"/>
      <c r="M74" s="3"/>
      <c r="N74" s="3"/>
      <c r="O74" s="3"/>
      <c r="P74" s="373"/>
    </row>
    <row r="75" spans="2:16">
      <c r="B75" s="373"/>
      <c r="C75" s="373"/>
      <c r="D75" s="373"/>
      <c r="E75" s="373"/>
      <c r="F75" s="373"/>
      <c r="G75" s="373"/>
      <c r="H75" s="373"/>
      <c r="I75" s="373"/>
      <c r="J75" s="373"/>
      <c r="K75" s="373"/>
      <c r="L75" s="373"/>
      <c r="M75" s="373"/>
      <c r="N75" s="373"/>
      <c r="O75" s="373"/>
      <c r="P75" s="373"/>
    </row>
    <row r="76" spans="2:16">
      <c r="B76" s="373"/>
      <c r="C76" s="373"/>
      <c r="D76" s="373"/>
      <c r="E76" s="373"/>
      <c r="F76" s="373"/>
      <c r="G76" s="373"/>
      <c r="H76" s="373"/>
      <c r="I76" s="373"/>
      <c r="J76" s="373"/>
      <c r="K76" s="373"/>
      <c r="L76" s="373"/>
      <c r="M76" s="373"/>
      <c r="N76" s="373"/>
      <c r="O76" s="373"/>
      <c r="P76" s="373"/>
    </row>
    <row r="77" spans="2:16">
      <c r="B77" s="373"/>
      <c r="C77" s="373"/>
      <c r="D77" s="373"/>
      <c r="E77" s="373"/>
      <c r="F77" s="373"/>
      <c r="G77" s="373"/>
      <c r="H77" s="373"/>
      <c r="I77" s="373"/>
      <c r="J77" s="373"/>
      <c r="K77" s="373"/>
      <c r="L77" s="373"/>
      <c r="M77" s="373"/>
      <c r="N77" s="373"/>
      <c r="O77" s="373"/>
      <c r="P77" s="373"/>
    </row>
    <row r="78" spans="2:16">
      <c r="B78" s="373"/>
      <c r="C78" s="373"/>
      <c r="D78" s="373"/>
      <c r="E78" s="373"/>
      <c r="F78" s="373"/>
      <c r="G78" s="373"/>
      <c r="H78" s="373"/>
      <c r="I78" s="373"/>
      <c r="J78" s="373"/>
      <c r="K78" s="373"/>
      <c r="L78" s="373"/>
      <c r="M78" s="373"/>
      <c r="N78" s="373"/>
      <c r="O78" s="373"/>
      <c r="P78" s="373"/>
    </row>
  </sheetData>
  <mergeCells count="5">
    <mergeCell ref="A2:N2"/>
    <mergeCell ref="N5:N6"/>
    <mergeCell ref="B55:B56"/>
    <mergeCell ref="C55:C56"/>
    <mergeCell ref="O55:O56"/>
  </mergeCells>
  <conditionalFormatting sqref="C24:E24 C7:N12 C18:N21 D13:N17">
    <cfRule type="cellIs" dxfId="7" priority="2" stopIfTrue="1" operator="greaterThanOrEqual">
      <formula>100</formula>
    </cfRule>
  </conditionalFormatting>
  <conditionalFormatting sqref="M24:R24">
    <cfRule type="cellIs" dxfId="6" priority="1" stopIfTrue="1" operator="greaterThanOrEqual">
      <formula>100</formula>
    </cfRule>
  </conditionalFormatting>
  <pageMargins left="0.75" right="0.75" top="1" bottom="1" header="0" footer="0"/>
  <pageSetup paperSize="9"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2"/>
  <sheetViews>
    <sheetView zoomScale="80" zoomScaleNormal="80" workbookViewId="0"/>
  </sheetViews>
  <sheetFormatPr baseColWidth="10" defaultRowHeight="12.75"/>
  <cols>
    <col min="1" max="1" width="13.85546875" style="410" customWidth="1"/>
    <col min="2" max="12" width="11.5703125" style="410"/>
    <col min="13" max="13" width="7.28515625" style="410" customWidth="1"/>
    <col min="14" max="256" width="11.5703125" style="410"/>
    <col min="257" max="257" width="13.85546875" style="410" customWidth="1"/>
    <col min="258" max="268" width="11.5703125" style="410"/>
    <col min="269" max="269" width="7.28515625" style="410" customWidth="1"/>
    <col min="270" max="512" width="11.5703125" style="410"/>
    <col min="513" max="513" width="13.85546875" style="410" customWidth="1"/>
    <col min="514" max="524" width="11.5703125" style="410"/>
    <col min="525" max="525" width="7.28515625" style="410" customWidth="1"/>
    <col min="526" max="768" width="11.5703125" style="410"/>
    <col min="769" max="769" width="13.85546875" style="410" customWidth="1"/>
    <col min="770" max="780" width="11.5703125" style="410"/>
    <col min="781" max="781" width="7.28515625" style="410" customWidth="1"/>
    <col min="782" max="1024" width="11.5703125" style="410"/>
    <col min="1025" max="1025" width="13.85546875" style="410" customWidth="1"/>
    <col min="1026" max="1036" width="11.5703125" style="410"/>
    <col min="1037" max="1037" width="7.28515625" style="410" customWidth="1"/>
    <col min="1038" max="1280" width="11.5703125" style="410"/>
    <col min="1281" max="1281" width="13.85546875" style="410" customWidth="1"/>
    <col min="1282" max="1292" width="11.5703125" style="410"/>
    <col min="1293" max="1293" width="7.28515625" style="410" customWidth="1"/>
    <col min="1294" max="1536" width="11.5703125" style="410"/>
    <col min="1537" max="1537" width="13.85546875" style="410" customWidth="1"/>
    <col min="1538" max="1548" width="11.5703125" style="410"/>
    <col min="1549" max="1549" width="7.28515625" style="410" customWidth="1"/>
    <col min="1550" max="1792" width="11.5703125" style="410"/>
    <col min="1793" max="1793" width="13.85546875" style="410" customWidth="1"/>
    <col min="1794" max="1804" width="11.5703125" style="410"/>
    <col min="1805" max="1805" width="7.28515625" style="410" customWidth="1"/>
    <col min="1806" max="2048" width="11.5703125" style="410"/>
    <col min="2049" max="2049" width="13.85546875" style="410" customWidth="1"/>
    <col min="2050" max="2060" width="11.5703125" style="410"/>
    <col min="2061" max="2061" width="7.28515625" style="410" customWidth="1"/>
    <col min="2062" max="2304" width="11.5703125" style="410"/>
    <col min="2305" max="2305" width="13.85546875" style="410" customWidth="1"/>
    <col min="2306" max="2316" width="11.5703125" style="410"/>
    <col min="2317" max="2317" width="7.28515625" style="410" customWidth="1"/>
    <col min="2318" max="2560" width="11.5703125" style="410"/>
    <col min="2561" max="2561" width="13.85546875" style="410" customWidth="1"/>
    <col min="2562" max="2572" width="11.5703125" style="410"/>
    <col min="2573" max="2573" width="7.28515625" style="410" customWidth="1"/>
    <col min="2574" max="2816" width="11.5703125" style="410"/>
    <col min="2817" max="2817" width="13.85546875" style="410" customWidth="1"/>
    <col min="2818" max="2828" width="11.5703125" style="410"/>
    <col min="2829" max="2829" width="7.28515625" style="410" customWidth="1"/>
    <col min="2830" max="3072" width="11.5703125" style="410"/>
    <col min="3073" max="3073" width="13.85546875" style="410" customWidth="1"/>
    <col min="3074" max="3084" width="11.5703125" style="410"/>
    <col min="3085" max="3085" width="7.28515625" style="410" customWidth="1"/>
    <col min="3086" max="3328" width="11.5703125" style="410"/>
    <col min="3329" max="3329" width="13.85546875" style="410" customWidth="1"/>
    <col min="3330" max="3340" width="11.5703125" style="410"/>
    <col min="3341" max="3341" width="7.28515625" style="410" customWidth="1"/>
    <col min="3342" max="3584" width="11.5703125" style="410"/>
    <col min="3585" max="3585" width="13.85546875" style="410" customWidth="1"/>
    <col min="3586" max="3596" width="11.5703125" style="410"/>
    <col min="3597" max="3597" width="7.28515625" style="410" customWidth="1"/>
    <col min="3598" max="3840" width="11.5703125" style="410"/>
    <col min="3841" max="3841" width="13.85546875" style="410" customWidth="1"/>
    <col min="3842" max="3852" width="11.5703125" style="410"/>
    <col min="3853" max="3853" width="7.28515625" style="410" customWidth="1"/>
    <col min="3854" max="4096" width="11.5703125" style="410"/>
    <col min="4097" max="4097" width="13.85546875" style="410" customWidth="1"/>
    <col min="4098" max="4108" width="11.5703125" style="410"/>
    <col min="4109" max="4109" width="7.28515625" style="410" customWidth="1"/>
    <col min="4110" max="4352" width="11.5703125" style="410"/>
    <col min="4353" max="4353" width="13.85546875" style="410" customWidth="1"/>
    <col min="4354" max="4364" width="11.5703125" style="410"/>
    <col min="4365" max="4365" width="7.28515625" style="410" customWidth="1"/>
    <col min="4366" max="4608" width="11.5703125" style="410"/>
    <col min="4609" max="4609" width="13.85546875" style="410" customWidth="1"/>
    <col min="4610" max="4620" width="11.5703125" style="410"/>
    <col min="4621" max="4621" width="7.28515625" style="410" customWidth="1"/>
    <col min="4622" max="4864" width="11.5703125" style="410"/>
    <col min="4865" max="4865" width="13.85546875" style="410" customWidth="1"/>
    <col min="4866" max="4876" width="11.5703125" style="410"/>
    <col min="4877" max="4877" width="7.28515625" style="410" customWidth="1"/>
    <col min="4878" max="5120" width="11.5703125" style="410"/>
    <col min="5121" max="5121" width="13.85546875" style="410" customWidth="1"/>
    <col min="5122" max="5132" width="11.5703125" style="410"/>
    <col min="5133" max="5133" width="7.28515625" style="410" customWidth="1"/>
    <col min="5134" max="5376" width="11.5703125" style="410"/>
    <col min="5377" max="5377" width="13.85546875" style="410" customWidth="1"/>
    <col min="5378" max="5388" width="11.5703125" style="410"/>
    <col min="5389" max="5389" width="7.28515625" style="410" customWidth="1"/>
    <col min="5390" max="5632" width="11.5703125" style="410"/>
    <col min="5633" max="5633" width="13.85546875" style="410" customWidth="1"/>
    <col min="5634" max="5644" width="11.5703125" style="410"/>
    <col min="5645" max="5645" width="7.28515625" style="410" customWidth="1"/>
    <col min="5646" max="5888" width="11.5703125" style="410"/>
    <col min="5889" max="5889" width="13.85546875" style="410" customWidth="1"/>
    <col min="5890" max="5900" width="11.5703125" style="410"/>
    <col min="5901" max="5901" width="7.28515625" style="410" customWidth="1"/>
    <col min="5902" max="6144" width="11.5703125" style="410"/>
    <col min="6145" max="6145" width="13.85546875" style="410" customWidth="1"/>
    <col min="6146" max="6156" width="11.5703125" style="410"/>
    <col min="6157" max="6157" width="7.28515625" style="410" customWidth="1"/>
    <col min="6158" max="6400" width="11.5703125" style="410"/>
    <col min="6401" max="6401" width="13.85546875" style="410" customWidth="1"/>
    <col min="6402" max="6412" width="11.5703125" style="410"/>
    <col min="6413" max="6413" width="7.28515625" style="410" customWidth="1"/>
    <col min="6414" max="6656" width="11.5703125" style="410"/>
    <col min="6657" max="6657" width="13.85546875" style="410" customWidth="1"/>
    <col min="6658" max="6668" width="11.5703125" style="410"/>
    <col min="6669" max="6669" width="7.28515625" style="410" customWidth="1"/>
    <col min="6670" max="6912" width="11.5703125" style="410"/>
    <col min="6913" max="6913" width="13.85546875" style="410" customWidth="1"/>
    <col min="6914" max="6924" width="11.5703125" style="410"/>
    <col min="6925" max="6925" width="7.28515625" style="410" customWidth="1"/>
    <col min="6926" max="7168" width="11.5703125" style="410"/>
    <col min="7169" max="7169" width="13.85546875" style="410" customWidth="1"/>
    <col min="7170" max="7180" width="11.5703125" style="410"/>
    <col min="7181" max="7181" width="7.28515625" style="410" customWidth="1"/>
    <col min="7182" max="7424" width="11.5703125" style="410"/>
    <col min="7425" max="7425" width="13.85546875" style="410" customWidth="1"/>
    <col min="7426" max="7436" width="11.5703125" style="410"/>
    <col min="7437" max="7437" width="7.28515625" style="410" customWidth="1"/>
    <col min="7438" max="7680" width="11.5703125" style="410"/>
    <col min="7681" max="7681" width="13.85546875" style="410" customWidth="1"/>
    <col min="7682" max="7692" width="11.5703125" style="410"/>
    <col min="7693" max="7693" width="7.28515625" style="410" customWidth="1"/>
    <col min="7694" max="7936" width="11.5703125" style="410"/>
    <col min="7937" max="7937" width="13.85546875" style="410" customWidth="1"/>
    <col min="7938" max="7948" width="11.5703125" style="410"/>
    <col min="7949" max="7949" width="7.28515625" style="410" customWidth="1"/>
    <col min="7950" max="8192" width="11.5703125" style="410"/>
    <col min="8193" max="8193" width="13.85546875" style="410" customWidth="1"/>
    <col min="8194" max="8204" width="11.5703125" style="410"/>
    <col min="8205" max="8205" width="7.28515625" style="410" customWidth="1"/>
    <col min="8206" max="8448" width="11.5703125" style="410"/>
    <col min="8449" max="8449" width="13.85546875" style="410" customWidth="1"/>
    <col min="8450" max="8460" width="11.5703125" style="410"/>
    <col min="8461" max="8461" width="7.28515625" style="410" customWidth="1"/>
    <col min="8462" max="8704" width="11.5703125" style="410"/>
    <col min="8705" max="8705" width="13.85546875" style="410" customWidth="1"/>
    <col min="8706" max="8716" width="11.5703125" style="410"/>
    <col min="8717" max="8717" width="7.28515625" style="410" customWidth="1"/>
    <col min="8718" max="8960" width="11.5703125" style="410"/>
    <col min="8961" max="8961" width="13.85546875" style="410" customWidth="1"/>
    <col min="8962" max="8972" width="11.5703125" style="410"/>
    <col min="8973" max="8973" width="7.28515625" style="410" customWidth="1"/>
    <col min="8974" max="9216" width="11.5703125" style="410"/>
    <col min="9217" max="9217" width="13.85546875" style="410" customWidth="1"/>
    <col min="9218" max="9228" width="11.5703125" style="410"/>
    <col min="9229" max="9229" width="7.28515625" style="410" customWidth="1"/>
    <col min="9230" max="9472" width="11.5703125" style="410"/>
    <col min="9473" max="9473" width="13.85546875" style="410" customWidth="1"/>
    <col min="9474" max="9484" width="11.5703125" style="410"/>
    <col min="9485" max="9485" width="7.28515625" style="410" customWidth="1"/>
    <col min="9486" max="9728" width="11.5703125" style="410"/>
    <col min="9729" max="9729" width="13.85546875" style="410" customWidth="1"/>
    <col min="9730" max="9740" width="11.5703125" style="410"/>
    <col min="9741" max="9741" width="7.28515625" style="410" customWidth="1"/>
    <col min="9742" max="9984" width="11.5703125" style="410"/>
    <col min="9985" max="9985" width="13.85546875" style="410" customWidth="1"/>
    <col min="9986" max="9996" width="11.5703125" style="410"/>
    <col min="9997" max="9997" width="7.28515625" style="410" customWidth="1"/>
    <col min="9998" max="10240" width="11.5703125" style="410"/>
    <col min="10241" max="10241" width="13.85546875" style="410" customWidth="1"/>
    <col min="10242" max="10252" width="11.5703125" style="410"/>
    <col min="10253" max="10253" width="7.28515625" style="410" customWidth="1"/>
    <col min="10254" max="10496" width="11.5703125" style="410"/>
    <col min="10497" max="10497" width="13.85546875" style="410" customWidth="1"/>
    <col min="10498" max="10508" width="11.5703125" style="410"/>
    <col min="10509" max="10509" width="7.28515625" style="410" customWidth="1"/>
    <col min="10510" max="10752" width="11.5703125" style="410"/>
    <col min="10753" max="10753" width="13.85546875" style="410" customWidth="1"/>
    <col min="10754" max="10764" width="11.5703125" style="410"/>
    <col min="10765" max="10765" width="7.28515625" style="410" customWidth="1"/>
    <col min="10766" max="11008" width="11.5703125" style="410"/>
    <col min="11009" max="11009" width="13.85546875" style="410" customWidth="1"/>
    <col min="11010" max="11020" width="11.5703125" style="410"/>
    <col min="11021" max="11021" width="7.28515625" style="410" customWidth="1"/>
    <col min="11022" max="11264" width="11.5703125" style="410"/>
    <col min="11265" max="11265" width="13.85546875" style="410" customWidth="1"/>
    <col min="11266" max="11276" width="11.5703125" style="410"/>
    <col min="11277" max="11277" width="7.28515625" style="410" customWidth="1"/>
    <col min="11278" max="11520" width="11.5703125" style="410"/>
    <col min="11521" max="11521" width="13.85546875" style="410" customWidth="1"/>
    <col min="11522" max="11532" width="11.5703125" style="410"/>
    <col min="11533" max="11533" width="7.28515625" style="410" customWidth="1"/>
    <col min="11534" max="11776" width="11.5703125" style="410"/>
    <col min="11777" max="11777" width="13.85546875" style="410" customWidth="1"/>
    <col min="11778" max="11788" width="11.5703125" style="410"/>
    <col min="11789" max="11789" width="7.28515625" style="410" customWidth="1"/>
    <col min="11790" max="12032" width="11.5703125" style="410"/>
    <col min="12033" max="12033" width="13.85546875" style="410" customWidth="1"/>
    <col min="12034" max="12044" width="11.5703125" style="410"/>
    <col min="12045" max="12045" width="7.28515625" style="410" customWidth="1"/>
    <col min="12046" max="12288" width="11.5703125" style="410"/>
    <col min="12289" max="12289" width="13.85546875" style="410" customWidth="1"/>
    <col min="12290" max="12300" width="11.5703125" style="410"/>
    <col min="12301" max="12301" width="7.28515625" style="410" customWidth="1"/>
    <col min="12302" max="12544" width="11.5703125" style="410"/>
    <col min="12545" max="12545" width="13.85546875" style="410" customWidth="1"/>
    <col min="12546" max="12556" width="11.5703125" style="410"/>
    <col min="12557" max="12557" width="7.28515625" style="410" customWidth="1"/>
    <col min="12558" max="12800" width="11.5703125" style="410"/>
    <col min="12801" max="12801" width="13.85546875" style="410" customWidth="1"/>
    <col min="12802" max="12812" width="11.5703125" style="410"/>
    <col min="12813" max="12813" width="7.28515625" style="410" customWidth="1"/>
    <col min="12814" max="13056" width="11.5703125" style="410"/>
    <col min="13057" max="13057" width="13.85546875" style="410" customWidth="1"/>
    <col min="13058" max="13068" width="11.5703125" style="410"/>
    <col min="13069" max="13069" width="7.28515625" style="410" customWidth="1"/>
    <col min="13070" max="13312" width="11.5703125" style="410"/>
    <col min="13313" max="13313" width="13.85546875" style="410" customWidth="1"/>
    <col min="13314" max="13324" width="11.5703125" style="410"/>
    <col min="13325" max="13325" width="7.28515625" style="410" customWidth="1"/>
    <col min="13326" max="13568" width="11.5703125" style="410"/>
    <col min="13569" max="13569" width="13.85546875" style="410" customWidth="1"/>
    <col min="13570" max="13580" width="11.5703125" style="410"/>
    <col min="13581" max="13581" width="7.28515625" style="410" customWidth="1"/>
    <col min="13582" max="13824" width="11.5703125" style="410"/>
    <col min="13825" max="13825" width="13.85546875" style="410" customWidth="1"/>
    <col min="13826" max="13836" width="11.5703125" style="410"/>
    <col min="13837" max="13837" width="7.28515625" style="410" customWidth="1"/>
    <col min="13838" max="14080" width="11.5703125" style="410"/>
    <col min="14081" max="14081" width="13.85546875" style="410" customWidth="1"/>
    <col min="14082" max="14092" width="11.5703125" style="410"/>
    <col min="14093" max="14093" width="7.28515625" style="410" customWidth="1"/>
    <col min="14094" max="14336" width="11.5703125" style="410"/>
    <col min="14337" max="14337" width="13.85546875" style="410" customWidth="1"/>
    <col min="14338" max="14348" width="11.5703125" style="410"/>
    <col min="14349" max="14349" width="7.28515625" style="410" customWidth="1"/>
    <col min="14350" max="14592" width="11.5703125" style="410"/>
    <col min="14593" max="14593" width="13.85546875" style="410" customWidth="1"/>
    <col min="14594" max="14604" width="11.5703125" style="410"/>
    <col min="14605" max="14605" width="7.28515625" style="410" customWidth="1"/>
    <col min="14606" max="14848" width="11.5703125" style="410"/>
    <col min="14849" max="14849" width="13.85546875" style="410" customWidth="1"/>
    <col min="14850" max="14860" width="11.5703125" style="410"/>
    <col min="14861" max="14861" width="7.28515625" style="410" customWidth="1"/>
    <col min="14862" max="15104" width="11.5703125" style="410"/>
    <col min="15105" max="15105" width="13.85546875" style="410" customWidth="1"/>
    <col min="15106" max="15116" width="11.5703125" style="410"/>
    <col min="15117" max="15117" width="7.28515625" style="410" customWidth="1"/>
    <col min="15118" max="15360" width="11.5703125" style="410"/>
    <col min="15361" max="15361" width="13.85546875" style="410" customWidth="1"/>
    <col min="15362" max="15372" width="11.5703125" style="410"/>
    <col min="15373" max="15373" width="7.28515625" style="410" customWidth="1"/>
    <col min="15374" max="15616" width="11.5703125" style="410"/>
    <col min="15617" max="15617" width="13.85546875" style="410" customWidth="1"/>
    <col min="15618" max="15628" width="11.5703125" style="410"/>
    <col min="15629" max="15629" width="7.28515625" style="410" customWidth="1"/>
    <col min="15630" max="15872" width="11.5703125" style="410"/>
    <col min="15873" max="15873" width="13.85546875" style="410" customWidth="1"/>
    <col min="15874" max="15884" width="11.5703125" style="410"/>
    <col min="15885" max="15885" width="7.28515625" style="410" customWidth="1"/>
    <col min="15886" max="16128" width="11.5703125" style="410"/>
    <col min="16129" max="16129" width="13.85546875" style="410" customWidth="1"/>
    <col min="16130" max="16140" width="11.5703125" style="410"/>
    <col min="16141" max="16141" width="7.28515625" style="410" customWidth="1"/>
    <col min="16142" max="16384" width="11.5703125" style="410"/>
  </cols>
  <sheetData>
    <row r="1" spans="1:13" s="63" customFormat="1"/>
    <row r="2" spans="1:13" s="63" customFormat="1" ht="30" customHeight="1">
      <c r="A2" s="6" t="s">
        <v>162</v>
      </c>
      <c r="B2" s="6"/>
      <c r="C2" s="6"/>
      <c r="D2" s="64"/>
      <c r="E2" s="64"/>
      <c r="F2" s="64"/>
      <c r="G2" s="64"/>
      <c r="H2" s="64"/>
      <c r="I2" s="64"/>
      <c r="J2" s="64"/>
      <c r="K2" s="64"/>
      <c r="L2" s="64"/>
      <c r="M2" s="64"/>
    </row>
    <row r="3" spans="1:13" s="63" customFormat="1" ht="16.5">
      <c r="A3" s="8">
        <v>45046</v>
      </c>
      <c r="B3" s="8"/>
      <c r="C3" s="8"/>
      <c r="D3" s="64"/>
      <c r="E3" s="64"/>
      <c r="F3" s="64"/>
      <c r="G3" s="64"/>
      <c r="H3" s="64"/>
      <c r="I3" s="64"/>
      <c r="J3" s="64"/>
      <c r="K3" s="64"/>
      <c r="L3" s="64"/>
      <c r="M3" s="64"/>
    </row>
    <row r="4" spans="1:13" s="63" customFormat="1" ht="13.5" thickBot="1"/>
    <row r="5" spans="1:13" s="63" customFormat="1">
      <c r="A5" s="1914" t="s">
        <v>30</v>
      </c>
      <c r="B5" s="65" t="s">
        <v>17</v>
      </c>
      <c r="C5" s="65"/>
      <c r="D5" s="65" t="s">
        <v>20</v>
      </c>
      <c r="E5" s="65"/>
      <c r="F5" s="65" t="s">
        <v>21</v>
      </c>
      <c r="G5" s="65"/>
      <c r="H5" s="65" t="s">
        <v>22</v>
      </c>
      <c r="I5" s="65"/>
      <c r="J5" s="65" t="s">
        <v>23</v>
      </c>
      <c r="K5" s="65"/>
      <c r="L5" s="65"/>
      <c r="M5" s="65"/>
    </row>
    <row r="6" spans="1:13" s="63" customFormat="1">
      <c r="A6" s="1915"/>
      <c r="B6" s="67" t="s">
        <v>18</v>
      </c>
      <c r="C6" s="67" t="s">
        <v>19</v>
      </c>
      <c r="D6" s="67" t="s">
        <v>18</v>
      </c>
      <c r="E6" s="67" t="s">
        <v>19</v>
      </c>
      <c r="F6" s="67" t="s">
        <v>18</v>
      </c>
      <c r="G6" s="67" t="s">
        <v>19</v>
      </c>
      <c r="H6" s="67" t="s">
        <v>18</v>
      </c>
      <c r="I6" s="67" t="s">
        <v>19</v>
      </c>
      <c r="J6" s="67" t="s">
        <v>18</v>
      </c>
      <c r="K6" s="67" t="s">
        <v>19</v>
      </c>
      <c r="L6" s="67" t="s">
        <v>31</v>
      </c>
      <c r="M6" s="67" t="s">
        <v>32</v>
      </c>
    </row>
    <row r="7" spans="1:13" s="63" customFormat="1">
      <c r="A7" s="68" t="s">
        <v>33</v>
      </c>
      <c r="B7" s="407">
        <v>987</v>
      </c>
      <c r="C7" s="407">
        <v>680</v>
      </c>
      <c r="D7" s="407">
        <v>5690</v>
      </c>
      <c r="E7" s="407">
        <v>3909</v>
      </c>
      <c r="F7" s="407">
        <v>1941</v>
      </c>
      <c r="G7" s="407">
        <v>1027</v>
      </c>
      <c r="H7" s="407">
        <v>1994</v>
      </c>
      <c r="I7" s="407">
        <v>1092</v>
      </c>
      <c r="J7" s="407">
        <v>10612</v>
      </c>
      <c r="K7" s="407">
        <v>6708</v>
      </c>
      <c r="L7" s="407">
        <v>17320</v>
      </c>
      <c r="M7" s="70">
        <v>0.47143657776240194</v>
      </c>
    </row>
    <row r="8" spans="1:13" s="63" customFormat="1">
      <c r="A8" s="68" t="s">
        <v>34</v>
      </c>
      <c r="B8" s="407">
        <v>3760</v>
      </c>
      <c r="C8" s="407">
        <v>2385</v>
      </c>
      <c r="D8" s="407">
        <v>27666</v>
      </c>
      <c r="E8" s="407">
        <v>17928</v>
      </c>
      <c r="F8" s="407">
        <v>11112</v>
      </c>
      <c r="G8" s="407">
        <v>6497</v>
      </c>
      <c r="H8" s="407">
        <v>11129</v>
      </c>
      <c r="I8" s="407">
        <v>5238</v>
      </c>
      <c r="J8" s="407">
        <v>53667</v>
      </c>
      <c r="K8" s="407">
        <v>32048</v>
      </c>
      <c r="L8" s="407">
        <v>85715</v>
      </c>
      <c r="M8" s="70">
        <v>2.3330938950868525</v>
      </c>
    </row>
    <row r="9" spans="1:13" s="63" customFormat="1">
      <c r="A9" s="68" t="s">
        <v>35</v>
      </c>
      <c r="B9" s="407">
        <v>2003</v>
      </c>
      <c r="C9" s="407">
        <v>1105</v>
      </c>
      <c r="D9" s="407">
        <v>7180</v>
      </c>
      <c r="E9" s="407">
        <v>4913</v>
      </c>
      <c r="F9" s="407">
        <v>2801</v>
      </c>
      <c r="G9" s="407">
        <v>1715</v>
      </c>
      <c r="H9" s="407">
        <v>2044</v>
      </c>
      <c r="I9" s="407">
        <v>1055</v>
      </c>
      <c r="J9" s="407">
        <v>14028</v>
      </c>
      <c r="K9" s="407">
        <v>8788</v>
      </c>
      <c r="L9" s="407">
        <v>22816</v>
      </c>
      <c r="M9" s="70">
        <v>0.62103331167592168</v>
      </c>
    </row>
    <row r="10" spans="1:13" s="63" customFormat="1">
      <c r="A10" s="68" t="s">
        <v>36</v>
      </c>
      <c r="B10" s="407">
        <v>13274</v>
      </c>
      <c r="C10" s="407">
        <v>8333</v>
      </c>
      <c r="D10" s="407">
        <v>49402</v>
      </c>
      <c r="E10" s="407">
        <v>33990</v>
      </c>
      <c r="F10" s="407">
        <v>27327</v>
      </c>
      <c r="G10" s="407">
        <v>16222</v>
      </c>
      <c r="H10" s="407">
        <v>20355</v>
      </c>
      <c r="I10" s="407">
        <v>10790</v>
      </c>
      <c r="J10" s="407">
        <v>110358</v>
      </c>
      <c r="K10" s="407">
        <v>69335</v>
      </c>
      <c r="L10" s="407">
        <v>179693</v>
      </c>
      <c r="M10" s="70">
        <v>4.8911000558810214</v>
      </c>
    </row>
    <row r="11" spans="1:13" s="63" customFormat="1">
      <c r="A11" s="68" t="s">
        <v>37</v>
      </c>
      <c r="B11" s="407">
        <v>1902</v>
      </c>
      <c r="C11" s="407">
        <v>1715</v>
      </c>
      <c r="D11" s="407">
        <v>13210</v>
      </c>
      <c r="E11" s="407">
        <v>10728</v>
      </c>
      <c r="F11" s="407">
        <v>3093</v>
      </c>
      <c r="G11" s="407">
        <v>2233</v>
      </c>
      <c r="H11" s="407">
        <v>4105</v>
      </c>
      <c r="I11" s="407">
        <v>2176</v>
      </c>
      <c r="J11" s="407">
        <v>22310</v>
      </c>
      <c r="K11" s="407">
        <v>16852</v>
      </c>
      <c r="L11" s="407">
        <v>39162</v>
      </c>
      <c r="M11" s="70">
        <v>1.0659583867396758</v>
      </c>
    </row>
    <row r="12" spans="1:13" s="63" customFormat="1">
      <c r="A12" s="68" t="s">
        <v>38</v>
      </c>
      <c r="B12" s="407">
        <v>5445</v>
      </c>
      <c r="C12" s="407">
        <v>3042</v>
      </c>
      <c r="D12" s="407">
        <v>27877</v>
      </c>
      <c r="E12" s="407">
        <v>15899</v>
      </c>
      <c r="F12" s="407">
        <v>13010</v>
      </c>
      <c r="G12" s="407">
        <v>6746</v>
      </c>
      <c r="H12" s="407">
        <v>12420</v>
      </c>
      <c r="I12" s="407">
        <v>4951</v>
      </c>
      <c r="J12" s="407">
        <v>58752</v>
      </c>
      <c r="K12" s="407">
        <v>30638</v>
      </c>
      <c r="L12" s="407">
        <v>89390</v>
      </c>
      <c r="M12" s="70">
        <v>2.4331244622506416</v>
      </c>
    </row>
    <row r="13" spans="1:13" s="63" customFormat="1">
      <c r="A13" s="68" t="s">
        <v>39</v>
      </c>
      <c r="B13" s="407">
        <v>11208</v>
      </c>
      <c r="C13" s="407">
        <v>8559</v>
      </c>
      <c r="D13" s="407">
        <v>42699</v>
      </c>
      <c r="E13" s="407">
        <v>30258</v>
      </c>
      <c r="F13" s="407">
        <v>28095</v>
      </c>
      <c r="G13" s="407">
        <v>18240</v>
      </c>
      <c r="H13" s="407">
        <v>18074</v>
      </c>
      <c r="I13" s="407">
        <v>9264</v>
      </c>
      <c r="J13" s="407">
        <v>100076</v>
      </c>
      <c r="K13" s="407">
        <v>66321</v>
      </c>
      <c r="L13" s="407">
        <v>166397</v>
      </c>
      <c r="M13" s="70">
        <v>4.5291935467627251</v>
      </c>
    </row>
    <row r="14" spans="1:13" s="63" customFormat="1">
      <c r="A14" s="68" t="s">
        <v>40</v>
      </c>
      <c r="B14" s="407">
        <v>9147</v>
      </c>
      <c r="C14" s="407">
        <v>6500</v>
      </c>
      <c r="D14" s="407">
        <v>33988</v>
      </c>
      <c r="E14" s="407">
        <v>22802</v>
      </c>
      <c r="F14" s="407">
        <v>18412</v>
      </c>
      <c r="G14" s="407">
        <v>10763</v>
      </c>
      <c r="H14" s="407">
        <v>15403</v>
      </c>
      <c r="I14" s="407">
        <v>5815</v>
      </c>
      <c r="J14" s="407">
        <v>76950</v>
      </c>
      <c r="K14" s="407">
        <v>45880</v>
      </c>
      <c r="L14" s="407">
        <v>122830</v>
      </c>
      <c r="M14" s="70">
        <v>3.3433345754362489</v>
      </c>
    </row>
    <row r="15" spans="1:13" s="63" customFormat="1">
      <c r="A15" s="68" t="s">
        <v>41</v>
      </c>
      <c r="B15" s="407">
        <v>1196</v>
      </c>
      <c r="C15" s="407">
        <v>708</v>
      </c>
      <c r="D15" s="407">
        <v>6501</v>
      </c>
      <c r="E15" s="407">
        <v>3449</v>
      </c>
      <c r="F15" s="407">
        <v>2140</v>
      </c>
      <c r="G15" s="407">
        <v>1329</v>
      </c>
      <c r="H15" s="407">
        <v>3035</v>
      </c>
      <c r="I15" s="407">
        <v>1214</v>
      </c>
      <c r="J15" s="407">
        <v>12872</v>
      </c>
      <c r="K15" s="407">
        <v>6700</v>
      </c>
      <c r="L15" s="407">
        <v>19572</v>
      </c>
      <c r="M15" s="70">
        <v>0.53273422055229391</v>
      </c>
    </row>
    <row r="16" spans="1:13" s="63" customFormat="1">
      <c r="A16" s="68" t="s">
        <v>42</v>
      </c>
      <c r="B16" s="407">
        <v>2403</v>
      </c>
      <c r="C16" s="407">
        <v>1660</v>
      </c>
      <c r="D16" s="407">
        <v>11756</v>
      </c>
      <c r="E16" s="407">
        <v>8358</v>
      </c>
      <c r="F16" s="407">
        <v>4768</v>
      </c>
      <c r="G16" s="407">
        <v>3224</v>
      </c>
      <c r="H16" s="407">
        <v>6592</v>
      </c>
      <c r="I16" s="407">
        <v>4084</v>
      </c>
      <c r="J16" s="407">
        <v>25519</v>
      </c>
      <c r="K16" s="407">
        <v>17326</v>
      </c>
      <c r="L16" s="407">
        <v>42845</v>
      </c>
      <c r="M16" s="70">
        <v>1.1662067075190596</v>
      </c>
    </row>
    <row r="17" spans="1:13" s="63" customFormat="1">
      <c r="A17" s="68" t="s">
        <v>43</v>
      </c>
      <c r="B17" s="407">
        <v>6372</v>
      </c>
      <c r="C17" s="407">
        <v>4433</v>
      </c>
      <c r="D17" s="407">
        <v>36349</v>
      </c>
      <c r="E17" s="407">
        <v>26158</v>
      </c>
      <c r="F17" s="407">
        <v>15584</v>
      </c>
      <c r="G17" s="407">
        <v>11567</v>
      </c>
      <c r="H17" s="407">
        <v>15350</v>
      </c>
      <c r="I17" s="407">
        <v>9678</v>
      </c>
      <c r="J17" s="407">
        <v>73655</v>
      </c>
      <c r="K17" s="407">
        <v>51836</v>
      </c>
      <c r="L17" s="407">
        <v>125491</v>
      </c>
      <c r="M17" s="70">
        <v>3.4157648718234173</v>
      </c>
    </row>
    <row r="18" spans="1:13" s="63" customFormat="1">
      <c r="A18" s="68" t="s">
        <v>44</v>
      </c>
      <c r="B18" s="407">
        <v>4823</v>
      </c>
      <c r="C18" s="407">
        <v>3679</v>
      </c>
      <c r="D18" s="407">
        <v>28346</v>
      </c>
      <c r="E18" s="407">
        <v>19141</v>
      </c>
      <c r="F18" s="407">
        <v>14312</v>
      </c>
      <c r="G18" s="407">
        <v>9709</v>
      </c>
      <c r="H18" s="407">
        <v>13521</v>
      </c>
      <c r="I18" s="407">
        <v>7584</v>
      </c>
      <c r="J18" s="407">
        <v>61002</v>
      </c>
      <c r="K18" s="407">
        <v>40113</v>
      </c>
      <c r="L18" s="407">
        <v>101115</v>
      </c>
      <c r="M18" s="70">
        <v>2.7522696051065401</v>
      </c>
    </row>
    <row r="19" spans="1:13" s="63" customFormat="1">
      <c r="A19" s="68" t="s">
        <v>45</v>
      </c>
      <c r="B19" s="407">
        <v>12181</v>
      </c>
      <c r="C19" s="407">
        <v>8372</v>
      </c>
      <c r="D19" s="407">
        <v>64734</v>
      </c>
      <c r="E19" s="407">
        <v>41442</v>
      </c>
      <c r="F19" s="407">
        <v>39612</v>
      </c>
      <c r="G19" s="407">
        <v>24414</v>
      </c>
      <c r="H19" s="407">
        <v>21168</v>
      </c>
      <c r="I19" s="407">
        <v>9627</v>
      </c>
      <c r="J19" s="407">
        <v>137695</v>
      </c>
      <c r="K19" s="407">
        <v>83855</v>
      </c>
      <c r="L19" s="407">
        <v>221550</v>
      </c>
      <c r="M19" s="70">
        <v>6.0304141918741427</v>
      </c>
    </row>
    <row r="20" spans="1:13" s="63" customFormat="1">
      <c r="A20" s="68" t="s">
        <v>46</v>
      </c>
      <c r="B20" s="407">
        <v>7714</v>
      </c>
      <c r="C20" s="407">
        <v>5098</v>
      </c>
      <c r="D20" s="407">
        <v>34234</v>
      </c>
      <c r="E20" s="407">
        <v>25360</v>
      </c>
      <c r="F20" s="407">
        <v>24546</v>
      </c>
      <c r="G20" s="407">
        <v>17227</v>
      </c>
      <c r="H20" s="407">
        <v>10953</v>
      </c>
      <c r="I20" s="407">
        <v>6498</v>
      </c>
      <c r="J20" s="407">
        <v>77447</v>
      </c>
      <c r="K20" s="407">
        <v>54183</v>
      </c>
      <c r="L20" s="407">
        <v>131630</v>
      </c>
      <c r="M20" s="70">
        <v>3.5828635525903563</v>
      </c>
    </row>
    <row r="21" spans="1:13" s="63" customFormat="1">
      <c r="A21" s="68" t="s">
        <v>47</v>
      </c>
      <c r="B21" s="407">
        <v>121520</v>
      </c>
      <c r="C21" s="407">
        <v>95962</v>
      </c>
      <c r="D21" s="407">
        <v>432672</v>
      </c>
      <c r="E21" s="407">
        <v>347549</v>
      </c>
      <c r="F21" s="407">
        <v>273828</v>
      </c>
      <c r="G21" s="407">
        <v>202220</v>
      </c>
      <c r="H21" s="407">
        <v>163862</v>
      </c>
      <c r="I21" s="407">
        <v>97677</v>
      </c>
      <c r="J21" s="407">
        <v>991882</v>
      </c>
      <c r="K21" s="407">
        <v>743408</v>
      </c>
      <c r="L21" s="407">
        <v>1735290</v>
      </c>
      <c r="M21" s="70">
        <v>47.233208950653491</v>
      </c>
    </row>
    <row r="22" spans="1:13" s="63" customFormat="1">
      <c r="A22" s="68" t="s">
        <v>48</v>
      </c>
      <c r="B22" s="407">
        <v>5021</v>
      </c>
      <c r="C22" s="407">
        <v>2151</v>
      </c>
      <c r="D22" s="407">
        <v>24157</v>
      </c>
      <c r="E22" s="407">
        <v>14496</v>
      </c>
      <c r="F22" s="407">
        <v>13906</v>
      </c>
      <c r="G22" s="407">
        <v>8148</v>
      </c>
      <c r="H22" s="407">
        <v>14649</v>
      </c>
      <c r="I22" s="407">
        <v>11515</v>
      </c>
      <c r="J22" s="407">
        <v>57733</v>
      </c>
      <c r="K22" s="407">
        <v>36310</v>
      </c>
      <c r="L22" s="407">
        <v>94043</v>
      </c>
      <c r="M22" s="70">
        <v>2.5597754089208755</v>
      </c>
    </row>
    <row r="23" spans="1:13" s="63" customFormat="1">
      <c r="A23" s="68" t="s">
        <v>49</v>
      </c>
      <c r="B23" s="407">
        <v>676</v>
      </c>
      <c r="C23" s="407">
        <v>559</v>
      </c>
      <c r="D23" s="407">
        <v>3145</v>
      </c>
      <c r="E23" s="407">
        <v>2859</v>
      </c>
      <c r="F23" s="407">
        <v>1497</v>
      </c>
      <c r="G23" s="407">
        <v>1158</v>
      </c>
      <c r="H23" s="407">
        <v>1414</v>
      </c>
      <c r="I23" s="407">
        <v>865</v>
      </c>
      <c r="J23" s="407">
        <v>6732</v>
      </c>
      <c r="K23" s="407">
        <v>5441</v>
      </c>
      <c r="L23" s="407">
        <v>12173</v>
      </c>
      <c r="M23" s="70">
        <v>0.33133934532919856</v>
      </c>
    </row>
    <row r="24" spans="1:13" s="63" customFormat="1">
      <c r="A24" s="68" t="s">
        <v>50</v>
      </c>
      <c r="B24" s="407">
        <v>1266</v>
      </c>
      <c r="C24" s="407">
        <v>877</v>
      </c>
      <c r="D24" s="407">
        <v>11156</v>
      </c>
      <c r="E24" s="407">
        <v>5933</v>
      </c>
      <c r="F24" s="407">
        <v>4620</v>
      </c>
      <c r="G24" s="407">
        <v>2080</v>
      </c>
      <c r="H24" s="407">
        <v>3504</v>
      </c>
      <c r="I24" s="407">
        <v>1160</v>
      </c>
      <c r="J24" s="407">
        <v>20546</v>
      </c>
      <c r="K24" s="407">
        <v>10050</v>
      </c>
      <c r="L24" s="407">
        <v>30596</v>
      </c>
      <c r="M24" s="70">
        <v>0.83279870284171187</v>
      </c>
    </row>
    <row r="25" spans="1:13" s="63" customFormat="1">
      <c r="A25" s="68" t="s">
        <v>51</v>
      </c>
      <c r="B25" s="407">
        <v>823</v>
      </c>
      <c r="C25" s="407">
        <v>404</v>
      </c>
      <c r="D25" s="407">
        <v>4125</v>
      </c>
      <c r="E25" s="407">
        <v>2110</v>
      </c>
      <c r="F25" s="407">
        <v>2977</v>
      </c>
      <c r="G25" s="407">
        <v>1600</v>
      </c>
      <c r="H25" s="407">
        <v>2801</v>
      </c>
      <c r="I25" s="407">
        <v>879</v>
      </c>
      <c r="J25" s="407">
        <v>10726</v>
      </c>
      <c r="K25" s="407">
        <v>4993</v>
      </c>
      <c r="L25" s="407">
        <v>15719</v>
      </c>
      <c r="M25" s="70">
        <v>0.42785863544152403</v>
      </c>
    </row>
    <row r="26" spans="1:13" s="63" customFormat="1">
      <c r="A26" s="68" t="s">
        <v>52</v>
      </c>
      <c r="B26" s="407">
        <v>9665</v>
      </c>
      <c r="C26" s="407">
        <v>5964</v>
      </c>
      <c r="D26" s="407">
        <v>50227</v>
      </c>
      <c r="E26" s="407">
        <v>32287</v>
      </c>
      <c r="F26" s="407">
        <v>32958</v>
      </c>
      <c r="G26" s="407">
        <v>19477</v>
      </c>
      <c r="H26" s="407">
        <v>20750</v>
      </c>
      <c r="I26" s="407">
        <v>10194</v>
      </c>
      <c r="J26" s="407">
        <v>113600</v>
      </c>
      <c r="K26" s="407">
        <v>67922</v>
      </c>
      <c r="L26" s="407">
        <v>181522</v>
      </c>
      <c r="M26" s="70">
        <v>4.9408839762463472</v>
      </c>
    </row>
    <row r="27" spans="1:13" s="63" customFormat="1">
      <c r="A27" s="68" t="s">
        <v>53</v>
      </c>
      <c r="B27" s="407">
        <v>4142</v>
      </c>
      <c r="C27" s="407">
        <v>2918</v>
      </c>
      <c r="D27" s="407">
        <v>21112</v>
      </c>
      <c r="E27" s="407">
        <v>12208</v>
      </c>
      <c r="F27" s="407">
        <v>6743</v>
      </c>
      <c r="G27" s="407">
        <v>3826</v>
      </c>
      <c r="H27" s="407">
        <v>10239</v>
      </c>
      <c r="I27" s="407">
        <v>4019</v>
      </c>
      <c r="J27" s="407">
        <v>42236</v>
      </c>
      <c r="K27" s="407">
        <v>22971</v>
      </c>
      <c r="L27" s="407">
        <v>65207</v>
      </c>
      <c r="M27" s="70">
        <v>1.7748825015099852</v>
      </c>
    </row>
    <row r="28" spans="1:13" s="63" customFormat="1">
      <c r="A28" s="68" t="s">
        <v>54</v>
      </c>
      <c r="B28" s="407">
        <v>3782</v>
      </c>
      <c r="C28" s="407">
        <v>2602</v>
      </c>
      <c r="D28" s="407">
        <v>17023</v>
      </c>
      <c r="E28" s="407">
        <v>11973</v>
      </c>
      <c r="F28" s="407">
        <v>11549</v>
      </c>
      <c r="G28" s="407">
        <v>5074</v>
      </c>
      <c r="H28" s="407">
        <v>8040</v>
      </c>
      <c r="I28" s="407">
        <v>4939</v>
      </c>
      <c r="J28" s="407">
        <v>40394</v>
      </c>
      <c r="K28" s="407">
        <v>24588</v>
      </c>
      <c r="L28" s="407">
        <v>64982</v>
      </c>
      <c r="M28" s="70">
        <v>1.7687581810713859</v>
      </c>
    </row>
    <row r="29" spans="1:13" s="63" customFormat="1">
      <c r="A29" s="68" t="s">
        <v>55</v>
      </c>
      <c r="B29" s="407">
        <v>1753</v>
      </c>
      <c r="C29" s="407">
        <v>1471</v>
      </c>
      <c r="D29" s="407">
        <v>12246</v>
      </c>
      <c r="E29" s="407">
        <v>9400</v>
      </c>
      <c r="F29" s="407">
        <v>3983</v>
      </c>
      <c r="G29" s="407">
        <v>2716</v>
      </c>
      <c r="H29" s="407">
        <v>4593</v>
      </c>
      <c r="I29" s="407">
        <v>2828</v>
      </c>
      <c r="J29" s="407">
        <v>22575</v>
      </c>
      <c r="K29" s="407">
        <v>16415</v>
      </c>
      <c r="L29" s="407">
        <v>38990</v>
      </c>
      <c r="M29" s="70">
        <v>1.061276684004391</v>
      </c>
    </row>
    <row r="30" spans="1:13" s="63" customFormat="1">
      <c r="A30" s="68" t="s">
        <v>56</v>
      </c>
      <c r="B30" s="407">
        <v>1098</v>
      </c>
      <c r="C30" s="407">
        <v>878</v>
      </c>
      <c r="D30" s="407">
        <v>6054</v>
      </c>
      <c r="E30" s="407">
        <v>4522</v>
      </c>
      <c r="F30" s="407">
        <v>2795</v>
      </c>
      <c r="G30" s="407">
        <v>2207</v>
      </c>
      <c r="H30" s="407">
        <v>3257</v>
      </c>
      <c r="I30" s="407">
        <v>2668</v>
      </c>
      <c r="J30" s="407">
        <v>13204</v>
      </c>
      <c r="K30" s="407">
        <v>10275</v>
      </c>
      <c r="L30" s="407">
        <v>23479</v>
      </c>
      <c r="M30" s="70">
        <v>0.63907964256832772</v>
      </c>
    </row>
    <row r="31" spans="1:13" s="63" customFormat="1">
      <c r="A31" s="68" t="s">
        <v>57</v>
      </c>
      <c r="B31" s="407">
        <v>2698</v>
      </c>
      <c r="C31" s="407">
        <v>1740</v>
      </c>
      <c r="D31" s="407">
        <v>12919</v>
      </c>
      <c r="E31" s="407">
        <v>9327</v>
      </c>
      <c r="F31" s="407">
        <v>7476</v>
      </c>
      <c r="G31" s="407">
        <v>4862</v>
      </c>
      <c r="H31" s="407">
        <v>4399</v>
      </c>
      <c r="I31" s="407">
        <v>2888</v>
      </c>
      <c r="J31" s="407">
        <v>27492</v>
      </c>
      <c r="K31" s="407">
        <v>18817</v>
      </c>
      <c r="L31" s="407">
        <v>46309</v>
      </c>
      <c r="M31" s="70">
        <v>1.26049402307154</v>
      </c>
    </row>
    <row r="32" spans="1:13" s="63" customFormat="1">
      <c r="A32" s="68" t="s">
        <v>58</v>
      </c>
      <c r="B32" s="407">
        <v>0</v>
      </c>
      <c r="C32" s="407">
        <v>0</v>
      </c>
      <c r="D32" s="407">
        <v>17</v>
      </c>
      <c r="E32" s="407">
        <v>14</v>
      </c>
      <c r="F32" s="407">
        <v>1</v>
      </c>
      <c r="G32" s="407">
        <v>2</v>
      </c>
      <c r="H32" s="407">
        <v>5</v>
      </c>
      <c r="I32" s="407">
        <v>2</v>
      </c>
      <c r="J32" s="407">
        <v>23</v>
      </c>
      <c r="K32" s="407">
        <v>18</v>
      </c>
      <c r="L32" s="407">
        <v>41</v>
      </c>
      <c r="M32" s="227">
        <v>1.1159872799225451E-3</v>
      </c>
    </row>
    <row r="33" spans="1:13" s="63" customFormat="1" ht="13.5" thickBot="1">
      <c r="A33" s="71" t="s">
        <v>31</v>
      </c>
      <c r="B33" s="228">
        <v>234859</v>
      </c>
      <c r="C33" s="228">
        <v>171795</v>
      </c>
      <c r="D33" s="228">
        <v>984485</v>
      </c>
      <c r="E33" s="228">
        <v>717013</v>
      </c>
      <c r="F33" s="228">
        <v>569086</v>
      </c>
      <c r="G33" s="228">
        <v>384283</v>
      </c>
      <c r="H33" s="228">
        <v>393656</v>
      </c>
      <c r="I33" s="228">
        <v>218700</v>
      </c>
      <c r="J33" s="228">
        <v>2182086</v>
      </c>
      <c r="K33" s="228">
        <v>1491791</v>
      </c>
      <c r="L33" s="228">
        <v>3673877</v>
      </c>
      <c r="M33" s="229">
        <v>100</v>
      </c>
    </row>
    <row r="34" spans="1:13" s="63" customFormat="1">
      <c r="A34" s="68" t="s">
        <v>163</v>
      </c>
      <c r="B34" s="68"/>
      <c r="C34" s="68"/>
      <c r="D34" s="68"/>
      <c r="E34" s="68"/>
      <c r="F34" s="68"/>
      <c r="G34" s="68"/>
      <c r="H34" s="68"/>
      <c r="I34" s="68"/>
      <c r="J34" s="68"/>
      <c r="K34" s="68"/>
      <c r="L34" s="68"/>
      <c r="M34" s="68"/>
    </row>
    <row r="35" spans="1:13" s="63" customFormat="1">
      <c r="A35" s="1916"/>
      <c r="B35" s="1916"/>
      <c r="C35" s="1916"/>
      <c r="D35" s="1917"/>
      <c r="E35" s="1917"/>
      <c r="F35" s="1917"/>
      <c r="G35" s="1917"/>
      <c r="H35" s="1917"/>
      <c r="I35" s="1917"/>
      <c r="J35" s="1917"/>
      <c r="K35" s="1917"/>
      <c r="L35" s="1917"/>
      <c r="M35" s="1917"/>
    </row>
    <row r="36" spans="1:13" s="63" customFormat="1"/>
    <row r="37" spans="1:13" s="63" customFormat="1"/>
    <row r="38" spans="1:13" s="63" customFormat="1">
      <c r="B38" s="408"/>
      <c r="C38" s="408"/>
      <c r="D38" s="408"/>
      <c r="E38" s="408"/>
      <c r="F38" s="409"/>
      <c r="G38" s="409"/>
      <c r="H38" s="409"/>
      <c r="I38" s="409"/>
      <c r="J38" s="409"/>
      <c r="K38" s="409"/>
      <c r="L38" s="409"/>
    </row>
    <row r="39" spans="1:13" s="63" customFormat="1">
      <c r="A39" s="403"/>
      <c r="B39" s="403"/>
      <c r="C39" s="403"/>
      <c r="D39" s="403"/>
      <c r="E39" s="403"/>
      <c r="F39" s="403"/>
      <c r="G39" s="403"/>
      <c r="H39" s="403"/>
      <c r="I39" s="403"/>
      <c r="J39" s="403"/>
      <c r="K39" s="403"/>
      <c r="L39" s="403"/>
    </row>
    <row r="40" spans="1:13" s="63" customFormat="1">
      <c r="A40" s="403"/>
      <c r="B40" s="403"/>
      <c r="C40" s="403"/>
      <c r="D40" s="403"/>
      <c r="E40" s="403"/>
      <c r="F40" s="403"/>
      <c r="G40" s="403"/>
      <c r="H40" s="403"/>
      <c r="I40" s="403"/>
      <c r="J40" s="403"/>
      <c r="K40" s="403"/>
      <c r="L40" s="403"/>
    </row>
    <row r="41" spans="1:13" s="63" customFormat="1">
      <c r="A41" s="403"/>
      <c r="B41" s="403"/>
      <c r="C41" s="403"/>
      <c r="D41" s="403"/>
      <c r="E41" s="403"/>
      <c r="F41" s="403"/>
      <c r="G41" s="403"/>
      <c r="H41" s="403"/>
      <c r="I41" s="403"/>
      <c r="J41" s="403"/>
      <c r="K41" s="403"/>
      <c r="L41" s="403"/>
    </row>
    <row r="42" spans="1:13" s="63" customFormat="1">
      <c r="A42" s="403"/>
      <c r="B42" s="403"/>
      <c r="C42" s="403"/>
      <c r="D42" s="403"/>
      <c r="E42" s="403"/>
      <c r="F42" s="403"/>
      <c r="G42" s="403"/>
      <c r="H42" s="403"/>
      <c r="I42" s="403"/>
      <c r="J42" s="403"/>
      <c r="K42" s="403"/>
      <c r="L42" s="403"/>
    </row>
    <row r="43" spans="1:13" s="63" customFormat="1">
      <c r="A43" s="403"/>
      <c r="B43" s="403"/>
      <c r="C43" s="403"/>
      <c r="D43" s="403"/>
      <c r="E43" s="403"/>
      <c r="F43" s="403"/>
      <c r="G43" s="403"/>
      <c r="H43" s="403"/>
      <c r="I43" s="403"/>
      <c r="J43" s="403"/>
      <c r="K43" s="403"/>
      <c r="L43" s="403"/>
    </row>
    <row r="44" spans="1:13" s="63" customFormat="1">
      <c r="A44" s="403"/>
      <c r="B44" s="403"/>
      <c r="C44" s="403"/>
      <c r="D44" s="403"/>
      <c r="E44" s="403"/>
      <c r="F44" s="403"/>
      <c r="G44" s="403"/>
      <c r="H44" s="403"/>
      <c r="I44" s="403"/>
      <c r="J44" s="403"/>
      <c r="K44" s="403"/>
      <c r="L44" s="403"/>
    </row>
    <row r="45" spans="1:13" s="63" customFormat="1">
      <c r="A45" s="403"/>
      <c r="B45" s="403"/>
      <c r="C45" s="403"/>
      <c r="D45" s="403"/>
      <c r="E45" s="403"/>
      <c r="F45" s="403"/>
      <c r="G45" s="403"/>
      <c r="H45" s="403"/>
      <c r="I45" s="403"/>
      <c r="J45" s="403"/>
      <c r="K45" s="403"/>
      <c r="L45" s="403"/>
    </row>
    <row r="46" spans="1:13" s="63" customFormat="1">
      <c r="A46" s="403"/>
      <c r="B46" s="403"/>
      <c r="C46" s="403"/>
      <c r="D46" s="403"/>
      <c r="E46" s="403"/>
      <c r="F46" s="403"/>
      <c r="G46" s="403"/>
      <c r="H46" s="403"/>
      <c r="I46" s="403"/>
      <c r="J46" s="403"/>
      <c r="K46" s="403"/>
      <c r="L46" s="403"/>
    </row>
    <row r="47" spans="1:13" s="63" customFormat="1">
      <c r="A47" s="403"/>
      <c r="B47" s="403"/>
      <c r="C47" s="403"/>
      <c r="D47" s="403"/>
      <c r="E47" s="403"/>
      <c r="F47" s="403"/>
      <c r="G47" s="403"/>
      <c r="H47" s="403"/>
      <c r="I47" s="403"/>
      <c r="J47" s="403"/>
      <c r="K47" s="403"/>
      <c r="L47" s="403"/>
    </row>
    <row r="48" spans="1:13" s="63" customFormat="1">
      <c r="A48" s="403"/>
      <c r="B48" s="403"/>
      <c r="C48" s="403"/>
      <c r="D48" s="403"/>
      <c r="E48" s="403"/>
      <c r="F48" s="403"/>
      <c r="G48" s="403"/>
      <c r="H48" s="403"/>
      <c r="I48" s="403"/>
      <c r="J48" s="403"/>
      <c r="K48" s="403"/>
      <c r="L48" s="403"/>
    </row>
    <row r="49" spans="1:12" s="63" customFormat="1">
      <c r="A49" s="403"/>
      <c r="B49" s="403"/>
      <c r="C49" s="403"/>
      <c r="D49" s="403"/>
      <c r="E49" s="403"/>
      <c r="F49" s="403"/>
      <c r="G49" s="403"/>
      <c r="H49" s="403"/>
      <c r="I49" s="403"/>
      <c r="J49" s="403"/>
      <c r="K49" s="403"/>
      <c r="L49" s="403"/>
    </row>
    <row r="50" spans="1:12" s="63" customFormat="1">
      <c r="A50" s="403"/>
      <c r="B50" s="403"/>
      <c r="C50" s="403"/>
      <c r="D50" s="403"/>
      <c r="E50" s="403"/>
      <c r="F50" s="403"/>
      <c r="G50" s="403"/>
      <c r="H50" s="403"/>
      <c r="I50" s="403"/>
      <c r="J50" s="403"/>
      <c r="K50" s="403"/>
      <c r="L50" s="403"/>
    </row>
    <row r="51" spans="1:12" s="63" customFormat="1">
      <c r="A51" s="403"/>
      <c r="B51" s="403"/>
      <c r="C51" s="403"/>
      <c r="D51" s="403"/>
      <c r="E51" s="403"/>
      <c r="F51" s="403"/>
      <c r="G51" s="403"/>
      <c r="H51" s="403"/>
      <c r="I51" s="403"/>
      <c r="J51" s="403"/>
      <c r="K51" s="403"/>
      <c r="L51" s="403"/>
    </row>
    <row r="52" spans="1:12" s="63" customFormat="1">
      <c r="A52" s="403"/>
      <c r="B52" s="403"/>
      <c r="C52" s="403"/>
      <c r="D52" s="403"/>
      <c r="E52" s="403"/>
      <c r="F52" s="403"/>
      <c r="G52" s="403"/>
      <c r="H52" s="403"/>
      <c r="I52" s="403"/>
      <c r="J52" s="403"/>
      <c r="K52" s="403"/>
      <c r="L52" s="403"/>
    </row>
    <row r="53" spans="1:12" s="63" customFormat="1">
      <c r="A53" s="403"/>
      <c r="B53" s="403"/>
      <c r="C53" s="403"/>
      <c r="D53" s="403"/>
      <c r="E53" s="403"/>
      <c r="F53" s="403"/>
      <c r="G53" s="403"/>
      <c r="H53" s="403"/>
      <c r="I53" s="403"/>
      <c r="J53" s="403"/>
      <c r="K53" s="403"/>
      <c r="L53" s="403"/>
    </row>
    <row r="54" spans="1:12" s="63" customFormat="1">
      <c r="A54" s="403"/>
      <c r="B54" s="403"/>
      <c r="C54" s="403"/>
      <c r="D54" s="403"/>
      <c r="E54" s="403"/>
      <c r="F54" s="403"/>
      <c r="G54" s="403"/>
      <c r="H54" s="403"/>
      <c r="I54" s="403"/>
      <c r="J54" s="403"/>
      <c r="K54" s="403"/>
      <c r="L54" s="403"/>
    </row>
    <row r="55" spans="1:12" s="63" customFormat="1">
      <c r="A55" s="403"/>
      <c r="B55" s="403"/>
      <c r="C55" s="403"/>
      <c r="D55" s="403"/>
      <c r="E55" s="403"/>
      <c r="F55" s="403"/>
      <c r="G55" s="403"/>
      <c r="H55" s="403"/>
      <c r="I55" s="403"/>
      <c r="J55" s="403"/>
      <c r="K55" s="403"/>
      <c r="L55" s="403"/>
    </row>
    <row r="56" spans="1:12" s="63" customFormat="1">
      <c r="A56" s="403"/>
      <c r="B56" s="403"/>
      <c r="C56" s="403"/>
      <c r="D56" s="403"/>
      <c r="E56" s="403"/>
      <c r="F56" s="403"/>
      <c r="G56" s="403"/>
      <c r="H56" s="403"/>
      <c r="I56" s="403"/>
      <c r="J56" s="403"/>
      <c r="K56" s="403"/>
      <c r="L56" s="403"/>
    </row>
    <row r="57" spans="1:12" s="63" customFormat="1">
      <c r="A57" s="403"/>
      <c r="B57" s="403"/>
      <c r="C57" s="403"/>
      <c r="D57" s="403"/>
      <c r="E57" s="403"/>
      <c r="F57" s="403"/>
      <c r="G57" s="403"/>
      <c r="H57" s="403"/>
      <c r="I57" s="403"/>
      <c r="J57" s="403"/>
      <c r="K57" s="403"/>
      <c r="L57" s="403"/>
    </row>
    <row r="58" spans="1:12" s="63" customFormat="1">
      <c r="A58" s="403"/>
      <c r="B58" s="403"/>
      <c r="C58" s="403"/>
      <c r="D58" s="403"/>
      <c r="E58" s="403"/>
      <c r="F58" s="403"/>
      <c r="G58" s="403"/>
      <c r="H58" s="403"/>
      <c r="I58" s="403"/>
      <c r="J58" s="403"/>
      <c r="K58" s="403"/>
      <c r="L58" s="403"/>
    </row>
    <row r="59" spans="1:12" s="63" customFormat="1">
      <c r="A59" s="403"/>
      <c r="B59" s="403"/>
      <c r="C59" s="403"/>
      <c r="D59" s="403"/>
      <c r="E59" s="403"/>
      <c r="F59" s="403"/>
      <c r="G59" s="403"/>
      <c r="H59" s="403"/>
      <c r="I59" s="403"/>
      <c r="J59" s="403"/>
      <c r="K59" s="403"/>
      <c r="L59" s="403"/>
    </row>
    <row r="60" spans="1:12" s="63" customFormat="1">
      <c r="A60" s="403"/>
      <c r="B60" s="403"/>
      <c r="C60" s="403"/>
      <c r="D60" s="403"/>
      <c r="E60" s="403"/>
      <c r="F60" s="403"/>
      <c r="G60" s="403"/>
      <c r="H60" s="403"/>
      <c r="I60" s="403"/>
      <c r="J60" s="403"/>
      <c r="K60" s="403"/>
      <c r="L60" s="403"/>
    </row>
    <row r="61" spans="1:12" s="63" customFormat="1">
      <c r="A61" s="403"/>
      <c r="B61" s="403"/>
      <c r="C61" s="403"/>
      <c r="D61" s="403"/>
      <c r="E61" s="403"/>
      <c r="F61" s="403"/>
      <c r="G61" s="403"/>
      <c r="H61" s="403"/>
      <c r="I61" s="403"/>
      <c r="J61" s="403"/>
      <c r="K61" s="403"/>
      <c r="L61" s="403"/>
    </row>
    <row r="62" spans="1:12" s="63" customFormat="1">
      <c r="A62" s="403"/>
      <c r="B62" s="403"/>
      <c r="C62" s="403"/>
      <c r="D62" s="403"/>
      <c r="E62" s="403"/>
      <c r="F62" s="403"/>
      <c r="G62" s="403"/>
      <c r="H62" s="403"/>
      <c r="I62" s="403"/>
      <c r="J62" s="403"/>
      <c r="K62" s="403"/>
      <c r="L62" s="403"/>
    </row>
    <row r="63" spans="1:12" s="63" customFormat="1">
      <c r="A63" s="403"/>
      <c r="B63" s="403"/>
      <c r="C63" s="403"/>
      <c r="D63" s="403"/>
      <c r="E63" s="403"/>
      <c r="F63" s="403"/>
      <c r="G63" s="403"/>
      <c r="H63" s="403"/>
      <c r="I63" s="403"/>
      <c r="J63" s="403"/>
      <c r="K63" s="403"/>
      <c r="L63" s="403"/>
    </row>
    <row r="64" spans="1:12" s="63" customFormat="1">
      <c r="A64" s="403"/>
      <c r="B64" s="403"/>
      <c r="C64" s="403"/>
      <c r="D64" s="403"/>
      <c r="E64" s="403"/>
      <c r="F64" s="403"/>
      <c r="G64" s="403"/>
      <c r="H64" s="403"/>
      <c r="I64" s="403"/>
      <c r="J64" s="403"/>
      <c r="K64" s="403"/>
      <c r="L64" s="403"/>
    </row>
    <row r="65" spans="1:12" s="63" customFormat="1">
      <c r="A65" s="403"/>
      <c r="B65" s="403"/>
      <c r="C65" s="403"/>
      <c r="D65" s="403"/>
      <c r="E65" s="403"/>
      <c r="F65" s="403"/>
      <c r="G65" s="403"/>
      <c r="H65" s="403"/>
      <c r="I65" s="403"/>
      <c r="J65" s="403"/>
      <c r="K65" s="403"/>
      <c r="L65" s="403"/>
    </row>
    <row r="66" spans="1:12" s="63" customFormat="1">
      <c r="A66" s="403"/>
      <c r="B66" s="403"/>
      <c r="C66" s="403"/>
      <c r="D66" s="403"/>
      <c r="E66" s="403"/>
      <c r="F66" s="403"/>
      <c r="G66" s="403"/>
      <c r="H66" s="403"/>
      <c r="I66" s="403"/>
      <c r="J66" s="403"/>
      <c r="K66" s="403"/>
      <c r="L66" s="403"/>
    </row>
    <row r="67" spans="1:12" s="63" customFormat="1">
      <c r="A67" s="403"/>
      <c r="B67" s="403"/>
      <c r="C67" s="403"/>
      <c r="D67" s="403"/>
      <c r="E67" s="403"/>
      <c r="F67" s="403"/>
      <c r="G67" s="403"/>
      <c r="H67" s="403"/>
      <c r="I67" s="403"/>
      <c r="J67" s="403"/>
      <c r="K67" s="403"/>
      <c r="L67" s="403"/>
    </row>
    <row r="68" spans="1:12" s="63" customFormat="1">
      <c r="A68" s="403"/>
      <c r="B68" s="403"/>
      <c r="C68" s="403"/>
      <c r="D68" s="403"/>
      <c r="E68" s="403"/>
      <c r="F68" s="403"/>
      <c r="G68" s="403"/>
      <c r="H68" s="403"/>
      <c r="I68" s="403"/>
      <c r="J68" s="403"/>
      <c r="K68" s="403"/>
      <c r="L68" s="403"/>
    </row>
    <row r="69" spans="1:12" s="63" customFormat="1">
      <c r="A69" s="403"/>
      <c r="B69" s="403"/>
      <c r="C69" s="403"/>
      <c r="D69" s="403"/>
      <c r="E69" s="403"/>
      <c r="F69" s="403"/>
      <c r="G69" s="403"/>
      <c r="H69" s="403"/>
      <c r="I69" s="403"/>
      <c r="J69" s="403"/>
      <c r="K69" s="403"/>
      <c r="L69" s="403"/>
    </row>
    <row r="70" spans="1:12" s="63" customFormat="1">
      <c r="A70" s="403"/>
      <c r="B70" s="403"/>
      <c r="C70" s="403"/>
      <c r="D70" s="403"/>
      <c r="E70" s="403"/>
      <c r="F70" s="403"/>
      <c r="G70" s="403"/>
      <c r="H70" s="403"/>
      <c r="I70" s="403"/>
      <c r="J70" s="403"/>
      <c r="K70" s="403"/>
      <c r="L70" s="403"/>
    </row>
    <row r="71" spans="1:12" s="63" customFormat="1">
      <c r="A71" s="403"/>
      <c r="B71" s="403"/>
      <c r="C71" s="403"/>
      <c r="D71" s="403"/>
      <c r="E71" s="403"/>
      <c r="F71" s="403"/>
      <c r="G71" s="403"/>
      <c r="H71" s="403"/>
      <c r="I71" s="403"/>
      <c r="J71" s="403"/>
      <c r="K71" s="403"/>
      <c r="L71" s="403"/>
    </row>
    <row r="72" spans="1:12" s="63" customFormat="1">
      <c r="A72" s="403"/>
      <c r="B72" s="403"/>
      <c r="C72" s="403"/>
      <c r="D72" s="403"/>
      <c r="E72" s="403"/>
      <c r="F72" s="403"/>
      <c r="G72" s="403"/>
      <c r="H72" s="403"/>
      <c r="I72" s="403"/>
      <c r="J72" s="403"/>
      <c r="K72" s="403"/>
      <c r="L72" s="403"/>
    </row>
  </sheetData>
  <mergeCells count="2">
    <mergeCell ref="A5:A6"/>
    <mergeCell ref="A35:M35"/>
  </mergeCells>
  <pageMargins left="0.75" right="0.75" top="1" bottom="1" header="0" footer="0"/>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83"/>
  <sheetViews>
    <sheetView zoomScale="80" zoomScaleNormal="80" workbookViewId="0"/>
  </sheetViews>
  <sheetFormatPr baseColWidth="10" defaultColWidth="11.42578125" defaultRowHeight="12.75"/>
  <cols>
    <col min="1" max="1" width="12" style="63" customWidth="1"/>
    <col min="2" max="256" width="11.42578125" style="63"/>
    <col min="257" max="257" width="12" style="63" customWidth="1"/>
    <col min="258" max="512" width="11.42578125" style="63"/>
    <col min="513" max="513" width="12" style="63" customWidth="1"/>
    <col min="514" max="768" width="11.42578125" style="63"/>
    <col min="769" max="769" width="12" style="63" customWidth="1"/>
    <col min="770" max="1024" width="11.42578125" style="63"/>
    <col min="1025" max="1025" width="12" style="63" customWidth="1"/>
    <col min="1026" max="1280" width="11.42578125" style="63"/>
    <col min="1281" max="1281" width="12" style="63" customWidth="1"/>
    <col min="1282" max="1536" width="11.42578125" style="63"/>
    <col min="1537" max="1537" width="12" style="63" customWidth="1"/>
    <col min="1538" max="1792" width="11.42578125" style="63"/>
    <col min="1793" max="1793" width="12" style="63" customWidth="1"/>
    <col min="1794" max="2048" width="11.42578125" style="63"/>
    <col min="2049" max="2049" width="12" style="63" customWidth="1"/>
    <col min="2050" max="2304" width="11.42578125" style="63"/>
    <col min="2305" max="2305" width="12" style="63" customWidth="1"/>
    <col min="2306" max="2560" width="11.42578125" style="63"/>
    <col min="2561" max="2561" width="12" style="63" customWidth="1"/>
    <col min="2562" max="2816" width="11.42578125" style="63"/>
    <col min="2817" max="2817" width="12" style="63" customWidth="1"/>
    <col min="2818" max="3072" width="11.42578125" style="63"/>
    <col min="3073" max="3073" width="12" style="63" customWidth="1"/>
    <col min="3074" max="3328" width="11.42578125" style="63"/>
    <col min="3329" max="3329" width="12" style="63" customWidth="1"/>
    <col min="3330" max="3584" width="11.42578125" style="63"/>
    <col min="3585" max="3585" width="12" style="63" customWidth="1"/>
    <col min="3586" max="3840" width="11.42578125" style="63"/>
    <col min="3841" max="3841" width="12" style="63" customWidth="1"/>
    <col min="3842" max="4096" width="11.42578125" style="63"/>
    <col min="4097" max="4097" width="12" style="63" customWidth="1"/>
    <col min="4098" max="4352" width="11.42578125" style="63"/>
    <col min="4353" max="4353" width="12" style="63" customWidth="1"/>
    <col min="4354" max="4608" width="11.42578125" style="63"/>
    <col min="4609" max="4609" width="12" style="63" customWidth="1"/>
    <col min="4610" max="4864" width="11.42578125" style="63"/>
    <col min="4865" max="4865" width="12" style="63" customWidth="1"/>
    <col min="4866" max="5120" width="11.42578125" style="63"/>
    <col min="5121" max="5121" width="12" style="63" customWidth="1"/>
    <col min="5122" max="5376" width="11.42578125" style="63"/>
    <col min="5377" max="5377" width="12" style="63" customWidth="1"/>
    <col min="5378" max="5632" width="11.42578125" style="63"/>
    <col min="5633" max="5633" width="12" style="63" customWidth="1"/>
    <col min="5634" max="5888" width="11.42578125" style="63"/>
    <col min="5889" max="5889" width="12" style="63" customWidth="1"/>
    <col min="5890" max="6144" width="11.42578125" style="63"/>
    <col min="6145" max="6145" width="12" style="63" customWidth="1"/>
    <col min="6146" max="6400" width="11.42578125" style="63"/>
    <col min="6401" max="6401" width="12" style="63" customWidth="1"/>
    <col min="6402" max="6656" width="11.42578125" style="63"/>
    <col min="6657" max="6657" width="12" style="63" customWidth="1"/>
    <col min="6658" max="6912" width="11.42578125" style="63"/>
    <col min="6913" max="6913" width="12" style="63" customWidth="1"/>
    <col min="6914" max="7168" width="11.42578125" style="63"/>
    <col min="7169" max="7169" width="12" style="63" customWidth="1"/>
    <col min="7170" max="7424" width="11.42578125" style="63"/>
    <col min="7425" max="7425" width="12" style="63" customWidth="1"/>
    <col min="7426" max="7680" width="11.42578125" style="63"/>
    <col min="7681" max="7681" width="12" style="63" customWidth="1"/>
    <col min="7682" max="7936" width="11.42578125" style="63"/>
    <col min="7937" max="7937" width="12" style="63" customWidth="1"/>
    <col min="7938" max="8192" width="11.42578125" style="63"/>
    <col min="8193" max="8193" width="12" style="63" customWidth="1"/>
    <col min="8194" max="8448" width="11.42578125" style="63"/>
    <col min="8449" max="8449" width="12" style="63" customWidth="1"/>
    <col min="8450" max="8704" width="11.42578125" style="63"/>
    <col min="8705" max="8705" width="12" style="63" customWidth="1"/>
    <col min="8706" max="8960" width="11.42578125" style="63"/>
    <col min="8961" max="8961" width="12" style="63" customWidth="1"/>
    <col min="8962" max="9216" width="11.42578125" style="63"/>
    <col min="9217" max="9217" width="12" style="63" customWidth="1"/>
    <col min="9218" max="9472" width="11.42578125" style="63"/>
    <col min="9473" max="9473" width="12" style="63" customWidth="1"/>
    <col min="9474" max="9728" width="11.42578125" style="63"/>
    <col min="9729" max="9729" width="12" style="63" customWidth="1"/>
    <col min="9730" max="9984" width="11.42578125" style="63"/>
    <col min="9985" max="9985" width="12" style="63" customWidth="1"/>
    <col min="9986" max="10240" width="11.42578125" style="63"/>
    <col min="10241" max="10241" width="12" style="63" customWidth="1"/>
    <col min="10242" max="10496" width="11.42578125" style="63"/>
    <col min="10497" max="10497" width="12" style="63" customWidth="1"/>
    <col min="10498" max="10752" width="11.42578125" style="63"/>
    <col min="10753" max="10753" width="12" style="63" customWidth="1"/>
    <col min="10754" max="11008" width="11.42578125" style="63"/>
    <col min="11009" max="11009" width="12" style="63" customWidth="1"/>
    <col min="11010" max="11264" width="11.42578125" style="63"/>
    <col min="11265" max="11265" width="12" style="63" customWidth="1"/>
    <col min="11266" max="11520" width="11.42578125" style="63"/>
    <col min="11521" max="11521" width="12" style="63" customWidth="1"/>
    <col min="11522" max="11776" width="11.42578125" style="63"/>
    <col min="11777" max="11777" width="12" style="63" customWidth="1"/>
    <col min="11778" max="12032" width="11.42578125" style="63"/>
    <col min="12033" max="12033" width="12" style="63" customWidth="1"/>
    <col min="12034" max="12288" width="11.42578125" style="63"/>
    <col min="12289" max="12289" width="12" style="63" customWidth="1"/>
    <col min="12290" max="12544" width="11.42578125" style="63"/>
    <col min="12545" max="12545" width="12" style="63" customWidth="1"/>
    <col min="12546" max="12800" width="11.42578125" style="63"/>
    <col min="12801" max="12801" width="12" style="63" customWidth="1"/>
    <col min="12802" max="13056" width="11.42578125" style="63"/>
    <col min="13057" max="13057" width="12" style="63" customWidth="1"/>
    <col min="13058" max="13312" width="11.42578125" style="63"/>
    <col min="13313" max="13313" width="12" style="63" customWidth="1"/>
    <col min="13314" max="13568" width="11.42578125" style="63"/>
    <col min="13569" max="13569" width="12" style="63" customWidth="1"/>
    <col min="13570" max="13824" width="11.42578125" style="63"/>
    <col min="13825" max="13825" width="12" style="63" customWidth="1"/>
    <col min="13826" max="14080" width="11.42578125" style="63"/>
    <col min="14081" max="14081" width="12" style="63" customWidth="1"/>
    <col min="14082" max="14336" width="11.42578125" style="63"/>
    <col min="14337" max="14337" width="12" style="63" customWidth="1"/>
    <col min="14338" max="14592" width="11.42578125" style="63"/>
    <col min="14593" max="14593" width="12" style="63" customWidth="1"/>
    <col min="14594" max="14848" width="11.42578125" style="63"/>
    <col min="14849" max="14849" width="12" style="63" customWidth="1"/>
    <col min="14850" max="15104" width="11.42578125" style="63"/>
    <col min="15105" max="15105" width="12" style="63" customWidth="1"/>
    <col min="15106" max="15360" width="11.42578125" style="63"/>
    <col min="15361" max="15361" width="12" style="63" customWidth="1"/>
    <col min="15362" max="15616" width="11.42578125" style="63"/>
    <col min="15617" max="15617" width="12" style="63" customWidth="1"/>
    <col min="15618" max="15872" width="11.42578125" style="63"/>
    <col min="15873" max="15873" width="12" style="63" customWidth="1"/>
    <col min="15874" max="16128" width="11.42578125" style="63"/>
    <col min="16129" max="16129" width="12" style="63" customWidth="1"/>
    <col min="16130" max="16384" width="11.42578125" style="63"/>
  </cols>
  <sheetData>
    <row r="2" spans="1:12" ht="27.75">
      <c r="A2" s="6" t="s">
        <v>164</v>
      </c>
      <c r="B2" s="6"/>
      <c r="C2" s="6"/>
      <c r="D2" s="64"/>
      <c r="E2" s="64"/>
      <c r="F2" s="64"/>
      <c r="G2" s="64"/>
      <c r="H2" s="64"/>
      <c r="I2" s="64"/>
      <c r="J2" s="64"/>
      <c r="K2" s="64"/>
      <c r="L2" s="64"/>
    </row>
    <row r="3" spans="1:12" ht="16.5">
      <c r="A3" s="8">
        <v>45046</v>
      </c>
      <c r="B3" s="8"/>
      <c r="C3" s="8"/>
      <c r="D3" s="64"/>
      <c r="E3" s="64"/>
      <c r="F3" s="64"/>
      <c r="G3" s="64"/>
      <c r="H3" s="64"/>
      <c r="I3" s="64"/>
      <c r="J3" s="64"/>
      <c r="K3" s="64"/>
      <c r="L3" s="64"/>
    </row>
    <row r="4" spans="1:12" ht="13.5" thickBot="1"/>
    <row r="5" spans="1:12">
      <c r="A5" s="1914" t="s">
        <v>30</v>
      </c>
      <c r="B5" s="65" t="s">
        <v>17</v>
      </c>
      <c r="C5" s="65"/>
      <c r="D5" s="65" t="s">
        <v>20</v>
      </c>
      <c r="E5" s="65"/>
      <c r="F5" s="65" t="s">
        <v>21</v>
      </c>
      <c r="G5" s="65"/>
      <c r="H5" s="65" t="s">
        <v>22</v>
      </c>
      <c r="I5" s="65"/>
      <c r="J5" s="65" t="s">
        <v>23</v>
      </c>
      <c r="K5" s="65"/>
      <c r="L5" s="65"/>
    </row>
    <row r="6" spans="1:12">
      <c r="A6" s="1915"/>
      <c r="B6" s="67" t="s">
        <v>18</v>
      </c>
      <c r="C6" s="67" t="s">
        <v>19</v>
      </c>
      <c r="D6" s="67" t="s">
        <v>18</v>
      </c>
      <c r="E6" s="67" t="s">
        <v>19</v>
      </c>
      <c r="F6" s="67" t="s">
        <v>18</v>
      </c>
      <c r="G6" s="67" t="s">
        <v>19</v>
      </c>
      <c r="H6" s="67" t="s">
        <v>18</v>
      </c>
      <c r="I6" s="67" t="s">
        <v>19</v>
      </c>
      <c r="J6" s="67" t="s">
        <v>18</v>
      </c>
      <c r="K6" s="67" t="s">
        <v>19</v>
      </c>
      <c r="L6" s="67" t="s">
        <v>31</v>
      </c>
    </row>
    <row r="7" spans="1:12">
      <c r="A7" s="68" t="s">
        <v>33</v>
      </c>
      <c r="B7" s="411">
        <v>25.736636245110823</v>
      </c>
      <c r="C7" s="411">
        <v>34.907597535934293</v>
      </c>
      <c r="D7" s="411">
        <v>35.575840940352634</v>
      </c>
      <c r="E7" s="411">
        <v>47.051035146846417</v>
      </c>
      <c r="F7" s="411">
        <v>31.031175059952037</v>
      </c>
      <c r="G7" s="411">
        <v>39.439324116743471</v>
      </c>
      <c r="H7" s="411">
        <v>26.661318358069259</v>
      </c>
      <c r="I7" s="411">
        <v>53.398533007334962</v>
      </c>
      <c r="J7" s="411">
        <v>31.618150940023238</v>
      </c>
      <c r="K7" s="411">
        <v>45.005031868500502</v>
      </c>
      <c r="L7" s="411">
        <v>35.734917883964677</v>
      </c>
    </row>
    <row r="8" spans="1:12">
      <c r="A8" s="68" t="s">
        <v>34</v>
      </c>
      <c r="B8" s="411">
        <v>34.067228413518166</v>
      </c>
      <c r="C8" s="411">
        <v>31.164249313994514</v>
      </c>
      <c r="D8" s="411">
        <v>38.322275012812881</v>
      </c>
      <c r="E8" s="411">
        <v>37.207371741656978</v>
      </c>
      <c r="F8" s="411">
        <v>35.360381861575178</v>
      </c>
      <c r="G8" s="411">
        <v>34.031742705987114</v>
      </c>
      <c r="H8" s="411">
        <v>32.243951904968853</v>
      </c>
      <c r="I8" s="411">
        <v>39.171402931498655</v>
      </c>
      <c r="J8" s="411">
        <v>35.977073138030434</v>
      </c>
      <c r="K8" s="411">
        <v>36.294450736126841</v>
      </c>
      <c r="L8" s="411">
        <v>36.095085695035159</v>
      </c>
    </row>
    <row r="9" spans="1:12">
      <c r="A9" s="68" t="s">
        <v>35</v>
      </c>
      <c r="B9" s="411">
        <v>23.484582014304138</v>
      </c>
      <c r="C9" s="411">
        <v>21.323813199536858</v>
      </c>
      <c r="D9" s="411">
        <v>44.02747117978906</v>
      </c>
      <c r="E9" s="411">
        <v>50.327801679983608</v>
      </c>
      <c r="F9" s="411">
        <v>35.855094726062468</v>
      </c>
      <c r="G9" s="411">
        <v>41.048348492101482</v>
      </c>
      <c r="H9" s="411">
        <v>32.994350282485875</v>
      </c>
      <c r="I9" s="411">
        <v>53.309752400202129</v>
      </c>
      <c r="J9" s="411">
        <v>36.113685511275875</v>
      </c>
      <c r="K9" s="411">
        <v>41.647315293114069</v>
      </c>
      <c r="L9" s="411">
        <v>38.061556426724493</v>
      </c>
    </row>
    <row r="10" spans="1:12">
      <c r="A10" s="68" t="s">
        <v>36</v>
      </c>
      <c r="B10" s="411">
        <v>51.595599953356398</v>
      </c>
      <c r="C10" s="411">
        <v>39.686621898366433</v>
      </c>
      <c r="D10" s="411">
        <v>50.829809344486634</v>
      </c>
      <c r="E10" s="411">
        <v>50.033856390025612</v>
      </c>
      <c r="F10" s="411">
        <v>49.776862966538552</v>
      </c>
      <c r="G10" s="411">
        <v>43.070305862361934</v>
      </c>
      <c r="H10" s="411">
        <v>40.083889643764401</v>
      </c>
      <c r="I10" s="411">
        <v>39.476091171843557</v>
      </c>
      <c r="J10" s="411">
        <v>48.276012913498803</v>
      </c>
      <c r="K10" s="411">
        <v>45.043786705472691</v>
      </c>
      <c r="L10" s="411">
        <v>46.975368994525866</v>
      </c>
    </row>
    <row r="11" spans="1:12">
      <c r="A11" s="68" t="s">
        <v>37</v>
      </c>
      <c r="B11" s="411">
        <v>34.239423942394239</v>
      </c>
      <c r="C11" s="411">
        <v>37.041036717062639</v>
      </c>
      <c r="D11" s="411">
        <v>38.010013235886511</v>
      </c>
      <c r="E11" s="411">
        <v>54.973097617217526</v>
      </c>
      <c r="F11" s="411">
        <v>29.751827626010002</v>
      </c>
      <c r="G11" s="411">
        <v>40.979996329601761</v>
      </c>
      <c r="H11" s="411">
        <v>25.899053627760253</v>
      </c>
      <c r="I11" s="411">
        <v>48.800179412424313</v>
      </c>
      <c r="J11" s="411">
        <v>33.521147922770638</v>
      </c>
      <c r="K11" s="411">
        <v>49.48756350394973</v>
      </c>
      <c r="L11" s="411">
        <v>38.925333969465647</v>
      </c>
    </row>
    <row r="12" spans="1:12">
      <c r="A12" s="68" t="s">
        <v>38</v>
      </c>
      <c r="B12" s="411">
        <v>33.544849679645147</v>
      </c>
      <c r="C12" s="411">
        <v>32.351377220036156</v>
      </c>
      <c r="D12" s="411">
        <v>38.571804131556739</v>
      </c>
      <c r="E12" s="411">
        <v>42.672714584787158</v>
      </c>
      <c r="F12" s="411">
        <v>34.855994641661084</v>
      </c>
      <c r="G12" s="411">
        <v>32.880050689671982</v>
      </c>
      <c r="H12" s="411">
        <v>33.364674278038954</v>
      </c>
      <c r="I12" s="411">
        <v>44.328050855045213</v>
      </c>
      <c r="J12" s="411">
        <v>36.03201373769587</v>
      </c>
      <c r="K12" s="411">
        <v>39.105517760731104</v>
      </c>
      <c r="L12" s="411">
        <v>37.029519225192828</v>
      </c>
    </row>
    <row r="13" spans="1:12">
      <c r="A13" s="68" t="s">
        <v>39</v>
      </c>
      <c r="B13" s="411">
        <v>46.928777791734703</v>
      </c>
      <c r="C13" s="411">
        <v>39.961714445793255</v>
      </c>
      <c r="D13" s="411">
        <v>46.887456488080204</v>
      </c>
      <c r="E13" s="411">
        <v>43.431704656370215</v>
      </c>
      <c r="F13" s="411">
        <v>45.863397433804565</v>
      </c>
      <c r="G13" s="411">
        <v>42.154891492754629</v>
      </c>
      <c r="H13" s="411">
        <v>34.858917240448221</v>
      </c>
      <c r="I13" s="411">
        <v>30.87382523495301</v>
      </c>
      <c r="J13" s="411">
        <v>43.882011953152059</v>
      </c>
      <c r="K13" s="411">
        <v>40.350813149104717</v>
      </c>
      <c r="L13" s="411">
        <v>42.402998843070399</v>
      </c>
    </row>
    <row r="14" spans="1:12">
      <c r="A14" s="68" t="s">
        <v>40</v>
      </c>
      <c r="B14" s="411">
        <v>35.298884729672366</v>
      </c>
      <c r="C14" s="411">
        <v>33.474096199402616</v>
      </c>
      <c r="D14" s="411">
        <v>40.069793214024664</v>
      </c>
      <c r="E14" s="411">
        <v>46.000524521374246</v>
      </c>
      <c r="F14" s="411">
        <v>35.740352511840982</v>
      </c>
      <c r="G14" s="411">
        <v>37.800723492431423</v>
      </c>
      <c r="H14" s="411">
        <v>30.498574370346905</v>
      </c>
      <c r="I14" s="411">
        <v>39.229575659448159</v>
      </c>
      <c r="J14" s="411">
        <v>36.168362670677539</v>
      </c>
      <c r="K14" s="411">
        <v>40.861038625615635</v>
      </c>
      <c r="L14" s="411">
        <v>37.78942769768458</v>
      </c>
    </row>
    <row r="15" spans="1:12">
      <c r="A15" s="68" t="s">
        <v>41</v>
      </c>
      <c r="B15" s="411">
        <v>32.350554503651608</v>
      </c>
      <c r="C15" s="411">
        <v>24.955939372576665</v>
      </c>
      <c r="D15" s="411">
        <v>35.004307559767391</v>
      </c>
      <c r="E15" s="411">
        <v>38.364849833147943</v>
      </c>
      <c r="F15" s="411">
        <v>31.58671586715867</v>
      </c>
      <c r="G15" s="411">
        <v>34.717868338557992</v>
      </c>
      <c r="H15" s="411">
        <v>26.488043288532033</v>
      </c>
      <c r="I15" s="411">
        <v>47.66391833529643</v>
      </c>
      <c r="J15" s="411">
        <v>31.781146610043947</v>
      </c>
      <c r="K15" s="411">
        <v>36.809141852543675</v>
      </c>
      <c r="L15" s="411">
        <v>33.340147179067863</v>
      </c>
    </row>
    <row r="16" spans="1:12">
      <c r="A16" s="68" t="s">
        <v>42</v>
      </c>
      <c r="B16" s="411">
        <v>31.147116007777058</v>
      </c>
      <c r="C16" s="411">
        <v>31.643156690812045</v>
      </c>
      <c r="D16" s="411">
        <v>36.751281730648991</v>
      </c>
      <c r="E16" s="411">
        <v>43.704245973645683</v>
      </c>
      <c r="F16" s="411">
        <v>32.817124371945766</v>
      </c>
      <c r="G16" s="411">
        <v>34.261424017003186</v>
      </c>
      <c r="H16" s="411">
        <v>28.5565759833651</v>
      </c>
      <c r="I16" s="411">
        <v>44.347920512542075</v>
      </c>
      <c r="J16" s="411">
        <v>33.006104816596817</v>
      </c>
      <c r="K16" s="411">
        <v>40.303333410872547</v>
      </c>
      <c r="L16" s="411">
        <v>35.613648643032292</v>
      </c>
    </row>
    <row r="17" spans="1:14">
      <c r="A17" s="68" t="s">
        <v>43</v>
      </c>
      <c r="B17" s="411">
        <v>42.488497699539906</v>
      </c>
      <c r="C17" s="411">
        <v>34.388332945465827</v>
      </c>
      <c r="D17" s="411">
        <v>44.913013393960362</v>
      </c>
      <c r="E17" s="411">
        <v>36.617904388605027</v>
      </c>
      <c r="F17" s="411">
        <v>41.525220496149643</v>
      </c>
      <c r="G17" s="411">
        <v>33.826582833747629</v>
      </c>
      <c r="H17" s="411">
        <v>38.249732127283146</v>
      </c>
      <c r="I17" s="411">
        <v>32.461259810827123</v>
      </c>
      <c r="J17" s="411">
        <v>42.430683971910661</v>
      </c>
      <c r="K17" s="411">
        <v>34.945225334546805</v>
      </c>
      <c r="L17" s="411">
        <v>38.981560865297396</v>
      </c>
    </row>
    <row r="18" spans="1:14">
      <c r="A18" s="68" t="s">
        <v>44</v>
      </c>
      <c r="B18" s="411">
        <v>38.832528180354267</v>
      </c>
      <c r="C18" s="411">
        <v>35.945285784074258</v>
      </c>
      <c r="D18" s="411">
        <v>44.869724886820528</v>
      </c>
      <c r="E18" s="411">
        <v>50.300896118571472</v>
      </c>
      <c r="F18" s="411">
        <v>39.408541454415285</v>
      </c>
      <c r="G18" s="411">
        <v>39.417806828792983</v>
      </c>
      <c r="H18" s="411">
        <v>34.112927641537993</v>
      </c>
      <c r="I18" s="411">
        <v>43.790057162653731</v>
      </c>
      <c r="J18" s="411">
        <v>40.252858849069931</v>
      </c>
      <c r="K18" s="411">
        <v>44.452447970921341</v>
      </c>
      <c r="L18" s="411">
        <v>41.820212171970965</v>
      </c>
      <c r="N18" s="380"/>
    </row>
    <row r="19" spans="1:14">
      <c r="A19" s="68" t="s">
        <v>45</v>
      </c>
      <c r="B19" s="411">
        <v>40.634486439603698</v>
      </c>
      <c r="C19" s="411">
        <v>34.213322435635476</v>
      </c>
      <c r="D19" s="411">
        <v>40.810228089420129</v>
      </c>
      <c r="E19" s="411">
        <v>36.054705851646915</v>
      </c>
      <c r="F19" s="411">
        <v>40.283116724632372</v>
      </c>
      <c r="G19" s="411">
        <v>34.851750867225306</v>
      </c>
      <c r="H19" s="411">
        <v>33.849302801586283</v>
      </c>
      <c r="I19" s="411">
        <v>31.957907316425445</v>
      </c>
      <c r="J19" s="411">
        <v>39.401205829415488</v>
      </c>
      <c r="K19" s="411">
        <v>34.99981217678755</v>
      </c>
      <c r="L19" s="411">
        <v>37.611025097783575</v>
      </c>
    </row>
    <row r="20" spans="1:14">
      <c r="A20" s="68" t="s">
        <v>46</v>
      </c>
      <c r="B20" s="411">
        <v>38.154120091008018</v>
      </c>
      <c r="C20" s="411">
        <v>31.527520098948671</v>
      </c>
      <c r="D20" s="411">
        <v>42.020891381998062</v>
      </c>
      <c r="E20" s="411">
        <v>39.538509510445898</v>
      </c>
      <c r="F20" s="411">
        <v>40.594043031736319</v>
      </c>
      <c r="G20" s="411">
        <v>36.557519682532948</v>
      </c>
      <c r="H20" s="411">
        <v>35.461521028264322</v>
      </c>
      <c r="I20" s="411">
        <v>46.444142663140589</v>
      </c>
      <c r="J20" s="411">
        <v>40.119456488517983</v>
      </c>
      <c r="K20" s="411">
        <v>38.31245050345062</v>
      </c>
      <c r="L20" s="411">
        <v>39.355388456191228</v>
      </c>
    </row>
    <row r="21" spans="1:14">
      <c r="A21" s="68" t="s">
        <v>47</v>
      </c>
      <c r="B21" s="411">
        <v>47.43391571814449</v>
      </c>
      <c r="C21" s="411">
        <v>42.251673124339554</v>
      </c>
      <c r="D21" s="411">
        <v>46.964988358398507</v>
      </c>
      <c r="E21" s="411">
        <v>45.978415020055671</v>
      </c>
      <c r="F21" s="411">
        <v>45.012106656935316</v>
      </c>
      <c r="G21" s="411">
        <v>42.472575133527542</v>
      </c>
      <c r="H21" s="411">
        <v>35.301543804316452</v>
      </c>
      <c r="I21" s="411">
        <v>34.494607403431203</v>
      </c>
      <c r="J21" s="411">
        <v>44.084153861333505</v>
      </c>
      <c r="K21" s="411">
        <v>42.668172721016631</v>
      </c>
      <c r="L21" s="411">
        <v>43.466194087331154</v>
      </c>
    </row>
    <row r="22" spans="1:14">
      <c r="A22" s="68" t="s">
        <v>48</v>
      </c>
      <c r="B22" s="411">
        <v>28.699628465275794</v>
      </c>
      <c r="C22" s="411">
        <v>29.883300916921367</v>
      </c>
      <c r="D22" s="411">
        <v>41.982238751498926</v>
      </c>
      <c r="E22" s="411">
        <v>53.243223389407177</v>
      </c>
      <c r="F22" s="411">
        <v>38.677198642710131</v>
      </c>
      <c r="G22" s="411">
        <v>49.333979171712279</v>
      </c>
      <c r="H22" s="411">
        <v>41.509166643053469</v>
      </c>
      <c r="I22" s="411">
        <v>73.278605065546643</v>
      </c>
      <c r="J22" s="411">
        <v>39.467189860610738</v>
      </c>
      <c r="K22" s="411">
        <v>54.475350316560146</v>
      </c>
      <c r="L22" s="411">
        <v>44.165120811515251</v>
      </c>
    </row>
    <row r="23" spans="1:14">
      <c r="A23" s="68" t="s">
        <v>49</v>
      </c>
      <c r="B23" s="411">
        <v>30.017761989342805</v>
      </c>
      <c r="C23" s="411">
        <v>33.116113744075832</v>
      </c>
      <c r="D23" s="411">
        <v>44.134156609598648</v>
      </c>
      <c r="E23" s="411">
        <v>52.228717573986117</v>
      </c>
      <c r="F23" s="411">
        <v>34.319119669876201</v>
      </c>
      <c r="G23" s="411">
        <v>45.590551181102363</v>
      </c>
      <c r="H23" s="411">
        <v>28.927986906710313</v>
      </c>
      <c r="I23" s="411">
        <v>41.52664426308209</v>
      </c>
      <c r="J23" s="411">
        <v>36.139145372557444</v>
      </c>
      <c r="K23" s="411">
        <v>46.168858718710226</v>
      </c>
      <c r="L23" s="411">
        <v>40.025646927300826</v>
      </c>
    </row>
    <row r="24" spans="1:14">
      <c r="A24" s="68" t="s">
        <v>50</v>
      </c>
      <c r="B24" s="411">
        <v>51.421608448415924</v>
      </c>
      <c r="C24" s="411">
        <v>37.208315655494275</v>
      </c>
      <c r="D24" s="411">
        <v>48.912662223781126</v>
      </c>
      <c r="E24" s="411">
        <v>38.722098942696775</v>
      </c>
      <c r="F24" s="411">
        <v>48.971804112783552</v>
      </c>
      <c r="G24" s="411">
        <v>35.111411208642807</v>
      </c>
      <c r="H24" s="411">
        <v>36.090225563909769</v>
      </c>
      <c r="I24" s="411">
        <v>23.620443901445736</v>
      </c>
      <c r="J24" s="411">
        <v>46.261229820097718</v>
      </c>
      <c r="K24" s="411">
        <v>35.245844146734939</v>
      </c>
      <c r="L24" s="411">
        <v>41.954283050173466</v>
      </c>
    </row>
    <row r="25" spans="1:14">
      <c r="A25" s="68" t="s">
        <v>51</v>
      </c>
      <c r="B25" s="411">
        <v>36.610320284697508</v>
      </c>
      <c r="C25" s="411">
        <v>28.27151854443667</v>
      </c>
      <c r="D25" s="411">
        <v>42.543316831683171</v>
      </c>
      <c r="E25" s="411">
        <v>46.0497599301615</v>
      </c>
      <c r="F25" s="411">
        <v>37.831998983352392</v>
      </c>
      <c r="G25" s="411">
        <v>30.84040092521203</v>
      </c>
      <c r="H25" s="411">
        <v>32.007770540509654</v>
      </c>
      <c r="I25" s="411">
        <v>39.791760977818022</v>
      </c>
      <c r="J25" s="411">
        <v>37.550763198431589</v>
      </c>
      <c r="K25" s="411">
        <v>37.238961813842479</v>
      </c>
      <c r="L25" s="411">
        <v>37.451157914800341</v>
      </c>
    </row>
    <row r="26" spans="1:14">
      <c r="A26" s="68" t="s">
        <v>52</v>
      </c>
      <c r="B26" s="411">
        <v>35.764505624629962</v>
      </c>
      <c r="C26" s="411">
        <v>27.195622435020521</v>
      </c>
      <c r="D26" s="411">
        <v>40.325805078962368</v>
      </c>
      <c r="E26" s="411">
        <v>34.710486142467047</v>
      </c>
      <c r="F26" s="411">
        <v>38.208629924180947</v>
      </c>
      <c r="G26" s="411">
        <v>31.74010820676618</v>
      </c>
      <c r="H26" s="411">
        <v>32.27663016426083</v>
      </c>
      <c r="I26" s="411">
        <v>30.578636350001499</v>
      </c>
      <c r="J26" s="411">
        <v>37.600579896267419</v>
      </c>
      <c r="K26" s="411">
        <v>32.397960400478901</v>
      </c>
      <c r="L26" s="411">
        <v>35.469310552355346</v>
      </c>
    </row>
    <row r="27" spans="1:14">
      <c r="A27" s="68" t="s">
        <v>53</v>
      </c>
      <c r="B27" s="411">
        <v>31.666666666666664</v>
      </c>
      <c r="C27" s="411">
        <v>33.375271645888141</v>
      </c>
      <c r="D27" s="411">
        <v>37.643534697953065</v>
      </c>
      <c r="E27" s="411">
        <v>44.579149169253242</v>
      </c>
      <c r="F27" s="411">
        <v>31.558010015444378</v>
      </c>
      <c r="G27" s="411">
        <v>35.921509717397427</v>
      </c>
      <c r="H27" s="411">
        <v>29.027045415887052</v>
      </c>
      <c r="I27" s="411">
        <v>40.864260294865282</v>
      </c>
      <c r="J27" s="411">
        <v>33.572592504272485</v>
      </c>
      <c r="K27" s="411">
        <v>40.574769491645171</v>
      </c>
      <c r="L27" s="411">
        <v>35.745728241027521</v>
      </c>
    </row>
    <row r="28" spans="1:14">
      <c r="A28" s="68" t="s">
        <v>54</v>
      </c>
      <c r="B28" s="411">
        <v>27.029731275014296</v>
      </c>
      <c r="C28" s="411">
        <v>34.187360399421891</v>
      </c>
      <c r="D28" s="411">
        <v>37.104121711458397</v>
      </c>
      <c r="E28" s="411">
        <v>46.087224296547213</v>
      </c>
      <c r="F28" s="411">
        <v>28.599375959585956</v>
      </c>
      <c r="G28" s="411">
        <v>35.54714866190276</v>
      </c>
      <c r="H28" s="411">
        <v>31.950405340963279</v>
      </c>
      <c r="I28" s="411">
        <v>55.506855473140028</v>
      </c>
      <c r="J28" s="411">
        <v>32.207754929555001</v>
      </c>
      <c r="K28" s="411">
        <v>43.317712554173568</v>
      </c>
      <c r="L28" s="411">
        <v>35.66931424587905</v>
      </c>
    </row>
    <row r="29" spans="1:14">
      <c r="A29" s="68" t="s">
        <v>55</v>
      </c>
      <c r="B29" s="411">
        <v>39.155684610230061</v>
      </c>
      <c r="C29" s="411">
        <v>33.661327231121277</v>
      </c>
      <c r="D29" s="411">
        <v>37.630212334449801</v>
      </c>
      <c r="E29" s="411">
        <v>44.408749468512312</v>
      </c>
      <c r="F29" s="411">
        <v>38.202570496834838</v>
      </c>
      <c r="G29" s="411">
        <v>36.266524235545468</v>
      </c>
      <c r="H29" s="411">
        <v>23.89076723016905</v>
      </c>
      <c r="I29" s="411">
        <v>30.362894567318016</v>
      </c>
      <c r="J29" s="411">
        <v>33.860299080559763</v>
      </c>
      <c r="K29" s="411">
        <v>38.769485120453474</v>
      </c>
      <c r="L29" s="411">
        <v>35.767032684774932</v>
      </c>
    </row>
    <row r="30" spans="1:14">
      <c r="A30" s="68" t="s">
        <v>56</v>
      </c>
      <c r="B30" s="411">
        <v>35.753826115271899</v>
      </c>
      <c r="C30" s="411">
        <v>31.63963963963964</v>
      </c>
      <c r="D30" s="411">
        <v>45.426577624371575</v>
      </c>
      <c r="E30" s="411">
        <v>55.498281786941583</v>
      </c>
      <c r="F30" s="411">
        <v>38.711911357340725</v>
      </c>
      <c r="G30" s="411">
        <v>41.990106544901067</v>
      </c>
      <c r="H30" s="411">
        <v>39.354760753987435</v>
      </c>
      <c r="I30" s="411">
        <v>68.217847097928924</v>
      </c>
      <c r="J30" s="411">
        <v>41.399636295227943</v>
      </c>
      <c r="K30" s="411">
        <v>51.144848183175704</v>
      </c>
      <c r="L30" s="411">
        <v>45.165820252385345</v>
      </c>
    </row>
    <row r="31" spans="1:14">
      <c r="A31" s="68" t="s">
        <v>57</v>
      </c>
      <c r="B31" s="411">
        <v>29.825337165598054</v>
      </c>
      <c r="C31" s="411">
        <v>32.073732718894007</v>
      </c>
      <c r="D31" s="411">
        <v>37.709798884964535</v>
      </c>
      <c r="E31" s="411">
        <v>48.535151168236453</v>
      </c>
      <c r="F31" s="411">
        <v>32.990600591324302</v>
      </c>
      <c r="G31" s="411">
        <v>47.208466841440917</v>
      </c>
      <c r="H31" s="411">
        <v>29.757153487113573</v>
      </c>
      <c r="I31" s="411">
        <v>54.428948360346773</v>
      </c>
      <c r="J31" s="411">
        <v>34.046242058725184</v>
      </c>
      <c r="K31" s="411">
        <v>46.753795313936443</v>
      </c>
      <c r="L31" s="411">
        <v>38.273166055076203</v>
      </c>
    </row>
    <row r="32" spans="1:14">
      <c r="A32" s="68" t="s">
        <v>58</v>
      </c>
      <c r="B32" s="411">
        <v>0</v>
      </c>
      <c r="C32" s="411">
        <v>0</v>
      </c>
      <c r="D32" s="411">
        <v>1.8763796909492272</v>
      </c>
      <c r="E32" s="411">
        <v>2.0172910662824206</v>
      </c>
      <c r="F32" s="411">
        <v>1.1235955056179776</v>
      </c>
      <c r="G32" s="411">
        <v>6.25</v>
      </c>
      <c r="H32" s="411">
        <v>3.0487804878048781</v>
      </c>
      <c r="I32" s="411">
        <v>1.8181818181818181</v>
      </c>
      <c r="J32" s="411">
        <v>1.9641332194705381</v>
      </c>
      <c r="K32" s="411">
        <v>2.1327014218009479</v>
      </c>
      <c r="L32" s="411">
        <v>2.0347394540942929</v>
      </c>
    </row>
    <row r="33" spans="1:15" ht="13.5" thickBot="1">
      <c r="A33" s="71" t="s">
        <v>31</v>
      </c>
      <c r="B33" s="412">
        <v>41.856515268978178</v>
      </c>
      <c r="C33" s="412">
        <v>37.909363532249273</v>
      </c>
      <c r="D33" s="412">
        <v>43.726476396226097</v>
      </c>
      <c r="E33" s="412">
        <v>43.836230323728053</v>
      </c>
      <c r="F33" s="412">
        <v>41.46028901249813</v>
      </c>
      <c r="G33" s="412">
        <v>39.646518576293779</v>
      </c>
      <c r="H33" s="412">
        <v>34.167612738818121</v>
      </c>
      <c r="I33" s="412">
        <v>37.258001867159123</v>
      </c>
      <c r="J33" s="412">
        <v>40.883674604257131</v>
      </c>
      <c r="K33" s="412">
        <v>40.925961641075673</v>
      </c>
      <c r="L33" s="412">
        <v>40.900834865867154</v>
      </c>
    </row>
    <row r="34" spans="1:15">
      <c r="A34" s="68"/>
      <c r="B34" s="68"/>
      <c r="C34" s="68"/>
    </row>
    <row r="36" spans="1:15">
      <c r="D36" s="409"/>
      <c r="E36" s="409"/>
      <c r="F36" s="409"/>
      <c r="G36" s="409"/>
      <c r="H36" s="409"/>
      <c r="I36" s="409"/>
      <c r="J36" s="409"/>
      <c r="K36" s="409"/>
      <c r="L36" s="409"/>
    </row>
    <row r="38" spans="1:15">
      <c r="D38" s="409"/>
      <c r="E38" s="409"/>
      <c r="F38" s="409"/>
      <c r="G38" s="409"/>
      <c r="H38" s="409"/>
      <c r="I38" s="409"/>
      <c r="J38" s="409"/>
      <c r="K38" s="409"/>
      <c r="L38" s="409"/>
    </row>
    <row r="43" spans="1:15" s="403" customFormat="1"/>
    <row r="44" spans="1:15" s="403" customFormat="1"/>
    <row r="45" spans="1:15" s="403" customFormat="1"/>
    <row r="46" spans="1:15" s="403" customFormat="1">
      <c r="A46" s="413"/>
      <c r="O46" s="413"/>
    </row>
    <row r="47" spans="1:15" s="403" customFormat="1"/>
    <row r="48" spans="1:15" s="403" customFormat="1"/>
    <row r="49" s="403" customFormat="1"/>
    <row r="50" s="403" customFormat="1"/>
    <row r="51" s="403" customFormat="1"/>
    <row r="52" s="403" customFormat="1"/>
    <row r="53" s="403" customFormat="1"/>
    <row r="54" s="403" customFormat="1"/>
    <row r="55" s="403" customFormat="1"/>
    <row r="56" s="403" customFormat="1"/>
    <row r="57" s="403" customFormat="1"/>
    <row r="58" s="403" customFormat="1"/>
    <row r="59" s="403" customFormat="1"/>
    <row r="60" s="403" customFormat="1"/>
    <row r="61" s="403" customFormat="1"/>
    <row r="62" s="403" customFormat="1"/>
    <row r="63" s="403" customFormat="1"/>
    <row r="64" s="403" customFormat="1"/>
    <row r="65" s="403" customFormat="1"/>
    <row r="66" s="403" customFormat="1"/>
    <row r="67" s="403" customFormat="1"/>
    <row r="68" s="403" customFormat="1"/>
    <row r="69" s="403" customFormat="1"/>
    <row r="70" s="403" customFormat="1"/>
    <row r="71" s="403" customFormat="1"/>
    <row r="72" s="403" customFormat="1"/>
    <row r="73" s="403" customFormat="1"/>
    <row r="74" s="403" customFormat="1"/>
    <row r="75" s="403" customFormat="1"/>
    <row r="76" s="403" customFormat="1"/>
    <row r="77" s="403" customFormat="1"/>
    <row r="78" s="403" customFormat="1"/>
    <row r="79" s="403" customFormat="1"/>
    <row r="80" s="403" customFormat="1"/>
    <row r="81" s="403" customFormat="1"/>
    <row r="82" s="403" customFormat="1"/>
    <row r="83" s="403" customFormat="1"/>
  </sheetData>
  <mergeCells count="1">
    <mergeCell ref="A5:A6"/>
  </mergeCells>
  <conditionalFormatting sqref="B7:L33">
    <cfRule type="cellIs" dxfId="5" priority="1" stopIfTrue="1" operator="greaterThanOrEqual">
      <formula>100</formula>
    </cfRule>
  </conditionalFormatting>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0"/>
  <sheetViews>
    <sheetView zoomScale="80" zoomScaleNormal="80" workbookViewId="0"/>
  </sheetViews>
  <sheetFormatPr baseColWidth="10" defaultColWidth="11.42578125" defaultRowHeight="13.5"/>
  <cols>
    <col min="1" max="1" width="3.28515625" style="414" customWidth="1"/>
    <col min="2" max="2" width="7.28515625" style="414" customWidth="1"/>
    <col min="3" max="3" width="37.5703125" style="414" customWidth="1"/>
    <col min="4" max="4" width="13.42578125" style="414" customWidth="1"/>
    <col min="5" max="12" width="11.42578125" style="414" customWidth="1"/>
    <col min="13" max="15" width="11.42578125" style="414"/>
    <col min="16" max="16" width="6.5703125" style="415" customWidth="1"/>
    <col min="17" max="256" width="11.42578125" style="414"/>
    <col min="257" max="257" width="3.28515625" style="414" customWidth="1"/>
    <col min="258" max="258" width="7.28515625" style="414" customWidth="1"/>
    <col min="259" max="259" width="37.5703125" style="414" customWidth="1"/>
    <col min="260" max="260" width="13.42578125" style="414" customWidth="1"/>
    <col min="261" max="268" width="11.42578125" style="414" customWidth="1"/>
    <col min="269" max="271" width="11.42578125" style="414"/>
    <col min="272" max="272" width="6.5703125" style="414" customWidth="1"/>
    <col min="273" max="512" width="11.42578125" style="414"/>
    <col min="513" max="513" width="3.28515625" style="414" customWidth="1"/>
    <col min="514" max="514" width="7.28515625" style="414" customWidth="1"/>
    <col min="515" max="515" width="37.5703125" style="414" customWidth="1"/>
    <col min="516" max="516" width="13.42578125" style="414" customWidth="1"/>
    <col min="517" max="524" width="11.42578125" style="414" customWidth="1"/>
    <col min="525" max="527" width="11.42578125" style="414"/>
    <col min="528" max="528" width="6.5703125" style="414" customWidth="1"/>
    <col min="529" max="768" width="11.42578125" style="414"/>
    <col min="769" max="769" width="3.28515625" style="414" customWidth="1"/>
    <col min="770" max="770" width="7.28515625" style="414" customWidth="1"/>
    <col min="771" max="771" width="37.5703125" style="414" customWidth="1"/>
    <col min="772" max="772" width="13.42578125" style="414" customWidth="1"/>
    <col min="773" max="780" width="11.42578125" style="414" customWidth="1"/>
    <col min="781" max="783" width="11.42578125" style="414"/>
    <col min="784" max="784" width="6.5703125" style="414" customWidth="1"/>
    <col min="785" max="1024" width="11.42578125" style="414"/>
    <col min="1025" max="1025" width="3.28515625" style="414" customWidth="1"/>
    <col min="1026" max="1026" width="7.28515625" style="414" customWidth="1"/>
    <col min="1027" max="1027" width="37.5703125" style="414" customWidth="1"/>
    <col min="1028" max="1028" width="13.42578125" style="414" customWidth="1"/>
    <col min="1029" max="1036" width="11.42578125" style="414" customWidth="1"/>
    <col min="1037" max="1039" width="11.42578125" style="414"/>
    <col min="1040" max="1040" width="6.5703125" style="414" customWidth="1"/>
    <col min="1041" max="1280" width="11.42578125" style="414"/>
    <col min="1281" max="1281" width="3.28515625" style="414" customWidth="1"/>
    <col min="1282" max="1282" width="7.28515625" style="414" customWidth="1"/>
    <col min="1283" max="1283" width="37.5703125" style="414" customWidth="1"/>
    <col min="1284" max="1284" width="13.42578125" style="414" customWidth="1"/>
    <col min="1285" max="1292" width="11.42578125" style="414" customWidth="1"/>
    <col min="1293" max="1295" width="11.42578125" style="414"/>
    <col min="1296" max="1296" width="6.5703125" style="414" customWidth="1"/>
    <col min="1297" max="1536" width="11.42578125" style="414"/>
    <col min="1537" max="1537" width="3.28515625" style="414" customWidth="1"/>
    <col min="1538" max="1538" width="7.28515625" style="414" customWidth="1"/>
    <col min="1539" max="1539" width="37.5703125" style="414" customWidth="1"/>
    <col min="1540" max="1540" width="13.42578125" style="414" customWidth="1"/>
    <col min="1541" max="1548" width="11.42578125" style="414" customWidth="1"/>
    <col min="1549" max="1551" width="11.42578125" style="414"/>
    <col min="1552" max="1552" width="6.5703125" style="414" customWidth="1"/>
    <col min="1553" max="1792" width="11.42578125" style="414"/>
    <col min="1793" max="1793" width="3.28515625" style="414" customWidth="1"/>
    <col min="1794" max="1794" width="7.28515625" style="414" customWidth="1"/>
    <col min="1795" max="1795" width="37.5703125" style="414" customWidth="1"/>
    <col min="1796" max="1796" width="13.42578125" style="414" customWidth="1"/>
    <col min="1797" max="1804" width="11.42578125" style="414" customWidth="1"/>
    <col min="1805" max="1807" width="11.42578125" style="414"/>
    <col min="1808" max="1808" width="6.5703125" style="414" customWidth="1"/>
    <col min="1809" max="2048" width="11.42578125" style="414"/>
    <col min="2049" max="2049" width="3.28515625" style="414" customWidth="1"/>
    <col min="2050" max="2050" width="7.28515625" style="414" customWidth="1"/>
    <col min="2051" max="2051" width="37.5703125" style="414" customWidth="1"/>
    <col min="2052" max="2052" width="13.42578125" style="414" customWidth="1"/>
    <col min="2053" max="2060" width="11.42578125" style="414" customWidth="1"/>
    <col min="2061" max="2063" width="11.42578125" style="414"/>
    <col min="2064" max="2064" width="6.5703125" style="414" customWidth="1"/>
    <col min="2065" max="2304" width="11.42578125" style="414"/>
    <col min="2305" max="2305" width="3.28515625" style="414" customWidth="1"/>
    <col min="2306" max="2306" width="7.28515625" style="414" customWidth="1"/>
    <col min="2307" max="2307" width="37.5703125" style="414" customWidth="1"/>
    <col min="2308" max="2308" width="13.42578125" style="414" customWidth="1"/>
    <col min="2309" max="2316" width="11.42578125" style="414" customWidth="1"/>
    <col min="2317" max="2319" width="11.42578125" style="414"/>
    <col min="2320" max="2320" width="6.5703125" style="414" customWidth="1"/>
    <col min="2321" max="2560" width="11.42578125" style="414"/>
    <col min="2561" max="2561" width="3.28515625" style="414" customWidth="1"/>
    <col min="2562" max="2562" width="7.28515625" style="414" customWidth="1"/>
    <col min="2563" max="2563" width="37.5703125" style="414" customWidth="1"/>
    <col min="2564" max="2564" width="13.42578125" style="414" customWidth="1"/>
    <col min="2565" max="2572" width="11.42578125" style="414" customWidth="1"/>
    <col min="2573" max="2575" width="11.42578125" style="414"/>
    <col min="2576" max="2576" width="6.5703125" style="414" customWidth="1"/>
    <col min="2577" max="2816" width="11.42578125" style="414"/>
    <col min="2817" max="2817" width="3.28515625" style="414" customWidth="1"/>
    <col min="2818" max="2818" width="7.28515625" style="414" customWidth="1"/>
    <col min="2819" max="2819" width="37.5703125" style="414" customWidth="1"/>
    <col min="2820" max="2820" width="13.42578125" style="414" customWidth="1"/>
    <col min="2821" max="2828" width="11.42578125" style="414" customWidth="1"/>
    <col min="2829" max="2831" width="11.42578125" style="414"/>
    <col min="2832" max="2832" width="6.5703125" style="414" customWidth="1"/>
    <col min="2833" max="3072" width="11.42578125" style="414"/>
    <col min="3073" max="3073" width="3.28515625" style="414" customWidth="1"/>
    <col min="3074" max="3074" width="7.28515625" style="414" customWidth="1"/>
    <col min="3075" max="3075" width="37.5703125" style="414" customWidth="1"/>
    <col min="3076" max="3076" width="13.42578125" style="414" customWidth="1"/>
    <col min="3077" max="3084" width="11.42578125" style="414" customWidth="1"/>
    <col min="3085" max="3087" width="11.42578125" style="414"/>
    <col min="3088" max="3088" width="6.5703125" style="414" customWidth="1"/>
    <col min="3089" max="3328" width="11.42578125" style="414"/>
    <col min="3329" max="3329" width="3.28515625" style="414" customWidth="1"/>
    <col min="3330" max="3330" width="7.28515625" style="414" customWidth="1"/>
    <col min="3331" max="3331" width="37.5703125" style="414" customWidth="1"/>
    <col min="3332" max="3332" width="13.42578125" style="414" customWidth="1"/>
    <col min="3333" max="3340" width="11.42578125" style="414" customWidth="1"/>
    <col min="3341" max="3343" width="11.42578125" style="414"/>
    <col min="3344" max="3344" width="6.5703125" style="414" customWidth="1"/>
    <col min="3345" max="3584" width="11.42578125" style="414"/>
    <col min="3585" max="3585" width="3.28515625" style="414" customWidth="1"/>
    <col min="3586" max="3586" width="7.28515625" style="414" customWidth="1"/>
    <col min="3587" max="3587" width="37.5703125" style="414" customWidth="1"/>
    <col min="3588" max="3588" width="13.42578125" style="414" customWidth="1"/>
    <col min="3589" max="3596" width="11.42578125" style="414" customWidth="1"/>
    <col min="3597" max="3599" width="11.42578125" style="414"/>
    <col min="3600" max="3600" width="6.5703125" style="414" customWidth="1"/>
    <col min="3601" max="3840" width="11.42578125" style="414"/>
    <col min="3841" max="3841" width="3.28515625" style="414" customWidth="1"/>
    <col min="3842" max="3842" width="7.28515625" style="414" customWidth="1"/>
    <col min="3843" max="3843" width="37.5703125" style="414" customWidth="1"/>
    <col min="3844" max="3844" width="13.42578125" style="414" customWidth="1"/>
    <col min="3845" max="3852" width="11.42578125" style="414" customWidth="1"/>
    <col min="3853" max="3855" width="11.42578125" style="414"/>
    <col min="3856" max="3856" width="6.5703125" style="414" customWidth="1"/>
    <col min="3857" max="4096" width="11.42578125" style="414"/>
    <col min="4097" max="4097" width="3.28515625" style="414" customWidth="1"/>
    <col min="4098" max="4098" width="7.28515625" style="414" customWidth="1"/>
    <col min="4099" max="4099" width="37.5703125" style="414" customWidth="1"/>
    <col min="4100" max="4100" width="13.42578125" style="414" customWidth="1"/>
    <col min="4101" max="4108" width="11.42578125" style="414" customWidth="1"/>
    <col min="4109" max="4111" width="11.42578125" style="414"/>
    <col min="4112" max="4112" width="6.5703125" style="414" customWidth="1"/>
    <col min="4113" max="4352" width="11.42578125" style="414"/>
    <col min="4353" max="4353" width="3.28515625" style="414" customWidth="1"/>
    <col min="4354" max="4354" width="7.28515625" style="414" customWidth="1"/>
    <col min="4355" max="4355" width="37.5703125" style="414" customWidth="1"/>
    <col min="4356" max="4356" width="13.42578125" style="414" customWidth="1"/>
    <col min="4357" max="4364" width="11.42578125" style="414" customWidth="1"/>
    <col min="4365" max="4367" width="11.42578125" style="414"/>
    <col min="4368" max="4368" width="6.5703125" style="414" customWidth="1"/>
    <col min="4369" max="4608" width="11.42578125" style="414"/>
    <col min="4609" max="4609" width="3.28515625" style="414" customWidth="1"/>
    <col min="4610" max="4610" width="7.28515625" style="414" customWidth="1"/>
    <col min="4611" max="4611" width="37.5703125" style="414" customWidth="1"/>
    <col min="4612" max="4612" width="13.42578125" style="414" customWidth="1"/>
    <col min="4613" max="4620" width="11.42578125" style="414" customWidth="1"/>
    <col min="4621" max="4623" width="11.42578125" style="414"/>
    <col min="4624" max="4624" width="6.5703125" style="414" customWidth="1"/>
    <col min="4625" max="4864" width="11.42578125" style="414"/>
    <col min="4865" max="4865" width="3.28515625" style="414" customWidth="1"/>
    <col min="4866" max="4866" width="7.28515625" style="414" customWidth="1"/>
    <col min="4867" max="4867" width="37.5703125" style="414" customWidth="1"/>
    <col min="4868" max="4868" width="13.42578125" style="414" customWidth="1"/>
    <col min="4869" max="4876" width="11.42578125" style="414" customWidth="1"/>
    <col min="4877" max="4879" width="11.42578125" style="414"/>
    <col min="4880" max="4880" width="6.5703125" style="414" customWidth="1"/>
    <col min="4881" max="5120" width="11.42578125" style="414"/>
    <col min="5121" max="5121" width="3.28515625" style="414" customWidth="1"/>
    <col min="5122" max="5122" width="7.28515625" style="414" customWidth="1"/>
    <col min="5123" max="5123" width="37.5703125" style="414" customWidth="1"/>
    <col min="5124" max="5124" width="13.42578125" style="414" customWidth="1"/>
    <col min="5125" max="5132" width="11.42578125" style="414" customWidth="1"/>
    <col min="5133" max="5135" width="11.42578125" style="414"/>
    <col min="5136" max="5136" width="6.5703125" style="414" customWidth="1"/>
    <col min="5137" max="5376" width="11.42578125" style="414"/>
    <col min="5377" max="5377" width="3.28515625" style="414" customWidth="1"/>
    <col min="5378" max="5378" width="7.28515625" style="414" customWidth="1"/>
    <col min="5379" max="5379" width="37.5703125" style="414" customWidth="1"/>
    <col min="5380" max="5380" width="13.42578125" style="414" customWidth="1"/>
    <col min="5381" max="5388" width="11.42578125" style="414" customWidth="1"/>
    <col min="5389" max="5391" width="11.42578125" style="414"/>
    <col min="5392" max="5392" width="6.5703125" style="414" customWidth="1"/>
    <col min="5393" max="5632" width="11.42578125" style="414"/>
    <col min="5633" max="5633" width="3.28515625" style="414" customWidth="1"/>
    <col min="5634" max="5634" width="7.28515625" style="414" customWidth="1"/>
    <col min="5635" max="5635" width="37.5703125" style="414" customWidth="1"/>
    <col min="5636" max="5636" width="13.42578125" style="414" customWidth="1"/>
    <col min="5637" max="5644" width="11.42578125" style="414" customWidth="1"/>
    <col min="5645" max="5647" width="11.42578125" style="414"/>
    <col min="5648" max="5648" width="6.5703125" style="414" customWidth="1"/>
    <col min="5649" max="5888" width="11.42578125" style="414"/>
    <col min="5889" max="5889" width="3.28515625" style="414" customWidth="1"/>
    <col min="5890" max="5890" width="7.28515625" style="414" customWidth="1"/>
    <col min="5891" max="5891" width="37.5703125" style="414" customWidth="1"/>
    <col min="5892" max="5892" width="13.42578125" style="414" customWidth="1"/>
    <col min="5893" max="5900" width="11.42578125" style="414" customWidth="1"/>
    <col min="5901" max="5903" width="11.42578125" style="414"/>
    <col min="5904" max="5904" width="6.5703125" style="414" customWidth="1"/>
    <col min="5905" max="6144" width="11.42578125" style="414"/>
    <col min="6145" max="6145" width="3.28515625" style="414" customWidth="1"/>
    <col min="6146" max="6146" width="7.28515625" style="414" customWidth="1"/>
    <col min="6147" max="6147" width="37.5703125" style="414" customWidth="1"/>
    <col min="6148" max="6148" width="13.42578125" style="414" customWidth="1"/>
    <col min="6149" max="6156" width="11.42578125" style="414" customWidth="1"/>
    <col min="6157" max="6159" width="11.42578125" style="414"/>
    <col min="6160" max="6160" width="6.5703125" style="414" customWidth="1"/>
    <col min="6161" max="6400" width="11.42578125" style="414"/>
    <col min="6401" max="6401" width="3.28515625" style="414" customWidth="1"/>
    <col min="6402" max="6402" width="7.28515625" style="414" customWidth="1"/>
    <col min="6403" max="6403" width="37.5703125" style="414" customWidth="1"/>
    <col min="6404" max="6404" width="13.42578125" style="414" customWidth="1"/>
    <col min="6405" max="6412" width="11.42578125" style="414" customWidth="1"/>
    <col min="6413" max="6415" width="11.42578125" style="414"/>
    <col min="6416" max="6416" width="6.5703125" style="414" customWidth="1"/>
    <col min="6417" max="6656" width="11.42578125" style="414"/>
    <col min="6657" max="6657" width="3.28515625" style="414" customWidth="1"/>
    <col min="6658" max="6658" width="7.28515625" style="414" customWidth="1"/>
    <col min="6659" max="6659" width="37.5703125" style="414" customWidth="1"/>
    <col min="6660" max="6660" width="13.42578125" style="414" customWidth="1"/>
    <col min="6661" max="6668" width="11.42578125" style="414" customWidth="1"/>
    <col min="6669" max="6671" width="11.42578125" style="414"/>
    <col min="6672" max="6672" width="6.5703125" style="414" customWidth="1"/>
    <col min="6673" max="6912" width="11.42578125" style="414"/>
    <col min="6913" max="6913" width="3.28515625" style="414" customWidth="1"/>
    <col min="6914" max="6914" width="7.28515625" style="414" customWidth="1"/>
    <col min="6915" max="6915" width="37.5703125" style="414" customWidth="1"/>
    <col min="6916" max="6916" width="13.42578125" style="414" customWidth="1"/>
    <col min="6917" max="6924" width="11.42578125" style="414" customWidth="1"/>
    <col min="6925" max="6927" width="11.42578125" style="414"/>
    <col min="6928" max="6928" width="6.5703125" style="414" customWidth="1"/>
    <col min="6929" max="7168" width="11.42578125" style="414"/>
    <col min="7169" max="7169" width="3.28515625" style="414" customWidth="1"/>
    <col min="7170" max="7170" width="7.28515625" style="414" customWidth="1"/>
    <col min="7171" max="7171" width="37.5703125" style="414" customWidth="1"/>
    <col min="7172" max="7172" width="13.42578125" style="414" customWidth="1"/>
    <col min="7173" max="7180" width="11.42578125" style="414" customWidth="1"/>
    <col min="7181" max="7183" width="11.42578125" style="414"/>
    <col min="7184" max="7184" width="6.5703125" style="414" customWidth="1"/>
    <col min="7185" max="7424" width="11.42578125" style="414"/>
    <col min="7425" max="7425" width="3.28515625" style="414" customWidth="1"/>
    <col min="7426" max="7426" width="7.28515625" style="414" customWidth="1"/>
    <col min="7427" max="7427" width="37.5703125" style="414" customWidth="1"/>
    <col min="7428" max="7428" width="13.42578125" style="414" customWidth="1"/>
    <col min="7429" max="7436" width="11.42578125" style="414" customWidth="1"/>
    <col min="7437" max="7439" width="11.42578125" style="414"/>
    <col min="7440" max="7440" width="6.5703125" style="414" customWidth="1"/>
    <col min="7441" max="7680" width="11.42578125" style="414"/>
    <col min="7681" max="7681" width="3.28515625" style="414" customWidth="1"/>
    <col min="7682" max="7682" width="7.28515625" style="414" customWidth="1"/>
    <col min="7683" max="7683" width="37.5703125" style="414" customWidth="1"/>
    <col min="7684" max="7684" width="13.42578125" style="414" customWidth="1"/>
    <col min="7685" max="7692" width="11.42578125" style="414" customWidth="1"/>
    <col min="7693" max="7695" width="11.42578125" style="414"/>
    <col min="7696" max="7696" width="6.5703125" style="414" customWidth="1"/>
    <col min="7697" max="7936" width="11.42578125" style="414"/>
    <col min="7937" max="7937" width="3.28515625" style="414" customWidth="1"/>
    <col min="7938" max="7938" width="7.28515625" style="414" customWidth="1"/>
    <col min="7939" max="7939" width="37.5703125" style="414" customWidth="1"/>
    <col min="7940" max="7940" width="13.42578125" style="414" customWidth="1"/>
    <col min="7941" max="7948" width="11.42578125" style="414" customWidth="1"/>
    <col min="7949" max="7951" width="11.42578125" style="414"/>
    <col min="7952" max="7952" width="6.5703125" style="414" customWidth="1"/>
    <col min="7953" max="8192" width="11.42578125" style="414"/>
    <col min="8193" max="8193" width="3.28515625" style="414" customWidth="1"/>
    <col min="8194" max="8194" width="7.28515625" style="414" customWidth="1"/>
    <col min="8195" max="8195" width="37.5703125" style="414" customWidth="1"/>
    <col min="8196" max="8196" width="13.42578125" style="414" customWidth="1"/>
    <col min="8197" max="8204" width="11.42578125" style="414" customWidth="1"/>
    <col min="8205" max="8207" width="11.42578125" style="414"/>
    <col min="8208" max="8208" width="6.5703125" style="414" customWidth="1"/>
    <col min="8209" max="8448" width="11.42578125" style="414"/>
    <col min="8449" max="8449" width="3.28515625" style="414" customWidth="1"/>
    <col min="8450" max="8450" width="7.28515625" style="414" customWidth="1"/>
    <col min="8451" max="8451" width="37.5703125" style="414" customWidth="1"/>
    <col min="8452" max="8452" width="13.42578125" style="414" customWidth="1"/>
    <col min="8453" max="8460" width="11.42578125" style="414" customWidth="1"/>
    <col min="8461" max="8463" width="11.42578125" style="414"/>
    <col min="8464" max="8464" width="6.5703125" style="414" customWidth="1"/>
    <col min="8465" max="8704" width="11.42578125" style="414"/>
    <col min="8705" max="8705" width="3.28515625" style="414" customWidth="1"/>
    <col min="8706" max="8706" width="7.28515625" style="414" customWidth="1"/>
    <col min="8707" max="8707" width="37.5703125" style="414" customWidth="1"/>
    <col min="8708" max="8708" width="13.42578125" style="414" customWidth="1"/>
    <col min="8709" max="8716" width="11.42578125" style="414" customWidth="1"/>
    <col min="8717" max="8719" width="11.42578125" style="414"/>
    <col min="8720" max="8720" width="6.5703125" style="414" customWidth="1"/>
    <col min="8721" max="8960" width="11.42578125" style="414"/>
    <col min="8961" max="8961" width="3.28515625" style="414" customWidth="1"/>
    <col min="8962" max="8962" width="7.28515625" style="414" customWidth="1"/>
    <col min="8963" max="8963" width="37.5703125" style="414" customWidth="1"/>
    <col min="8964" max="8964" width="13.42578125" style="414" customWidth="1"/>
    <col min="8965" max="8972" width="11.42578125" style="414" customWidth="1"/>
    <col min="8973" max="8975" width="11.42578125" style="414"/>
    <col min="8976" max="8976" width="6.5703125" style="414" customWidth="1"/>
    <col min="8977" max="9216" width="11.42578125" style="414"/>
    <col min="9217" max="9217" width="3.28515625" style="414" customWidth="1"/>
    <col min="9218" max="9218" width="7.28515625" style="414" customWidth="1"/>
    <col min="9219" max="9219" width="37.5703125" style="414" customWidth="1"/>
    <col min="9220" max="9220" width="13.42578125" style="414" customWidth="1"/>
    <col min="9221" max="9228" width="11.42578125" style="414" customWidth="1"/>
    <col min="9229" max="9231" width="11.42578125" style="414"/>
    <col min="9232" max="9232" width="6.5703125" style="414" customWidth="1"/>
    <col min="9233" max="9472" width="11.42578125" style="414"/>
    <col min="9473" max="9473" width="3.28515625" style="414" customWidth="1"/>
    <col min="9474" max="9474" width="7.28515625" style="414" customWidth="1"/>
    <col min="9475" max="9475" width="37.5703125" style="414" customWidth="1"/>
    <col min="9476" max="9476" width="13.42578125" style="414" customWidth="1"/>
    <col min="9477" max="9484" width="11.42578125" style="414" customWidth="1"/>
    <col min="9485" max="9487" width="11.42578125" style="414"/>
    <col min="9488" max="9488" width="6.5703125" style="414" customWidth="1"/>
    <col min="9489" max="9728" width="11.42578125" style="414"/>
    <col min="9729" max="9729" width="3.28515625" style="414" customWidth="1"/>
    <col min="9730" max="9730" width="7.28515625" style="414" customWidth="1"/>
    <col min="9731" max="9731" width="37.5703125" style="414" customWidth="1"/>
    <col min="9732" max="9732" width="13.42578125" style="414" customWidth="1"/>
    <col min="9733" max="9740" width="11.42578125" style="414" customWidth="1"/>
    <col min="9741" max="9743" width="11.42578125" style="414"/>
    <col min="9744" max="9744" width="6.5703125" style="414" customWidth="1"/>
    <col min="9745" max="9984" width="11.42578125" style="414"/>
    <col min="9985" max="9985" width="3.28515625" style="414" customWidth="1"/>
    <col min="9986" max="9986" width="7.28515625" style="414" customWidth="1"/>
    <col min="9987" max="9987" width="37.5703125" style="414" customWidth="1"/>
    <col min="9988" max="9988" width="13.42578125" style="414" customWidth="1"/>
    <col min="9989" max="9996" width="11.42578125" style="414" customWidth="1"/>
    <col min="9997" max="9999" width="11.42578125" style="414"/>
    <col min="10000" max="10000" width="6.5703125" style="414" customWidth="1"/>
    <col min="10001" max="10240" width="11.42578125" style="414"/>
    <col min="10241" max="10241" width="3.28515625" style="414" customWidth="1"/>
    <col min="10242" max="10242" width="7.28515625" style="414" customWidth="1"/>
    <col min="10243" max="10243" width="37.5703125" style="414" customWidth="1"/>
    <col min="10244" max="10244" width="13.42578125" style="414" customWidth="1"/>
    <col min="10245" max="10252" width="11.42578125" style="414" customWidth="1"/>
    <col min="10253" max="10255" width="11.42578125" style="414"/>
    <col min="10256" max="10256" width="6.5703125" style="414" customWidth="1"/>
    <col min="10257" max="10496" width="11.42578125" style="414"/>
    <col min="10497" max="10497" width="3.28515625" style="414" customWidth="1"/>
    <col min="10498" max="10498" width="7.28515625" style="414" customWidth="1"/>
    <col min="10499" max="10499" width="37.5703125" style="414" customWidth="1"/>
    <col min="10500" max="10500" width="13.42578125" style="414" customWidth="1"/>
    <col min="10501" max="10508" width="11.42578125" style="414" customWidth="1"/>
    <col min="10509" max="10511" width="11.42578125" style="414"/>
    <col min="10512" max="10512" width="6.5703125" style="414" customWidth="1"/>
    <col min="10513" max="10752" width="11.42578125" style="414"/>
    <col min="10753" max="10753" width="3.28515625" style="414" customWidth="1"/>
    <col min="10754" max="10754" width="7.28515625" style="414" customWidth="1"/>
    <col min="10755" max="10755" width="37.5703125" style="414" customWidth="1"/>
    <col min="10756" max="10756" width="13.42578125" style="414" customWidth="1"/>
    <col min="10757" max="10764" width="11.42578125" style="414" customWidth="1"/>
    <col min="10765" max="10767" width="11.42578125" style="414"/>
    <col min="10768" max="10768" width="6.5703125" style="414" customWidth="1"/>
    <col min="10769" max="11008" width="11.42578125" style="414"/>
    <col min="11009" max="11009" width="3.28515625" style="414" customWidth="1"/>
    <col min="11010" max="11010" width="7.28515625" style="414" customWidth="1"/>
    <col min="11011" max="11011" width="37.5703125" style="414" customWidth="1"/>
    <col min="11012" max="11012" width="13.42578125" style="414" customWidth="1"/>
    <col min="11013" max="11020" width="11.42578125" style="414" customWidth="1"/>
    <col min="11021" max="11023" width="11.42578125" style="414"/>
    <col min="11024" max="11024" width="6.5703125" style="414" customWidth="1"/>
    <col min="11025" max="11264" width="11.42578125" style="414"/>
    <col min="11265" max="11265" width="3.28515625" style="414" customWidth="1"/>
    <col min="11266" max="11266" width="7.28515625" style="414" customWidth="1"/>
    <col min="11267" max="11267" width="37.5703125" style="414" customWidth="1"/>
    <col min="11268" max="11268" width="13.42578125" style="414" customWidth="1"/>
    <col min="11269" max="11276" width="11.42578125" style="414" customWidth="1"/>
    <col min="11277" max="11279" width="11.42578125" style="414"/>
    <col min="11280" max="11280" width="6.5703125" style="414" customWidth="1"/>
    <col min="11281" max="11520" width="11.42578125" style="414"/>
    <col min="11521" max="11521" width="3.28515625" style="414" customWidth="1"/>
    <col min="11522" max="11522" width="7.28515625" style="414" customWidth="1"/>
    <col min="11523" max="11523" width="37.5703125" style="414" customWidth="1"/>
    <col min="11524" max="11524" width="13.42578125" style="414" customWidth="1"/>
    <col min="11525" max="11532" width="11.42578125" style="414" customWidth="1"/>
    <col min="11533" max="11535" width="11.42578125" style="414"/>
    <col min="11536" max="11536" width="6.5703125" style="414" customWidth="1"/>
    <col min="11537" max="11776" width="11.42578125" style="414"/>
    <col min="11777" max="11777" width="3.28515625" style="414" customWidth="1"/>
    <col min="11778" max="11778" width="7.28515625" style="414" customWidth="1"/>
    <col min="11779" max="11779" width="37.5703125" style="414" customWidth="1"/>
    <col min="11780" max="11780" width="13.42578125" style="414" customWidth="1"/>
    <col min="11781" max="11788" width="11.42578125" style="414" customWidth="1"/>
    <col min="11789" max="11791" width="11.42578125" style="414"/>
    <col min="11792" max="11792" width="6.5703125" style="414" customWidth="1"/>
    <col min="11793" max="12032" width="11.42578125" style="414"/>
    <col min="12033" max="12033" width="3.28515625" style="414" customWidth="1"/>
    <col min="12034" max="12034" width="7.28515625" style="414" customWidth="1"/>
    <col min="12035" max="12035" width="37.5703125" style="414" customWidth="1"/>
    <col min="12036" max="12036" width="13.42578125" style="414" customWidth="1"/>
    <col min="12037" max="12044" width="11.42578125" style="414" customWidth="1"/>
    <col min="12045" max="12047" width="11.42578125" style="414"/>
    <col min="12048" max="12048" width="6.5703125" style="414" customWidth="1"/>
    <col min="12049" max="12288" width="11.42578125" style="414"/>
    <col min="12289" max="12289" width="3.28515625" style="414" customWidth="1"/>
    <col min="12290" max="12290" width="7.28515625" style="414" customWidth="1"/>
    <col min="12291" max="12291" width="37.5703125" style="414" customWidth="1"/>
    <col min="12292" max="12292" width="13.42578125" style="414" customWidth="1"/>
    <col min="12293" max="12300" width="11.42578125" style="414" customWidth="1"/>
    <col min="12301" max="12303" width="11.42578125" style="414"/>
    <col min="12304" max="12304" width="6.5703125" style="414" customWidth="1"/>
    <col min="12305" max="12544" width="11.42578125" style="414"/>
    <col min="12545" max="12545" width="3.28515625" style="414" customWidth="1"/>
    <col min="12546" max="12546" width="7.28515625" style="414" customWidth="1"/>
    <col min="12547" max="12547" width="37.5703125" style="414" customWidth="1"/>
    <col min="12548" max="12548" width="13.42578125" style="414" customWidth="1"/>
    <col min="12549" max="12556" width="11.42578125" style="414" customWidth="1"/>
    <col min="12557" max="12559" width="11.42578125" style="414"/>
    <col min="12560" max="12560" width="6.5703125" style="414" customWidth="1"/>
    <col min="12561" max="12800" width="11.42578125" style="414"/>
    <col min="12801" max="12801" width="3.28515625" style="414" customWidth="1"/>
    <col min="12802" max="12802" width="7.28515625" style="414" customWidth="1"/>
    <col min="12803" max="12803" width="37.5703125" style="414" customWidth="1"/>
    <col min="12804" max="12804" width="13.42578125" style="414" customWidth="1"/>
    <col min="12805" max="12812" width="11.42578125" style="414" customWidth="1"/>
    <col min="12813" max="12815" width="11.42578125" style="414"/>
    <col min="12816" max="12816" width="6.5703125" style="414" customWidth="1"/>
    <col min="12817" max="13056" width="11.42578125" style="414"/>
    <col min="13057" max="13057" width="3.28515625" style="414" customWidth="1"/>
    <col min="13058" max="13058" width="7.28515625" style="414" customWidth="1"/>
    <col min="13059" max="13059" width="37.5703125" style="414" customWidth="1"/>
    <col min="13060" max="13060" width="13.42578125" style="414" customWidth="1"/>
    <col min="13061" max="13068" width="11.42578125" style="414" customWidth="1"/>
    <col min="13069" max="13071" width="11.42578125" style="414"/>
    <col min="13072" max="13072" width="6.5703125" style="414" customWidth="1"/>
    <col min="13073" max="13312" width="11.42578125" style="414"/>
    <col min="13313" max="13313" width="3.28515625" style="414" customWidth="1"/>
    <col min="13314" max="13314" width="7.28515625" style="414" customWidth="1"/>
    <col min="13315" max="13315" width="37.5703125" style="414" customWidth="1"/>
    <col min="13316" max="13316" width="13.42578125" style="414" customWidth="1"/>
    <col min="13317" max="13324" width="11.42578125" style="414" customWidth="1"/>
    <col min="13325" max="13327" width="11.42578125" style="414"/>
    <col min="13328" max="13328" width="6.5703125" style="414" customWidth="1"/>
    <col min="13329" max="13568" width="11.42578125" style="414"/>
    <col min="13569" max="13569" width="3.28515625" style="414" customWidth="1"/>
    <col min="13570" max="13570" width="7.28515625" style="414" customWidth="1"/>
    <col min="13571" max="13571" width="37.5703125" style="414" customWidth="1"/>
    <col min="13572" max="13572" width="13.42578125" style="414" customWidth="1"/>
    <col min="13573" max="13580" width="11.42578125" style="414" customWidth="1"/>
    <col min="13581" max="13583" width="11.42578125" style="414"/>
    <col min="13584" max="13584" width="6.5703125" style="414" customWidth="1"/>
    <col min="13585" max="13824" width="11.42578125" style="414"/>
    <col min="13825" max="13825" width="3.28515625" style="414" customWidth="1"/>
    <col min="13826" max="13826" width="7.28515625" style="414" customWidth="1"/>
    <col min="13827" max="13827" width="37.5703125" style="414" customWidth="1"/>
    <col min="13828" max="13828" width="13.42578125" style="414" customWidth="1"/>
    <col min="13829" max="13836" width="11.42578125" style="414" customWidth="1"/>
    <col min="13837" max="13839" width="11.42578125" style="414"/>
    <col min="13840" max="13840" width="6.5703125" style="414" customWidth="1"/>
    <col min="13841" max="14080" width="11.42578125" style="414"/>
    <col min="14081" max="14081" width="3.28515625" style="414" customWidth="1"/>
    <col min="14082" max="14082" width="7.28515625" style="414" customWidth="1"/>
    <col min="14083" max="14083" width="37.5703125" style="414" customWidth="1"/>
    <col min="14084" max="14084" width="13.42578125" style="414" customWidth="1"/>
    <col min="14085" max="14092" width="11.42578125" style="414" customWidth="1"/>
    <col min="14093" max="14095" width="11.42578125" style="414"/>
    <col min="14096" max="14096" width="6.5703125" style="414" customWidth="1"/>
    <col min="14097" max="14336" width="11.42578125" style="414"/>
    <col min="14337" max="14337" width="3.28515625" style="414" customWidth="1"/>
    <col min="14338" max="14338" width="7.28515625" style="414" customWidth="1"/>
    <col min="14339" max="14339" width="37.5703125" style="414" customWidth="1"/>
    <col min="14340" max="14340" width="13.42578125" style="414" customWidth="1"/>
    <col min="14341" max="14348" width="11.42578125" style="414" customWidth="1"/>
    <col min="14349" max="14351" width="11.42578125" style="414"/>
    <col min="14352" max="14352" width="6.5703125" style="414" customWidth="1"/>
    <col min="14353" max="14592" width="11.42578125" style="414"/>
    <col min="14593" max="14593" width="3.28515625" style="414" customWidth="1"/>
    <col min="14594" max="14594" width="7.28515625" style="414" customWidth="1"/>
    <col min="14595" max="14595" width="37.5703125" style="414" customWidth="1"/>
    <col min="14596" max="14596" width="13.42578125" style="414" customWidth="1"/>
    <col min="14597" max="14604" width="11.42578125" style="414" customWidth="1"/>
    <col min="14605" max="14607" width="11.42578125" style="414"/>
    <col min="14608" max="14608" width="6.5703125" style="414" customWidth="1"/>
    <col min="14609" max="14848" width="11.42578125" style="414"/>
    <col min="14849" max="14849" width="3.28515625" style="414" customWidth="1"/>
    <col min="14850" max="14850" width="7.28515625" style="414" customWidth="1"/>
    <col min="14851" max="14851" width="37.5703125" style="414" customWidth="1"/>
    <col min="14852" max="14852" width="13.42578125" style="414" customWidth="1"/>
    <col min="14853" max="14860" width="11.42578125" style="414" customWidth="1"/>
    <col min="14861" max="14863" width="11.42578125" style="414"/>
    <col min="14864" max="14864" width="6.5703125" style="414" customWidth="1"/>
    <col min="14865" max="15104" width="11.42578125" style="414"/>
    <col min="15105" max="15105" width="3.28515625" style="414" customWidth="1"/>
    <col min="15106" max="15106" width="7.28515625" style="414" customWidth="1"/>
    <col min="15107" max="15107" width="37.5703125" style="414" customWidth="1"/>
    <col min="15108" max="15108" width="13.42578125" style="414" customWidth="1"/>
    <col min="15109" max="15116" width="11.42578125" style="414" customWidth="1"/>
    <col min="15117" max="15119" width="11.42578125" style="414"/>
    <col min="15120" max="15120" width="6.5703125" style="414" customWidth="1"/>
    <col min="15121" max="15360" width="11.42578125" style="414"/>
    <col min="15361" max="15361" width="3.28515625" style="414" customWidth="1"/>
    <col min="15362" max="15362" width="7.28515625" style="414" customWidth="1"/>
    <col min="15363" max="15363" width="37.5703125" style="414" customWidth="1"/>
    <col min="15364" max="15364" width="13.42578125" style="414" customWidth="1"/>
    <col min="15365" max="15372" width="11.42578125" style="414" customWidth="1"/>
    <col min="15373" max="15375" width="11.42578125" style="414"/>
    <col min="15376" max="15376" width="6.5703125" style="414" customWidth="1"/>
    <col min="15377" max="15616" width="11.42578125" style="414"/>
    <col min="15617" max="15617" width="3.28515625" style="414" customWidth="1"/>
    <col min="15618" max="15618" width="7.28515625" style="414" customWidth="1"/>
    <col min="15619" max="15619" width="37.5703125" style="414" customWidth="1"/>
    <col min="15620" max="15620" width="13.42578125" style="414" customWidth="1"/>
    <col min="15621" max="15628" width="11.42578125" style="414" customWidth="1"/>
    <col min="15629" max="15631" width="11.42578125" style="414"/>
    <col min="15632" max="15632" width="6.5703125" style="414" customWidth="1"/>
    <col min="15633" max="15872" width="11.42578125" style="414"/>
    <col min="15873" max="15873" width="3.28515625" style="414" customWidth="1"/>
    <col min="15874" max="15874" width="7.28515625" style="414" customWidth="1"/>
    <col min="15875" max="15875" width="37.5703125" style="414" customWidth="1"/>
    <col min="15876" max="15876" width="13.42578125" style="414" customWidth="1"/>
    <col min="15877" max="15884" width="11.42578125" style="414" customWidth="1"/>
    <col min="15885" max="15887" width="11.42578125" style="414"/>
    <col min="15888" max="15888" width="6.5703125" style="414" customWidth="1"/>
    <col min="15889" max="16128" width="11.42578125" style="414"/>
    <col min="16129" max="16129" width="3.28515625" style="414" customWidth="1"/>
    <col min="16130" max="16130" width="7.28515625" style="414" customWidth="1"/>
    <col min="16131" max="16131" width="37.5703125" style="414" customWidth="1"/>
    <col min="16132" max="16132" width="13.42578125" style="414" customWidth="1"/>
    <col min="16133" max="16140" width="11.42578125" style="414" customWidth="1"/>
    <col min="16141" max="16143" width="11.42578125" style="414"/>
    <col min="16144" max="16144" width="6.5703125" style="414" customWidth="1"/>
    <col min="16145" max="16384" width="11.42578125" style="414"/>
  </cols>
  <sheetData>
    <row r="1" spans="1:17">
      <c r="A1" s="1"/>
      <c r="B1" s="1"/>
      <c r="C1" s="232"/>
      <c r="D1" s="232"/>
    </row>
    <row r="2" spans="1:17" ht="27.75">
      <c r="B2" s="416" t="s">
        <v>165</v>
      </c>
      <c r="C2" s="416"/>
      <c r="D2" s="416"/>
      <c r="E2" s="416"/>
      <c r="F2" s="416"/>
      <c r="G2" s="416"/>
      <c r="H2" s="416"/>
      <c r="I2" s="416"/>
      <c r="J2" s="416"/>
      <c r="K2" s="416"/>
      <c r="L2" s="416"/>
      <c r="M2" s="416"/>
      <c r="N2" s="416"/>
      <c r="O2" s="416"/>
    </row>
    <row r="3" spans="1:17" ht="15.75">
      <c r="B3" s="417" t="s">
        <v>133</v>
      </c>
      <c r="C3" s="417"/>
      <c r="D3" s="417"/>
      <c r="E3" s="417"/>
      <c r="F3" s="417"/>
      <c r="G3" s="417"/>
      <c r="H3" s="417"/>
      <c r="I3" s="417"/>
      <c r="J3" s="417"/>
      <c r="K3" s="417"/>
      <c r="L3" s="417"/>
      <c r="M3" s="417"/>
      <c r="N3" s="417"/>
      <c r="O3" s="417"/>
    </row>
    <row r="4" spans="1:17" ht="4.1500000000000004" customHeight="1" thickBot="1">
      <c r="B4" s="418"/>
      <c r="C4" s="418"/>
      <c r="D4" s="418"/>
      <c r="E4" s="419"/>
      <c r="F4" s="419"/>
      <c r="G4" s="419"/>
      <c r="H4" s="419"/>
      <c r="I4" s="419"/>
      <c r="J4" s="419"/>
      <c r="K4" s="419"/>
      <c r="L4" s="419"/>
      <c r="M4" s="419"/>
      <c r="N4" s="419"/>
      <c r="O4" s="420"/>
      <c r="P4" s="421"/>
    </row>
    <row r="5" spans="1:17" s="415" customFormat="1" ht="18" customHeight="1">
      <c r="B5" s="422"/>
      <c r="C5" s="423"/>
      <c r="D5" s="423">
        <v>44773</v>
      </c>
      <c r="E5" s="423">
        <v>44804</v>
      </c>
      <c r="F5" s="423">
        <v>44834</v>
      </c>
      <c r="G5" s="423">
        <v>44865</v>
      </c>
      <c r="H5" s="423">
        <v>44895</v>
      </c>
      <c r="I5" s="423">
        <v>44926</v>
      </c>
      <c r="J5" s="423">
        <v>44957</v>
      </c>
      <c r="K5" s="423">
        <v>44985</v>
      </c>
      <c r="L5" s="423">
        <v>45016</v>
      </c>
      <c r="M5" s="423">
        <v>45046</v>
      </c>
      <c r="N5" s="423">
        <v>45077</v>
      </c>
      <c r="O5" s="424"/>
      <c r="P5" s="421"/>
    </row>
    <row r="6" spans="1:17" s="415" customFormat="1" ht="9.75" customHeight="1">
      <c r="B6" s="425"/>
      <c r="C6" s="424"/>
      <c r="D6" s="424"/>
      <c r="E6" s="424"/>
      <c r="F6" s="424"/>
      <c r="G6" s="424"/>
      <c r="H6" s="424"/>
      <c r="I6" s="424"/>
      <c r="J6" s="424"/>
      <c r="K6" s="424"/>
      <c r="L6" s="424"/>
      <c r="M6" s="424"/>
      <c r="N6" s="424"/>
      <c r="O6" s="424"/>
      <c r="P6" s="421"/>
    </row>
    <row r="7" spans="1:17" s="415" customFormat="1">
      <c r="B7" s="426" t="s">
        <v>17</v>
      </c>
      <c r="C7" s="427"/>
      <c r="D7" s="424"/>
      <c r="E7" s="424"/>
      <c r="F7" s="424"/>
      <c r="G7" s="424"/>
      <c r="H7" s="424"/>
      <c r="I7" s="424"/>
      <c r="J7" s="424"/>
      <c r="K7" s="424"/>
      <c r="L7" s="424"/>
      <c r="M7" s="424"/>
      <c r="N7" s="424"/>
      <c r="O7" s="424"/>
      <c r="P7" s="421"/>
    </row>
    <row r="8" spans="1:17" s="415" customFormat="1" ht="11.25" customHeight="1">
      <c r="C8" s="428" t="s">
        <v>166</v>
      </c>
      <c r="D8" s="429">
        <v>192483.3</v>
      </c>
      <c r="E8" s="429">
        <v>187536.4</v>
      </c>
      <c r="F8" s="429">
        <v>182080.7</v>
      </c>
      <c r="G8" s="429">
        <v>187395.20000000001</v>
      </c>
      <c r="H8" s="429">
        <v>188719.8</v>
      </c>
      <c r="I8" s="429">
        <v>176857.4</v>
      </c>
      <c r="J8" s="429">
        <v>182357.8</v>
      </c>
      <c r="K8" s="429">
        <v>167536.70000000001</v>
      </c>
      <c r="L8" s="429">
        <v>206408.3</v>
      </c>
      <c r="M8" s="429">
        <v>211656.4</v>
      </c>
      <c r="N8" s="429">
        <v>185162.2</v>
      </c>
      <c r="O8" s="429"/>
      <c r="P8" s="430"/>
    </row>
    <row r="9" spans="1:17" s="415" customFormat="1" ht="11.25" customHeight="1">
      <c r="C9" s="428" t="s">
        <v>167</v>
      </c>
      <c r="D9" s="429">
        <v>94224.5</v>
      </c>
      <c r="E9" s="429">
        <v>83275.5</v>
      </c>
      <c r="F9" s="429">
        <v>98409.5</v>
      </c>
      <c r="G9" s="429">
        <v>72280.800000000003</v>
      </c>
      <c r="H9" s="429">
        <v>86089.7</v>
      </c>
      <c r="I9" s="429">
        <v>81651.399999999994</v>
      </c>
      <c r="J9" s="429">
        <v>88158.7</v>
      </c>
      <c r="K9" s="429">
        <v>110250.3</v>
      </c>
      <c r="L9" s="429">
        <v>124670.1</v>
      </c>
      <c r="M9" s="429">
        <v>128385.2</v>
      </c>
      <c r="N9" s="429">
        <v>88889.5</v>
      </c>
      <c r="O9" s="429"/>
      <c r="P9" s="430"/>
    </row>
    <row r="10" spans="1:17" s="415" customFormat="1" ht="11.25" customHeight="1">
      <c r="C10" s="428" t="s">
        <v>168</v>
      </c>
      <c r="D10" s="429">
        <v>577.29999999999995</v>
      </c>
      <c r="E10" s="429">
        <v>2610.1999999999998</v>
      </c>
      <c r="F10" s="429">
        <v>806.6</v>
      </c>
      <c r="G10" s="429">
        <v>3726.8</v>
      </c>
      <c r="H10" s="429">
        <v>1265.5999999999999</v>
      </c>
      <c r="I10" s="429">
        <v>2035.1</v>
      </c>
      <c r="J10" s="429">
        <v>738.7</v>
      </c>
      <c r="K10" s="429">
        <v>3058.8</v>
      </c>
      <c r="L10" s="429">
        <v>1300.5999999999999</v>
      </c>
      <c r="M10" s="429">
        <v>2533.1</v>
      </c>
      <c r="N10" s="429">
        <v>999.2</v>
      </c>
      <c r="O10" s="429"/>
      <c r="P10" s="430"/>
    </row>
    <row r="11" spans="1:17" s="415" customFormat="1" ht="11.25" customHeight="1">
      <c r="C11" s="431" t="s">
        <v>169</v>
      </c>
      <c r="D11" s="429">
        <v>-9048.5</v>
      </c>
      <c r="E11" s="429">
        <v>-9646.1</v>
      </c>
      <c r="F11" s="429">
        <v>-9219.6</v>
      </c>
      <c r="G11" s="429">
        <v>-11848.4</v>
      </c>
      <c r="H11" s="429">
        <v>-9368</v>
      </c>
      <c r="I11" s="429">
        <v>-7896.9</v>
      </c>
      <c r="J11" s="429">
        <v>-10503.4</v>
      </c>
      <c r="K11" s="429">
        <v>-8329.2000000000007</v>
      </c>
      <c r="L11" s="429">
        <v>-6162.3</v>
      </c>
      <c r="M11" s="429">
        <v>-4322.3999999999996</v>
      </c>
      <c r="N11" s="429">
        <v>-6751.9</v>
      </c>
      <c r="O11" s="429"/>
      <c r="P11" s="430"/>
    </row>
    <row r="12" spans="1:17" s="415" customFormat="1" ht="11.25" customHeight="1">
      <c r="C12" s="432" t="s">
        <v>170</v>
      </c>
      <c r="D12" s="433">
        <v>-76836.399999999994</v>
      </c>
      <c r="E12" s="433">
        <v>-90506.8</v>
      </c>
      <c r="F12" s="433">
        <v>-86749.2</v>
      </c>
      <c r="G12" s="433">
        <v>-90700.6</v>
      </c>
      <c r="H12" s="433">
        <v>-96739.7</v>
      </c>
      <c r="I12" s="433">
        <v>-51646.7</v>
      </c>
      <c r="J12" s="433">
        <v>-86836.800000000003</v>
      </c>
      <c r="K12" s="433">
        <v>-70135.3</v>
      </c>
      <c r="L12" s="433">
        <v>-77645.100000000006</v>
      </c>
      <c r="M12" s="433">
        <v>-79519.7</v>
      </c>
      <c r="N12" s="433">
        <v>-66961.100000000006</v>
      </c>
      <c r="O12" s="429"/>
      <c r="P12" s="430"/>
    </row>
    <row r="13" spans="1:17" s="415" customFormat="1" ht="6.75" customHeight="1">
      <c r="B13" s="434"/>
      <c r="C13" s="424"/>
      <c r="D13" s="424"/>
      <c r="E13" s="424"/>
      <c r="F13" s="424"/>
      <c r="G13" s="424"/>
      <c r="H13" s="424"/>
      <c r="I13" s="424"/>
      <c r="J13" s="424"/>
      <c r="K13" s="424"/>
      <c r="L13" s="424"/>
      <c r="M13" s="424"/>
      <c r="N13" s="424"/>
      <c r="O13" s="424"/>
      <c r="P13" s="421"/>
    </row>
    <row r="14" spans="1:17" s="435" customFormat="1" ht="12" customHeight="1">
      <c r="B14" s="426" t="s">
        <v>20</v>
      </c>
      <c r="C14" s="427"/>
      <c r="P14" s="436"/>
      <c r="Q14" s="436"/>
    </row>
    <row r="15" spans="1:17" s="437" customFormat="1" ht="12" customHeight="1">
      <c r="C15" s="428" t="s">
        <v>166</v>
      </c>
      <c r="D15" s="429">
        <v>407244.9</v>
      </c>
      <c r="E15" s="429">
        <v>451447.4</v>
      </c>
      <c r="F15" s="429">
        <v>431615.1</v>
      </c>
      <c r="G15" s="429">
        <v>443735.7</v>
      </c>
      <c r="H15" s="429">
        <v>447771.5</v>
      </c>
      <c r="I15" s="429">
        <v>454705.5</v>
      </c>
      <c r="J15" s="429">
        <v>448518.6</v>
      </c>
      <c r="K15" s="429">
        <v>435130</v>
      </c>
      <c r="L15" s="429">
        <v>462125.4</v>
      </c>
      <c r="M15" s="429">
        <v>446993.2</v>
      </c>
      <c r="N15" s="429">
        <v>475592.6</v>
      </c>
      <c r="O15" s="429"/>
      <c r="P15" s="430"/>
      <c r="Q15" s="421"/>
    </row>
    <row r="16" spans="1:17" s="437" customFormat="1" ht="12" customHeight="1">
      <c r="C16" s="428" t="s">
        <v>167</v>
      </c>
      <c r="D16" s="429">
        <v>-43292.9</v>
      </c>
      <c r="E16" s="429">
        <v>-38980.199999999997</v>
      </c>
      <c r="F16" s="429">
        <v>-18765</v>
      </c>
      <c r="G16" s="429">
        <v>-27150</v>
      </c>
      <c r="H16" s="429">
        <v>-52745.8</v>
      </c>
      <c r="I16" s="429">
        <v>-43357.3</v>
      </c>
      <c r="J16" s="429">
        <v>-41148.400000000001</v>
      </c>
      <c r="K16" s="429">
        <v>-32399</v>
      </c>
      <c r="L16" s="429">
        <v>-13839.7</v>
      </c>
      <c r="M16" s="429">
        <v>-20557.900000000001</v>
      </c>
      <c r="N16" s="429">
        <v>-15124.5</v>
      </c>
      <c r="O16" s="429"/>
      <c r="P16" s="430"/>
      <c r="Q16" s="421"/>
    </row>
    <row r="17" spans="2:17" s="437" customFormat="1" ht="12" customHeight="1">
      <c r="C17" s="428" t="s">
        <v>168</v>
      </c>
      <c r="D17" s="429">
        <v>6562.2</v>
      </c>
      <c r="E17" s="429">
        <v>28971.4</v>
      </c>
      <c r="F17" s="429">
        <v>8311.4</v>
      </c>
      <c r="G17" s="429">
        <v>23098.7</v>
      </c>
      <c r="H17" s="429">
        <v>8476.2999999999993</v>
      </c>
      <c r="I17" s="429">
        <v>29315.1</v>
      </c>
      <c r="J17" s="429">
        <v>7678.9</v>
      </c>
      <c r="K17" s="429">
        <v>28638.6</v>
      </c>
      <c r="L17" s="429">
        <v>5528.6</v>
      </c>
      <c r="M17" s="429">
        <v>29768</v>
      </c>
      <c r="N17" s="429">
        <v>16539.099999999999</v>
      </c>
      <c r="O17" s="429"/>
      <c r="P17" s="430"/>
      <c r="Q17" s="421"/>
    </row>
    <row r="18" spans="2:17" s="437" customFormat="1" ht="12" customHeight="1">
      <c r="C18" s="428" t="s">
        <v>169</v>
      </c>
      <c r="D18" s="429">
        <v>-56584.7</v>
      </c>
      <c r="E18" s="429">
        <v>-54166.8</v>
      </c>
      <c r="F18" s="429">
        <v>-71942.899999999994</v>
      </c>
      <c r="G18" s="429">
        <v>-63527.3</v>
      </c>
      <c r="H18" s="429">
        <v>-61092.2</v>
      </c>
      <c r="I18" s="429">
        <v>-54524.7</v>
      </c>
      <c r="J18" s="429">
        <v>-56599.5</v>
      </c>
      <c r="K18" s="429">
        <v>-47879.199999999997</v>
      </c>
      <c r="L18" s="429">
        <v>-56799.6</v>
      </c>
      <c r="M18" s="429">
        <v>-53508.5</v>
      </c>
      <c r="N18" s="429">
        <v>-54689.8</v>
      </c>
      <c r="O18" s="429"/>
      <c r="P18" s="430"/>
      <c r="Q18" s="421"/>
    </row>
    <row r="19" spans="2:17" s="437" customFormat="1" ht="12" customHeight="1">
      <c r="B19" s="438"/>
      <c r="C19" s="432" t="s">
        <v>170</v>
      </c>
      <c r="D19" s="433">
        <v>-248985.3</v>
      </c>
      <c r="E19" s="433">
        <v>-290619.90000000002</v>
      </c>
      <c r="F19" s="433">
        <v>-293852.09999999998</v>
      </c>
      <c r="G19" s="433">
        <v>-261731.9</v>
      </c>
      <c r="H19" s="433">
        <v>-238606.3</v>
      </c>
      <c r="I19" s="433">
        <v>-132468.29999999999</v>
      </c>
      <c r="J19" s="433">
        <v>-159385.70000000001</v>
      </c>
      <c r="K19" s="433">
        <v>-226665.4</v>
      </c>
      <c r="L19" s="433">
        <v>-253486.9</v>
      </c>
      <c r="M19" s="433">
        <v>-209321.4</v>
      </c>
      <c r="N19" s="433">
        <v>-255676</v>
      </c>
      <c r="O19" s="429"/>
      <c r="P19" s="430"/>
      <c r="Q19" s="421"/>
    </row>
    <row r="20" spans="2:17" s="437" customFormat="1" ht="12" customHeight="1">
      <c r="B20" s="439"/>
      <c r="C20" s="428"/>
      <c r="D20" s="429"/>
      <c r="E20" s="429"/>
      <c r="F20" s="429"/>
      <c r="G20" s="429"/>
      <c r="H20" s="429"/>
      <c r="I20" s="429"/>
      <c r="J20" s="429"/>
      <c r="K20" s="429"/>
      <c r="L20" s="429"/>
      <c r="M20" s="429"/>
      <c r="N20" s="429"/>
      <c r="O20" s="429"/>
      <c r="P20" s="421"/>
      <c r="Q20" s="421"/>
    </row>
    <row r="21" spans="2:17" s="437" customFormat="1" ht="12" customHeight="1">
      <c r="B21" s="426" t="s">
        <v>21</v>
      </c>
      <c r="C21" s="427"/>
      <c r="P21" s="421"/>
      <c r="Q21" s="421"/>
    </row>
    <row r="22" spans="2:17" s="437" customFormat="1" ht="12" customHeight="1">
      <c r="C22" s="428" t="s">
        <v>166</v>
      </c>
      <c r="D22" s="429">
        <v>320910.7</v>
      </c>
      <c r="E22" s="429">
        <v>331822</v>
      </c>
      <c r="F22" s="429">
        <v>328707.40000000002</v>
      </c>
      <c r="G22" s="429">
        <v>341567.4</v>
      </c>
      <c r="H22" s="429">
        <v>333758.3</v>
      </c>
      <c r="I22" s="429">
        <v>328717.7</v>
      </c>
      <c r="J22" s="429">
        <v>346875.9</v>
      </c>
      <c r="K22" s="429">
        <v>317097.8</v>
      </c>
      <c r="L22" s="429">
        <v>349975.8</v>
      </c>
      <c r="M22" s="429">
        <v>338360.1</v>
      </c>
      <c r="N22" s="429">
        <v>328682.40000000002</v>
      </c>
      <c r="O22" s="429"/>
      <c r="P22" s="430"/>
      <c r="Q22" s="421"/>
    </row>
    <row r="23" spans="2:17" s="437" customFormat="1" ht="12" customHeight="1">
      <c r="C23" s="428" t="s">
        <v>167</v>
      </c>
      <c r="D23" s="429">
        <v>-49721.2</v>
      </c>
      <c r="E23" s="429">
        <v>-37320</v>
      </c>
      <c r="F23" s="429">
        <v>-44648.4</v>
      </c>
      <c r="G23" s="429">
        <v>-36766.699999999997</v>
      </c>
      <c r="H23" s="429">
        <v>-16166.4</v>
      </c>
      <c r="I23" s="429">
        <v>-24330</v>
      </c>
      <c r="J23" s="429">
        <v>-12107.6</v>
      </c>
      <c r="K23" s="429">
        <v>-43250</v>
      </c>
      <c r="L23" s="429">
        <v>-69700</v>
      </c>
      <c r="M23" s="429">
        <v>-37925.800000000003</v>
      </c>
      <c r="N23" s="429">
        <v>-37465.699999999997</v>
      </c>
      <c r="O23" s="429"/>
      <c r="P23" s="430"/>
      <c r="Q23" s="421"/>
    </row>
    <row r="24" spans="2:17" s="437" customFormat="1" ht="12" customHeight="1">
      <c r="C24" s="428" t="s">
        <v>168</v>
      </c>
      <c r="D24" s="429">
        <v>3947.4</v>
      </c>
      <c r="E24" s="429">
        <v>22603.9</v>
      </c>
      <c r="F24" s="429">
        <v>3926.4</v>
      </c>
      <c r="G24" s="429">
        <v>17438.400000000001</v>
      </c>
      <c r="H24" s="429">
        <v>8173.9</v>
      </c>
      <c r="I24" s="429">
        <v>18962.599999999999</v>
      </c>
      <c r="J24" s="429">
        <v>5835.1</v>
      </c>
      <c r="K24" s="429">
        <v>17474.8</v>
      </c>
      <c r="L24" s="429">
        <v>5668.1</v>
      </c>
      <c r="M24" s="429">
        <v>17820.599999999999</v>
      </c>
      <c r="N24" s="429">
        <v>8882.1</v>
      </c>
      <c r="O24" s="429"/>
      <c r="P24" s="430"/>
      <c r="Q24" s="421"/>
    </row>
    <row r="25" spans="2:17" s="437" customFormat="1" ht="12" customHeight="1">
      <c r="C25" s="428" t="s">
        <v>169</v>
      </c>
      <c r="D25" s="429">
        <v>-62432.4</v>
      </c>
      <c r="E25" s="429">
        <v>-45202.1</v>
      </c>
      <c r="F25" s="429">
        <v>-44245.9</v>
      </c>
      <c r="G25" s="429">
        <v>-44372.7</v>
      </c>
      <c r="H25" s="429">
        <v>-51027.8</v>
      </c>
      <c r="I25" s="429">
        <v>-45574.400000000001</v>
      </c>
      <c r="J25" s="429">
        <v>-43065.7</v>
      </c>
      <c r="K25" s="429">
        <v>-36056.6</v>
      </c>
      <c r="L25" s="429">
        <v>-40635.199999999997</v>
      </c>
      <c r="M25" s="429">
        <v>-37095.199999999997</v>
      </c>
      <c r="N25" s="429">
        <v>-47279.6</v>
      </c>
      <c r="O25" s="429"/>
      <c r="P25" s="430"/>
      <c r="Q25" s="421"/>
    </row>
    <row r="26" spans="2:17" s="437" customFormat="1" ht="12" customHeight="1">
      <c r="B26" s="438"/>
      <c r="C26" s="432" t="s">
        <v>170</v>
      </c>
      <c r="D26" s="433">
        <v>-213074.1</v>
      </c>
      <c r="E26" s="433">
        <v>-236474.4</v>
      </c>
      <c r="F26" s="433">
        <v>-237790.5</v>
      </c>
      <c r="G26" s="433">
        <v>-223086.3</v>
      </c>
      <c r="H26" s="433">
        <v>-218232.9</v>
      </c>
      <c r="I26" s="433">
        <v>-190904.2</v>
      </c>
      <c r="J26" s="433">
        <v>-216548.9</v>
      </c>
      <c r="K26" s="433">
        <v>-204490.7</v>
      </c>
      <c r="L26" s="433">
        <v>-216389.1</v>
      </c>
      <c r="M26" s="433">
        <v>-157751.70000000001</v>
      </c>
      <c r="N26" s="433">
        <v>-180144.9</v>
      </c>
      <c r="O26" s="429"/>
      <c r="P26" s="430"/>
      <c r="Q26" s="421"/>
    </row>
    <row r="27" spans="2:17" s="437" customFormat="1" ht="12" customHeight="1">
      <c r="B27" s="439"/>
      <c r="C27" s="428"/>
      <c r="D27" s="429"/>
      <c r="E27" s="429"/>
      <c r="F27" s="429"/>
      <c r="G27" s="429"/>
      <c r="H27" s="429"/>
      <c r="I27" s="429"/>
      <c r="J27" s="429"/>
      <c r="K27" s="429"/>
      <c r="L27" s="429"/>
      <c r="M27" s="429"/>
      <c r="N27" s="429"/>
      <c r="O27" s="429"/>
      <c r="P27" s="421"/>
      <c r="Q27" s="421"/>
    </row>
    <row r="28" spans="2:17" s="435" customFormat="1" ht="12" customHeight="1">
      <c r="B28" s="426" t="s">
        <v>22</v>
      </c>
      <c r="C28" s="427"/>
      <c r="P28" s="436"/>
      <c r="Q28" s="436"/>
    </row>
    <row r="29" spans="2:17" s="437" customFormat="1" ht="12" customHeight="1">
      <c r="C29" s="428" t="s">
        <v>166</v>
      </c>
      <c r="D29" s="429">
        <v>238358.9</v>
      </c>
      <c r="E29" s="429">
        <v>283629.3</v>
      </c>
      <c r="F29" s="429">
        <v>285773.3</v>
      </c>
      <c r="G29" s="429">
        <v>239515.7</v>
      </c>
      <c r="H29" s="429">
        <v>235891.9</v>
      </c>
      <c r="I29" s="429">
        <v>241834.2</v>
      </c>
      <c r="J29" s="429">
        <v>232999.1</v>
      </c>
      <c r="K29" s="429">
        <v>234591.9</v>
      </c>
      <c r="L29" s="429">
        <v>227400.5</v>
      </c>
      <c r="M29" s="429">
        <v>211105.8</v>
      </c>
      <c r="N29" s="429">
        <v>294384.59999999998</v>
      </c>
      <c r="O29" s="429"/>
      <c r="P29" s="430"/>
      <c r="Q29" s="421"/>
    </row>
    <row r="30" spans="2:17" s="437" customFormat="1" ht="12" customHeight="1">
      <c r="C30" s="428" t="s">
        <v>167</v>
      </c>
      <c r="D30" s="429">
        <v>-1219.5</v>
      </c>
      <c r="E30" s="429">
        <v>-6976.5</v>
      </c>
      <c r="F30" s="429">
        <v>-35000.300000000003</v>
      </c>
      <c r="G30" s="429">
        <v>-8368.6</v>
      </c>
      <c r="H30" s="429">
        <v>-17186.3</v>
      </c>
      <c r="I30" s="429">
        <v>-13966.7</v>
      </c>
      <c r="J30" s="429">
        <v>-34907.300000000003</v>
      </c>
      <c r="K30" s="429">
        <v>-34605.300000000003</v>
      </c>
      <c r="L30" s="429">
        <v>-41143.599999999999</v>
      </c>
      <c r="M30" s="429">
        <v>-69908</v>
      </c>
      <c r="N30" s="429">
        <v>-36302.1</v>
      </c>
      <c r="O30" s="429"/>
      <c r="P30" s="430"/>
      <c r="Q30" s="421"/>
    </row>
    <row r="31" spans="2:17" s="437" customFormat="1" ht="12" customHeight="1">
      <c r="C31" s="428" t="s">
        <v>168</v>
      </c>
      <c r="D31" s="429">
        <v>3173.5</v>
      </c>
      <c r="E31" s="429">
        <v>15215.8</v>
      </c>
      <c r="F31" s="429">
        <v>3609.1</v>
      </c>
      <c r="G31" s="429">
        <v>16140.9</v>
      </c>
      <c r="H31" s="429">
        <v>6817.1</v>
      </c>
      <c r="I31" s="429">
        <v>14818.9</v>
      </c>
      <c r="J31" s="429">
        <v>4960.8</v>
      </c>
      <c r="K31" s="429">
        <v>14521.7</v>
      </c>
      <c r="L31" s="429">
        <v>2759.7</v>
      </c>
      <c r="M31" s="429">
        <v>13850.4</v>
      </c>
      <c r="N31" s="429">
        <v>7662.6</v>
      </c>
      <c r="O31" s="429"/>
      <c r="P31" s="430"/>
      <c r="Q31" s="421"/>
    </row>
    <row r="32" spans="2:17" s="437" customFormat="1" ht="12" customHeight="1">
      <c r="C32" s="428" t="s">
        <v>169</v>
      </c>
      <c r="D32" s="429">
        <v>-68566</v>
      </c>
      <c r="E32" s="429">
        <v>-70992</v>
      </c>
      <c r="F32" s="429">
        <v>-46353.1</v>
      </c>
      <c r="G32" s="429">
        <v>-49514.6</v>
      </c>
      <c r="H32" s="429">
        <v>-42917.1</v>
      </c>
      <c r="I32" s="429">
        <v>-43016.1</v>
      </c>
      <c r="J32" s="429">
        <v>-59928.9</v>
      </c>
      <c r="K32" s="429">
        <v>-41630.300000000003</v>
      </c>
      <c r="L32" s="429">
        <v>-43623.6</v>
      </c>
      <c r="M32" s="429">
        <v>-25877.599999999999</v>
      </c>
      <c r="N32" s="429">
        <v>-39045.1</v>
      </c>
      <c r="O32" s="429"/>
      <c r="P32" s="430"/>
      <c r="Q32" s="421"/>
    </row>
    <row r="33" spans="2:17" s="437" customFormat="1" ht="12" customHeight="1">
      <c r="C33" s="432" t="s">
        <v>170</v>
      </c>
      <c r="D33" s="433">
        <v>-143114.9</v>
      </c>
      <c r="E33" s="433">
        <v>-156119.20000000001</v>
      </c>
      <c r="F33" s="433">
        <v>-171555.3</v>
      </c>
      <c r="G33" s="433">
        <v>-158510.20000000001</v>
      </c>
      <c r="H33" s="433">
        <v>-169021.8</v>
      </c>
      <c r="I33" s="433">
        <v>-128423.1</v>
      </c>
      <c r="J33" s="433">
        <v>-134239.1</v>
      </c>
      <c r="K33" s="433">
        <v>-146926.5</v>
      </c>
      <c r="L33" s="433">
        <v>-140416.20000000001</v>
      </c>
      <c r="M33" s="433">
        <v>-116662.1</v>
      </c>
      <c r="N33" s="433">
        <v>-191146.3</v>
      </c>
      <c r="O33" s="429"/>
      <c r="P33" s="430"/>
      <c r="Q33" s="421"/>
    </row>
    <row r="34" spans="2:17" s="437" customFormat="1" ht="12" customHeight="1">
      <c r="B34" s="440"/>
      <c r="C34" s="428"/>
      <c r="D34" s="429"/>
      <c r="E34" s="429"/>
      <c r="F34" s="429"/>
      <c r="G34" s="429"/>
      <c r="H34" s="429"/>
      <c r="I34" s="429"/>
      <c r="J34" s="429"/>
      <c r="K34" s="429"/>
      <c r="L34" s="429"/>
      <c r="M34" s="429"/>
      <c r="N34" s="429"/>
      <c r="O34" s="429"/>
      <c r="P34" s="421"/>
      <c r="Q34" s="421"/>
    </row>
    <row r="35" spans="2:17" s="441" customFormat="1" ht="12" customHeight="1">
      <c r="B35" s="426" t="s">
        <v>23</v>
      </c>
      <c r="C35" s="427"/>
      <c r="P35" s="436"/>
      <c r="Q35" s="442"/>
    </row>
    <row r="36" spans="2:17" s="441" customFormat="1" ht="12" customHeight="1">
      <c r="B36" s="443"/>
      <c r="C36" s="444" t="s">
        <v>166</v>
      </c>
      <c r="D36" s="429">
        <v>1158997.8</v>
      </c>
      <c r="E36" s="429">
        <v>1254435.0999999999</v>
      </c>
      <c r="F36" s="429">
        <v>1228176.5</v>
      </c>
      <c r="G36" s="429">
        <v>1212214</v>
      </c>
      <c r="H36" s="429">
        <v>1206141.5</v>
      </c>
      <c r="I36" s="429">
        <v>1202114.7999999998</v>
      </c>
      <c r="J36" s="429">
        <v>1210751.3999999999</v>
      </c>
      <c r="K36" s="429">
        <v>1154356.4000000001</v>
      </c>
      <c r="L36" s="429">
        <v>1245910</v>
      </c>
      <c r="M36" s="429">
        <v>1208115.5</v>
      </c>
      <c r="N36" s="429">
        <v>1283821.8</v>
      </c>
      <c r="O36" s="445"/>
      <c r="P36" s="436"/>
      <c r="Q36" s="442"/>
    </row>
    <row r="37" spans="2:17" s="441" customFormat="1" ht="12" customHeight="1">
      <c r="B37" s="443"/>
      <c r="C37" s="444" t="s">
        <v>171</v>
      </c>
      <c r="D37" s="429">
        <v>-9.1000000000058208</v>
      </c>
      <c r="E37" s="429">
        <v>-1.1999999999970896</v>
      </c>
      <c r="F37" s="429">
        <v>-4.2000000000116415</v>
      </c>
      <c r="G37" s="429">
        <v>-4.5</v>
      </c>
      <c r="H37" s="429">
        <v>-8.8000000000029104</v>
      </c>
      <c r="I37" s="429">
        <v>-2.6000000000058208</v>
      </c>
      <c r="J37" s="429">
        <v>-4.6000000000058208</v>
      </c>
      <c r="K37" s="429">
        <v>-4</v>
      </c>
      <c r="L37" s="429">
        <v>-13.199999999982538</v>
      </c>
      <c r="M37" s="429">
        <v>-6.5000000000145519</v>
      </c>
      <c r="N37" s="429">
        <v>-2.7999999999883585</v>
      </c>
      <c r="O37" s="445"/>
      <c r="P37" s="436"/>
      <c r="Q37" s="442"/>
    </row>
    <row r="38" spans="2:17" s="441" customFormat="1" ht="12" customHeight="1">
      <c r="B38" s="443"/>
      <c r="C38" s="444" t="s">
        <v>168</v>
      </c>
      <c r="D38" s="429">
        <v>14260.4</v>
      </c>
      <c r="E38" s="429">
        <v>69401.3</v>
      </c>
      <c r="F38" s="429">
        <v>16653.5</v>
      </c>
      <c r="G38" s="429">
        <v>60404.80000000001</v>
      </c>
      <c r="H38" s="429">
        <v>24732.899999999994</v>
      </c>
      <c r="I38" s="429">
        <v>65131.7</v>
      </c>
      <c r="J38" s="429">
        <v>19213.5</v>
      </c>
      <c r="K38" s="429">
        <v>63693.899999999994</v>
      </c>
      <c r="L38" s="429">
        <v>15257.000000000002</v>
      </c>
      <c r="M38" s="429">
        <v>63972.1</v>
      </c>
      <c r="N38" s="429">
        <v>34082.999999999993</v>
      </c>
      <c r="O38" s="445"/>
      <c r="P38" s="436"/>
    </row>
    <row r="39" spans="2:17" s="441" customFormat="1" ht="12" customHeight="1">
      <c r="B39" s="443"/>
      <c r="C39" s="444" t="s">
        <v>169</v>
      </c>
      <c r="D39" s="429">
        <v>-196631.6</v>
      </c>
      <c r="E39" s="429">
        <v>-180007</v>
      </c>
      <c r="F39" s="429">
        <v>-171761.5</v>
      </c>
      <c r="G39" s="429">
        <v>-169263</v>
      </c>
      <c r="H39" s="429">
        <v>-164405.1</v>
      </c>
      <c r="I39" s="429">
        <v>-151012.1</v>
      </c>
      <c r="J39" s="429">
        <v>-170097.5</v>
      </c>
      <c r="K39" s="429">
        <v>-133895.29999999999</v>
      </c>
      <c r="L39" s="429">
        <v>-147220.69999999998</v>
      </c>
      <c r="M39" s="429">
        <v>-120803.69999999998</v>
      </c>
      <c r="N39" s="429">
        <v>-147766.39999999999</v>
      </c>
      <c r="O39" s="445"/>
      <c r="P39" s="436"/>
    </row>
    <row r="40" spans="2:17" s="441" customFormat="1" ht="12" customHeight="1">
      <c r="B40" s="443"/>
      <c r="C40" s="432" t="s">
        <v>170</v>
      </c>
      <c r="D40" s="429">
        <v>-682010.70000000007</v>
      </c>
      <c r="E40" s="429">
        <v>-773720.3</v>
      </c>
      <c r="F40" s="429">
        <v>-789947.09999999986</v>
      </c>
      <c r="G40" s="429">
        <v>-734028.99999999988</v>
      </c>
      <c r="H40" s="429">
        <v>-722600.7</v>
      </c>
      <c r="I40" s="429">
        <v>-503442.3</v>
      </c>
      <c r="J40" s="429">
        <v>-597010.5</v>
      </c>
      <c r="K40" s="429">
        <v>-648217.9</v>
      </c>
      <c r="L40" s="429">
        <v>-687937.29999999993</v>
      </c>
      <c r="M40" s="429">
        <v>-563254.89999999991</v>
      </c>
      <c r="N40" s="429">
        <v>-693928.29999999993</v>
      </c>
      <c r="O40" s="445"/>
      <c r="P40" s="442"/>
    </row>
    <row r="41" spans="2:17" s="441" customFormat="1" ht="6" customHeight="1" thickBot="1">
      <c r="B41" s="446"/>
      <c r="C41" s="447"/>
      <c r="D41" s="448"/>
      <c r="E41" s="449"/>
      <c r="F41" s="449"/>
      <c r="G41" s="449"/>
      <c r="H41" s="449"/>
      <c r="I41" s="449"/>
      <c r="J41" s="449"/>
      <c r="K41" s="449"/>
      <c r="L41" s="449"/>
      <c r="M41" s="449"/>
      <c r="N41" s="449"/>
      <c r="O41" s="445"/>
      <c r="P41" s="442"/>
    </row>
    <row r="42" spans="2:17" s="441" customFormat="1" ht="12.75" customHeight="1">
      <c r="B42" s="450" t="s">
        <v>172</v>
      </c>
      <c r="C42" s="451"/>
      <c r="D42" s="450"/>
      <c r="E42" s="452"/>
      <c r="F42" s="452"/>
      <c r="G42" s="452"/>
      <c r="H42" s="452"/>
      <c r="I42" s="452"/>
      <c r="J42" s="452"/>
      <c r="K42" s="452"/>
      <c r="L42" s="452"/>
      <c r="M42" s="452"/>
      <c r="N42" s="452"/>
      <c r="O42" s="452"/>
      <c r="P42" s="442"/>
    </row>
    <row r="43" spans="2:17" s="441" customFormat="1" ht="12.75" customHeight="1">
      <c r="B43" s="453" t="s">
        <v>173</v>
      </c>
      <c r="C43" s="450"/>
      <c r="D43" s="450"/>
      <c r="E43" s="452"/>
      <c r="F43" s="452"/>
      <c r="G43" s="452"/>
      <c r="H43" s="452"/>
      <c r="I43" s="452"/>
      <c r="J43" s="452"/>
      <c r="K43" s="452"/>
      <c r="L43" s="452"/>
      <c r="M43" s="452"/>
      <c r="N43" s="452"/>
      <c r="O43" s="452"/>
      <c r="P43" s="442"/>
    </row>
    <row r="44" spans="2:17" s="441" customFormat="1" ht="12.75" customHeight="1">
      <c r="B44" s="453" t="s">
        <v>174</v>
      </c>
      <c r="C44" s="450"/>
      <c r="D44" s="450"/>
      <c r="E44" s="452"/>
      <c r="F44" s="452"/>
      <c r="G44" s="452"/>
      <c r="H44" s="452"/>
      <c r="I44" s="452"/>
      <c r="J44" s="452"/>
      <c r="K44" s="452"/>
      <c r="L44" s="452"/>
      <c r="M44" s="452"/>
      <c r="N44" s="452"/>
      <c r="O44" s="452"/>
      <c r="P44" s="442"/>
    </row>
    <row r="45" spans="2:17">
      <c r="B45" s="453" t="s">
        <v>175</v>
      </c>
      <c r="C45" s="453"/>
      <c r="D45" s="453"/>
    </row>
    <row r="46" spans="2:17" ht="15" customHeight="1"/>
    <row r="200" spans="3:3">
      <c r="C200" s="414" t="s">
        <v>97</v>
      </c>
    </row>
  </sheetData>
  <printOptions horizontalCentered="1" verticalCentered="1"/>
  <pageMargins left="0.78740157480314965" right="0.78740157480314965" top="0.78740157480314965" bottom="0.78740157480314965" header="0" footer="0"/>
  <pageSetup paperSize="9" scale="70" orientation="landscape" r:id="rId1"/>
  <headerFooter alignWithMargins="0"/>
  <colBreaks count="1" manualBreakCount="1">
    <brk id="14" max="1048575"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78"/>
  <sheetViews>
    <sheetView zoomScale="85" zoomScaleNormal="85" workbookViewId="0"/>
  </sheetViews>
  <sheetFormatPr baseColWidth="10" defaultColWidth="11.42578125" defaultRowHeight="13.5"/>
  <cols>
    <col min="1" max="1" width="21.42578125" style="454" customWidth="1"/>
    <col min="2" max="4" width="12.5703125" style="454" customWidth="1"/>
    <col min="5" max="5" width="11.140625" style="454" customWidth="1"/>
    <col min="6" max="8" width="13.42578125" style="454" customWidth="1"/>
    <col min="9" max="9" width="16.140625" style="454" customWidth="1"/>
    <col min="10" max="10" width="12.5703125" style="455" customWidth="1"/>
    <col min="11" max="11" width="14.5703125" style="455" customWidth="1"/>
    <col min="12" max="256" width="11.42578125" style="454"/>
    <col min="257" max="257" width="21.42578125" style="454" customWidth="1"/>
    <col min="258" max="260" width="12.5703125" style="454" customWidth="1"/>
    <col min="261" max="261" width="11.140625" style="454" customWidth="1"/>
    <col min="262" max="264" width="13.42578125" style="454" customWidth="1"/>
    <col min="265" max="265" width="16.140625" style="454" customWidth="1"/>
    <col min="266" max="266" width="12.5703125" style="454" customWidth="1"/>
    <col min="267" max="267" width="14.5703125" style="454" customWidth="1"/>
    <col min="268" max="512" width="11.42578125" style="454"/>
    <col min="513" max="513" width="21.42578125" style="454" customWidth="1"/>
    <col min="514" max="516" width="12.5703125" style="454" customWidth="1"/>
    <col min="517" max="517" width="11.140625" style="454" customWidth="1"/>
    <col min="518" max="520" width="13.42578125" style="454" customWidth="1"/>
    <col min="521" max="521" width="16.140625" style="454" customWidth="1"/>
    <col min="522" max="522" width="12.5703125" style="454" customWidth="1"/>
    <col min="523" max="523" width="14.5703125" style="454" customWidth="1"/>
    <col min="524" max="768" width="11.42578125" style="454"/>
    <col min="769" max="769" width="21.42578125" style="454" customWidth="1"/>
    <col min="770" max="772" width="12.5703125" style="454" customWidth="1"/>
    <col min="773" max="773" width="11.140625" style="454" customWidth="1"/>
    <col min="774" max="776" width="13.42578125" style="454" customWidth="1"/>
    <col min="777" max="777" width="16.140625" style="454" customWidth="1"/>
    <col min="778" max="778" width="12.5703125" style="454" customWidth="1"/>
    <col min="779" max="779" width="14.5703125" style="454" customWidth="1"/>
    <col min="780" max="1024" width="11.42578125" style="454"/>
    <col min="1025" max="1025" width="21.42578125" style="454" customWidth="1"/>
    <col min="1026" max="1028" width="12.5703125" style="454" customWidth="1"/>
    <col min="1029" max="1029" width="11.140625" style="454" customWidth="1"/>
    <col min="1030" max="1032" width="13.42578125" style="454" customWidth="1"/>
    <col min="1033" max="1033" width="16.140625" style="454" customWidth="1"/>
    <col min="1034" max="1034" width="12.5703125" style="454" customWidth="1"/>
    <col min="1035" max="1035" width="14.5703125" style="454" customWidth="1"/>
    <col min="1036" max="1280" width="11.42578125" style="454"/>
    <col min="1281" max="1281" width="21.42578125" style="454" customWidth="1"/>
    <col min="1282" max="1284" width="12.5703125" style="454" customWidth="1"/>
    <col min="1285" max="1285" width="11.140625" style="454" customWidth="1"/>
    <col min="1286" max="1288" width="13.42578125" style="454" customWidth="1"/>
    <col min="1289" max="1289" width="16.140625" style="454" customWidth="1"/>
    <col min="1290" max="1290" width="12.5703125" style="454" customWidth="1"/>
    <col min="1291" max="1291" width="14.5703125" style="454" customWidth="1"/>
    <col min="1292" max="1536" width="11.42578125" style="454"/>
    <col min="1537" max="1537" width="21.42578125" style="454" customWidth="1"/>
    <col min="1538" max="1540" width="12.5703125" style="454" customWidth="1"/>
    <col min="1541" max="1541" width="11.140625" style="454" customWidth="1"/>
    <col min="1542" max="1544" width="13.42578125" style="454" customWidth="1"/>
    <col min="1545" max="1545" width="16.140625" style="454" customWidth="1"/>
    <col min="1546" max="1546" width="12.5703125" style="454" customWidth="1"/>
    <col min="1547" max="1547" width="14.5703125" style="454" customWidth="1"/>
    <col min="1548" max="1792" width="11.42578125" style="454"/>
    <col min="1793" max="1793" width="21.42578125" style="454" customWidth="1"/>
    <col min="1794" max="1796" width="12.5703125" style="454" customWidth="1"/>
    <col min="1797" max="1797" width="11.140625" style="454" customWidth="1"/>
    <col min="1798" max="1800" width="13.42578125" style="454" customWidth="1"/>
    <col min="1801" max="1801" width="16.140625" style="454" customWidth="1"/>
    <col min="1802" max="1802" width="12.5703125" style="454" customWidth="1"/>
    <col min="1803" max="1803" width="14.5703125" style="454" customWidth="1"/>
    <col min="1804" max="2048" width="11.42578125" style="454"/>
    <col min="2049" max="2049" width="21.42578125" style="454" customWidth="1"/>
    <col min="2050" max="2052" width="12.5703125" style="454" customWidth="1"/>
    <col min="2053" max="2053" width="11.140625" style="454" customWidth="1"/>
    <col min="2054" max="2056" width="13.42578125" style="454" customWidth="1"/>
    <col min="2057" max="2057" width="16.140625" style="454" customWidth="1"/>
    <col min="2058" max="2058" width="12.5703125" style="454" customWidth="1"/>
    <col min="2059" max="2059" width="14.5703125" style="454" customWidth="1"/>
    <col min="2060" max="2304" width="11.42578125" style="454"/>
    <col min="2305" max="2305" width="21.42578125" style="454" customWidth="1"/>
    <col min="2306" max="2308" width="12.5703125" style="454" customWidth="1"/>
    <col min="2309" max="2309" width="11.140625" style="454" customWidth="1"/>
    <col min="2310" max="2312" width="13.42578125" style="454" customWidth="1"/>
    <col min="2313" max="2313" width="16.140625" style="454" customWidth="1"/>
    <col min="2314" max="2314" width="12.5703125" style="454" customWidth="1"/>
    <col min="2315" max="2315" width="14.5703125" style="454" customWidth="1"/>
    <col min="2316" max="2560" width="11.42578125" style="454"/>
    <col min="2561" max="2561" width="21.42578125" style="454" customWidth="1"/>
    <col min="2562" max="2564" width="12.5703125" style="454" customWidth="1"/>
    <col min="2565" max="2565" width="11.140625" style="454" customWidth="1"/>
    <col min="2566" max="2568" width="13.42578125" style="454" customWidth="1"/>
    <col min="2569" max="2569" width="16.140625" style="454" customWidth="1"/>
    <col min="2570" max="2570" width="12.5703125" style="454" customWidth="1"/>
    <col min="2571" max="2571" width="14.5703125" style="454" customWidth="1"/>
    <col min="2572" max="2816" width="11.42578125" style="454"/>
    <col min="2817" max="2817" width="21.42578125" style="454" customWidth="1"/>
    <col min="2818" max="2820" width="12.5703125" style="454" customWidth="1"/>
    <col min="2821" max="2821" width="11.140625" style="454" customWidth="1"/>
    <col min="2822" max="2824" width="13.42578125" style="454" customWidth="1"/>
    <col min="2825" max="2825" width="16.140625" style="454" customWidth="1"/>
    <col min="2826" max="2826" width="12.5703125" style="454" customWidth="1"/>
    <col min="2827" max="2827" width="14.5703125" style="454" customWidth="1"/>
    <col min="2828" max="3072" width="11.42578125" style="454"/>
    <col min="3073" max="3073" width="21.42578125" style="454" customWidth="1"/>
    <col min="3074" max="3076" width="12.5703125" style="454" customWidth="1"/>
    <col min="3077" max="3077" width="11.140625" style="454" customWidth="1"/>
    <col min="3078" max="3080" width="13.42578125" style="454" customWidth="1"/>
    <col min="3081" max="3081" width="16.140625" style="454" customWidth="1"/>
    <col min="3082" max="3082" width="12.5703125" style="454" customWidth="1"/>
    <col min="3083" max="3083" width="14.5703125" style="454" customWidth="1"/>
    <col min="3084" max="3328" width="11.42578125" style="454"/>
    <col min="3329" max="3329" width="21.42578125" style="454" customWidth="1"/>
    <col min="3330" max="3332" width="12.5703125" style="454" customWidth="1"/>
    <col min="3333" max="3333" width="11.140625" style="454" customWidth="1"/>
    <col min="3334" max="3336" width="13.42578125" style="454" customWidth="1"/>
    <col min="3337" max="3337" width="16.140625" style="454" customWidth="1"/>
    <col min="3338" max="3338" width="12.5703125" style="454" customWidth="1"/>
    <col min="3339" max="3339" width="14.5703125" style="454" customWidth="1"/>
    <col min="3340" max="3584" width="11.42578125" style="454"/>
    <col min="3585" max="3585" width="21.42578125" style="454" customWidth="1"/>
    <col min="3586" max="3588" width="12.5703125" style="454" customWidth="1"/>
    <col min="3589" max="3589" width="11.140625" style="454" customWidth="1"/>
    <col min="3590" max="3592" width="13.42578125" style="454" customWidth="1"/>
    <col min="3593" max="3593" width="16.140625" style="454" customWidth="1"/>
    <col min="3594" max="3594" width="12.5703125" style="454" customWidth="1"/>
    <col min="3595" max="3595" width="14.5703125" style="454" customWidth="1"/>
    <col min="3596" max="3840" width="11.42578125" style="454"/>
    <col min="3841" max="3841" width="21.42578125" style="454" customWidth="1"/>
    <col min="3842" max="3844" width="12.5703125" style="454" customWidth="1"/>
    <col min="3845" max="3845" width="11.140625" style="454" customWidth="1"/>
    <col min="3846" max="3848" width="13.42578125" style="454" customWidth="1"/>
    <col min="3849" max="3849" width="16.140625" style="454" customWidth="1"/>
    <col min="3850" max="3850" width="12.5703125" style="454" customWidth="1"/>
    <col min="3851" max="3851" width="14.5703125" style="454" customWidth="1"/>
    <col min="3852" max="4096" width="11.42578125" style="454"/>
    <col min="4097" max="4097" width="21.42578125" style="454" customWidth="1"/>
    <col min="4098" max="4100" width="12.5703125" style="454" customWidth="1"/>
    <col min="4101" max="4101" width="11.140625" style="454" customWidth="1"/>
    <col min="4102" max="4104" width="13.42578125" style="454" customWidth="1"/>
    <col min="4105" max="4105" width="16.140625" style="454" customWidth="1"/>
    <col min="4106" max="4106" width="12.5703125" style="454" customWidth="1"/>
    <col min="4107" max="4107" width="14.5703125" style="454" customWidth="1"/>
    <col min="4108" max="4352" width="11.42578125" style="454"/>
    <col min="4353" max="4353" width="21.42578125" style="454" customWidth="1"/>
    <col min="4354" max="4356" width="12.5703125" style="454" customWidth="1"/>
    <col min="4357" max="4357" width="11.140625" style="454" customWidth="1"/>
    <col min="4358" max="4360" width="13.42578125" style="454" customWidth="1"/>
    <col min="4361" max="4361" width="16.140625" style="454" customWidth="1"/>
    <col min="4362" max="4362" width="12.5703125" style="454" customWidth="1"/>
    <col min="4363" max="4363" width="14.5703125" style="454" customWidth="1"/>
    <col min="4364" max="4608" width="11.42578125" style="454"/>
    <col min="4609" max="4609" width="21.42578125" style="454" customWidth="1"/>
    <col min="4610" max="4612" width="12.5703125" style="454" customWidth="1"/>
    <col min="4613" max="4613" width="11.140625" style="454" customWidth="1"/>
    <col min="4614" max="4616" width="13.42578125" style="454" customWidth="1"/>
    <col min="4617" max="4617" width="16.140625" style="454" customWidth="1"/>
    <col min="4618" max="4618" width="12.5703125" style="454" customWidth="1"/>
    <col min="4619" max="4619" width="14.5703125" style="454" customWidth="1"/>
    <col min="4620" max="4864" width="11.42578125" style="454"/>
    <col min="4865" max="4865" width="21.42578125" style="454" customWidth="1"/>
    <col min="4866" max="4868" width="12.5703125" style="454" customWidth="1"/>
    <col min="4869" max="4869" width="11.140625" style="454" customWidth="1"/>
    <col min="4870" max="4872" width="13.42578125" style="454" customWidth="1"/>
    <col min="4873" max="4873" width="16.140625" style="454" customWidth="1"/>
    <col min="4874" max="4874" width="12.5703125" style="454" customWidth="1"/>
    <col min="4875" max="4875" width="14.5703125" style="454" customWidth="1"/>
    <col min="4876" max="5120" width="11.42578125" style="454"/>
    <col min="5121" max="5121" width="21.42578125" style="454" customWidth="1"/>
    <col min="5122" max="5124" width="12.5703125" style="454" customWidth="1"/>
    <col min="5125" max="5125" width="11.140625" style="454" customWidth="1"/>
    <col min="5126" max="5128" width="13.42578125" style="454" customWidth="1"/>
    <col min="5129" max="5129" width="16.140625" style="454" customWidth="1"/>
    <col min="5130" max="5130" width="12.5703125" style="454" customWidth="1"/>
    <col min="5131" max="5131" width="14.5703125" style="454" customWidth="1"/>
    <col min="5132" max="5376" width="11.42578125" style="454"/>
    <col min="5377" max="5377" width="21.42578125" style="454" customWidth="1"/>
    <col min="5378" max="5380" width="12.5703125" style="454" customWidth="1"/>
    <col min="5381" max="5381" width="11.140625" style="454" customWidth="1"/>
    <col min="5382" max="5384" width="13.42578125" style="454" customWidth="1"/>
    <col min="5385" max="5385" width="16.140625" style="454" customWidth="1"/>
    <col min="5386" max="5386" width="12.5703125" style="454" customWidth="1"/>
    <col min="5387" max="5387" width="14.5703125" style="454" customWidth="1"/>
    <col min="5388" max="5632" width="11.42578125" style="454"/>
    <col min="5633" max="5633" width="21.42578125" style="454" customWidth="1"/>
    <col min="5634" max="5636" width="12.5703125" style="454" customWidth="1"/>
    <col min="5637" max="5637" width="11.140625" style="454" customWidth="1"/>
    <col min="5638" max="5640" width="13.42578125" style="454" customWidth="1"/>
    <col min="5641" max="5641" width="16.140625" style="454" customWidth="1"/>
    <col min="5642" max="5642" width="12.5703125" style="454" customWidth="1"/>
    <col min="5643" max="5643" width="14.5703125" style="454" customWidth="1"/>
    <col min="5644" max="5888" width="11.42578125" style="454"/>
    <col min="5889" max="5889" width="21.42578125" style="454" customWidth="1"/>
    <col min="5890" max="5892" width="12.5703125" style="454" customWidth="1"/>
    <col min="5893" max="5893" width="11.140625" style="454" customWidth="1"/>
    <col min="5894" max="5896" width="13.42578125" style="454" customWidth="1"/>
    <col min="5897" max="5897" width="16.140625" style="454" customWidth="1"/>
    <col min="5898" max="5898" width="12.5703125" style="454" customWidth="1"/>
    <col min="5899" max="5899" width="14.5703125" style="454" customWidth="1"/>
    <col min="5900" max="6144" width="11.42578125" style="454"/>
    <col min="6145" max="6145" width="21.42578125" style="454" customWidth="1"/>
    <col min="6146" max="6148" width="12.5703125" style="454" customWidth="1"/>
    <col min="6149" max="6149" width="11.140625" style="454" customWidth="1"/>
    <col min="6150" max="6152" width="13.42578125" style="454" customWidth="1"/>
    <col min="6153" max="6153" width="16.140625" style="454" customWidth="1"/>
    <col min="6154" max="6154" width="12.5703125" style="454" customWidth="1"/>
    <col min="6155" max="6155" width="14.5703125" style="454" customWidth="1"/>
    <col min="6156" max="6400" width="11.42578125" style="454"/>
    <col min="6401" max="6401" width="21.42578125" style="454" customWidth="1"/>
    <col min="6402" max="6404" width="12.5703125" style="454" customWidth="1"/>
    <col min="6405" max="6405" width="11.140625" style="454" customWidth="1"/>
    <col min="6406" max="6408" width="13.42578125" style="454" customWidth="1"/>
    <col min="6409" max="6409" width="16.140625" style="454" customWidth="1"/>
    <col min="6410" max="6410" width="12.5703125" style="454" customWidth="1"/>
    <col min="6411" max="6411" width="14.5703125" style="454" customWidth="1"/>
    <col min="6412" max="6656" width="11.42578125" style="454"/>
    <col min="6657" max="6657" width="21.42578125" style="454" customWidth="1"/>
    <col min="6658" max="6660" width="12.5703125" style="454" customWidth="1"/>
    <col min="6661" max="6661" width="11.140625" style="454" customWidth="1"/>
    <col min="6662" max="6664" width="13.42578125" style="454" customWidth="1"/>
    <col min="6665" max="6665" width="16.140625" style="454" customWidth="1"/>
    <col min="6666" max="6666" width="12.5703125" style="454" customWidth="1"/>
    <col min="6667" max="6667" width="14.5703125" style="454" customWidth="1"/>
    <col min="6668" max="6912" width="11.42578125" style="454"/>
    <col min="6913" max="6913" width="21.42578125" style="454" customWidth="1"/>
    <col min="6914" max="6916" width="12.5703125" style="454" customWidth="1"/>
    <col min="6917" max="6917" width="11.140625" style="454" customWidth="1"/>
    <col min="6918" max="6920" width="13.42578125" style="454" customWidth="1"/>
    <col min="6921" max="6921" width="16.140625" style="454" customWidth="1"/>
    <col min="6922" max="6922" width="12.5703125" style="454" customWidth="1"/>
    <col min="6923" max="6923" width="14.5703125" style="454" customWidth="1"/>
    <col min="6924" max="7168" width="11.42578125" style="454"/>
    <col min="7169" max="7169" width="21.42578125" style="454" customWidth="1"/>
    <col min="7170" max="7172" width="12.5703125" style="454" customWidth="1"/>
    <col min="7173" max="7173" width="11.140625" style="454" customWidth="1"/>
    <col min="7174" max="7176" width="13.42578125" style="454" customWidth="1"/>
    <col min="7177" max="7177" width="16.140625" style="454" customWidth="1"/>
    <col min="7178" max="7178" width="12.5703125" style="454" customWidth="1"/>
    <col min="7179" max="7179" width="14.5703125" style="454" customWidth="1"/>
    <col min="7180" max="7424" width="11.42578125" style="454"/>
    <col min="7425" max="7425" width="21.42578125" style="454" customWidth="1"/>
    <col min="7426" max="7428" width="12.5703125" style="454" customWidth="1"/>
    <col min="7429" max="7429" width="11.140625" style="454" customWidth="1"/>
    <col min="7430" max="7432" width="13.42578125" style="454" customWidth="1"/>
    <col min="7433" max="7433" width="16.140625" style="454" customWidth="1"/>
    <col min="7434" max="7434" width="12.5703125" style="454" customWidth="1"/>
    <col min="7435" max="7435" width="14.5703125" style="454" customWidth="1"/>
    <col min="7436" max="7680" width="11.42578125" style="454"/>
    <col min="7681" max="7681" width="21.42578125" style="454" customWidth="1"/>
    <col min="7682" max="7684" width="12.5703125" style="454" customWidth="1"/>
    <col min="7685" max="7685" width="11.140625" style="454" customWidth="1"/>
    <col min="7686" max="7688" width="13.42578125" style="454" customWidth="1"/>
    <col min="7689" max="7689" width="16.140625" style="454" customWidth="1"/>
    <col min="7690" max="7690" width="12.5703125" style="454" customWidth="1"/>
    <col min="7691" max="7691" width="14.5703125" style="454" customWidth="1"/>
    <col min="7692" max="7936" width="11.42578125" style="454"/>
    <col min="7937" max="7937" width="21.42578125" style="454" customWidth="1"/>
    <col min="7938" max="7940" width="12.5703125" style="454" customWidth="1"/>
    <col min="7941" max="7941" width="11.140625" style="454" customWidth="1"/>
    <col min="7942" max="7944" width="13.42578125" style="454" customWidth="1"/>
    <col min="7945" max="7945" width="16.140625" style="454" customWidth="1"/>
    <col min="7946" max="7946" width="12.5703125" style="454" customWidth="1"/>
    <col min="7947" max="7947" width="14.5703125" style="454" customWidth="1"/>
    <col min="7948" max="8192" width="11.42578125" style="454"/>
    <col min="8193" max="8193" width="21.42578125" style="454" customWidth="1"/>
    <col min="8194" max="8196" width="12.5703125" style="454" customWidth="1"/>
    <col min="8197" max="8197" width="11.140625" style="454" customWidth="1"/>
    <col min="8198" max="8200" width="13.42578125" style="454" customWidth="1"/>
    <col min="8201" max="8201" width="16.140625" style="454" customWidth="1"/>
    <col min="8202" max="8202" width="12.5703125" style="454" customWidth="1"/>
    <col min="8203" max="8203" width="14.5703125" style="454" customWidth="1"/>
    <col min="8204" max="8448" width="11.42578125" style="454"/>
    <col min="8449" max="8449" width="21.42578125" style="454" customWidth="1"/>
    <col min="8450" max="8452" width="12.5703125" style="454" customWidth="1"/>
    <col min="8453" max="8453" width="11.140625" style="454" customWidth="1"/>
    <col min="8454" max="8456" width="13.42578125" style="454" customWidth="1"/>
    <col min="8457" max="8457" width="16.140625" style="454" customWidth="1"/>
    <col min="8458" max="8458" width="12.5703125" style="454" customWidth="1"/>
    <col min="8459" max="8459" width="14.5703125" style="454" customWidth="1"/>
    <col min="8460" max="8704" width="11.42578125" style="454"/>
    <col min="8705" max="8705" width="21.42578125" style="454" customWidth="1"/>
    <col min="8706" max="8708" width="12.5703125" style="454" customWidth="1"/>
    <col min="8709" max="8709" width="11.140625" style="454" customWidth="1"/>
    <col min="8710" max="8712" width="13.42578125" style="454" customWidth="1"/>
    <col min="8713" max="8713" width="16.140625" style="454" customWidth="1"/>
    <col min="8714" max="8714" width="12.5703125" style="454" customWidth="1"/>
    <col min="8715" max="8715" width="14.5703125" style="454" customWidth="1"/>
    <col min="8716" max="8960" width="11.42578125" style="454"/>
    <col min="8961" max="8961" width="21.42578125" style="454" customWidth="1"/>
    <col min="8962" max="8964" width="12.5703125" style="454" customWidth="1"/>
    <col min="8965" max="8965" width="11.140625" style="454" customWidth="1"/>
    <col min="8966" max="8968" width="13.42578125" style="454" customWidth="1"/>
    <col min="8969" max="8969" width="16.140625" style="454" customWidth="1"/>
    <col min="8970" max="8970" width="12.5703125" style="454" customWidth="1"/>
    <col min="8971" max="8971" width="14.5703125" style="454" customWidth="1"/>
    <col min="8972" max="9216" width="11.42578125" style="454"/>
    <col min="9217" max="9217" width="21.42578125" style="454" customWidth="1"/>
    <col min="9218" max="9220" width="12.5703125" style="454" customWidth="1"/>
    <col min="9221" max="9221" width="11.140625" style="454" customWidth="1"/>
    <col min="9222" max="9224" width="13.42578125" style="454" customWidth="1"/>
    <col min="9225" max="9225" width="16.140625" style="454" customWidth="1"/>
    <col min="9226" max="9226" width="12.5703125" style="454" customWidth="1"/>
    <col min="9227" max="9227" width="14.5703125" style="454" customWidth="1"/>
    <col min="9228" max="9472" width="11.42578125" style="454"/>
    <col min="9473" max="9473" width="21.42578125" style="454" customWidth="1"/>
    <col min="9474" max="9476" width="12.5703125" style="454" customWidth="1"/>
    <col min="9477" max="9477" width="11.140625" style="454" customWidth="1"/>
    <col min="9478" max="9480" width="13.42578125" style="454" customWidth="1"/>
    <col min="9481" max="9481" width="16.140625" style="454" customWidth="1"/>
    <col min="9482" max="9482" width="12.5703125" style="454" customWidth="1"/>
    <col min="9483" max="9483" width="14.5703125" style="454" customWidth="1"/>
    <col min="9484" max="9728" width="11.42578125" style="454"/>
    <col min="9729" max="9729" width="21.42578125" style="454" customWidth="1"/>
    <col min="9730" max="9732" width="12.5703125" style="454" customWidth="1"/>
    <col min="9733" max="9733" width="11.140625" style="454" customWidth="1"/>
    <col min="9734" max="9736" width="13.42578125" style="454" customWidth="1"/>
    <col min="9737" max="9737" width="16.140625" style="454" customWidth="1"/>
    <col min="9738" max="9738" width="12.5703125" style="454" customWidth="1"/>
    <col min="9739" max="9739" width="14.5703125" style="454" customWidth="1"/>
    <col min="9740" max="9984" width="11.42578125" style="454"/>
    <col min="9985" max="9985" width="21.42578125" style="454" customWidth="1"/>
    <col min="9986" max="9988" width="12.5703125" style="454" customWidth="1"/>
    <col min="9989" max="9989" width="11.140625" style="454" customWidth="1"/>
    <col min="9990" max="9992" width="13.42578125" style="454" customWidth="1"/>
    <col min="9993" max="9993" width="16.140625" style="454" customWidth="1"/>
    <col min="9994" max="9994" width="12.5703125" style="454" customWidth="1"/>
    <col min="9995" max="9995" width="14.5703125" style="454" customWidth="1"/>
    <col min="9996" max="10240" width="11.42578125" style="454"/>
    <col min="10241" max="10241" width="21.42578125" style="454" customWidth="1"/>
    <col min="10242" max="10244" width="12.5703125" style="454" customWidth="1"/>
    <col min="10245" max="10245" width="11.140625" style="454" customWidth="1"/>
    <col min="10246" max="10248" width="13.42578125" style="454" customWidth="1"/>
    <col min="10249" max="10249" width="16.140625" style="454" customWidth="1"/>
    <col min="10250" max="10250" width="12.5703125" style="454" customWidth="1"/>
    <col min="10251" max="10251" width="14.5703125" style="454" customWidth="1"/>
    <col min="10252" max="10496" width="11.42578125" style="454"/>
    <col min="10497" max="10497" width="21.42578125" style="454" customWidth="1"/>
    <col min="10498" max="10500" width="12.5703125" style="454" customWidth="1"/>
    <col min="10501" max="10501" width="11.140625" style="454" customWidth="1"/>
    <col min="10502" max="10504" width="13.42578125" style="454" customWidth="1"/>
    <col min="10505" max="10505" width="16.140625" style="454" customWidth="1"/>
    <col min="10506" max="10506" width="12.5703125" style="454" customWidth="1"/>
    <col min="10507" max="10507" width="14.5703125" style="454" customWidth="1"/>
    <col min="10508" max="10752" width="11.42578125" style="454"/>
    <col min="10753" max="10753" width="21.42578125" style="454" customWidth="1"/>
    <col min="10754" max="10756" width="12.5703125" style="454" customWidth="1"/>
    <col min="10757" max="10757" width="11.140625" style="454" customWidth="1"/>
    <col min="10758" max="10760" width="13.42578125" style="454" customWidth="1"/>
    <col min="10761" max="10761" width="16.140625" style="454" customWidth="1"/>
    <col min="10762" max="10762" width="12.5703125" style="454" customWidth="1"/>
    <col min="10763" max="10763" width="14.5703125" style="454" customWidth="1"/>
    <col min="10764" max="11008" width="11.42578125" style="454"/>
    <col min="11009" max="11009" width="21.42578125" style="454" customWidth="1"/>
    <col min="11010" max="11012" width="12.5703125" style="454" customWidth="1"/>
    <col min="11013" max="11013" width="11.140625" style="454" customWidth="1"/>
    <col min="11014" max="11016" width="13.42578125" style="454" customWidth="1"/>
    <col min="11017" max="11017" width="16.140625" style="454" customWidth="1"/>
    <col min="11018" max="11018" width="12.5703125" style="454" customWidth="1"/>
    <col min="11019" max="11019" width="14.5703125" style="454" customWidth="1"/>
    <col min="11020" max="11264" width="11.42578125" style="454"/>
    <col min="11265" max="11265" width="21.42578125" style="454" customWidth="1"/>
    <col min="11266" max="11268" width="12.5703125" style="454" customWidth="1"/>
    <col min="11269" max="11269" width="11.140625" style="454" customWidth="1"/>
    <col min="11270" max="11272" width="13.42578125" style="454" customWidth="1"/>
    <col min="11273" max="11273" width="16.140625" style="454" customWidth="1"/>
    <col min="11274" max="11274" width="12.5703125" style="454" customWidth="1"/>
    <col min="11275" max="11275" width="14.5703125" style="454" customWidth="1"/>
    <col min="11276" max="11520" width="11.42578125" style="454"/>
    <col min="11521" max="11521" width="21.42578125" style="454" customWidth="1"/>
    <col min="11522" max="11524" width="12.5703125" style="454" customWidth="1"/>
    <col min="11525" max="11525" width="11.140625" style="454" customWidth="1"/>
    <col min="11526" max="11528" width="13.42578125" style="454" customWidth="1"/>
    <col min="11529" max="11529" width="16.140625" style="454" customWidth="1"/>
    <col min="11530" max="11530" width="12.5703125" style="454" customWidth="1"/>
    <col min="11531" max="11531" width="14.5703125" style="454" customWidth="1"/>
    <col min="11532" max="11776" width="11.42578125" style="454"/>
    <col min="11777" max="11777" width="21.42578125" style="454" customWidth="1"/>
    <col min="11778" max="11780" width="12.5703125" style="454" customWidth="1"/>
    <col min="11781" max="11781" width="11.140625" style="454" customWidth="1"/>
    <col min="11782" max="11784" width="13.42578125" style="454" customWidth="1"/>
    <col min="11785" max="11785" width="16.140625" style="454" customWidth="1"/>
    <col min="11786" max="11786" width="12.5703125" style="454" customWidth="1"/>
    <col min="11787" max="11787" width="14.5703125" style="454" customWidth="1"/>
    <col min="11788" max="12032" width="11.42578125" style="454"/>
    <col min="12033" max="12033" width="21.42578125" style="454" customWidth="1"/>
    <col min="12034" max="12036" width="12.5703125" style="454" customWidth="1"/>
    <col min="12037" max="12037" width="11.140625" style="454" customWidth="1"/>
    <col min="12038" max="12040" width="13.42578125" style="454" customWidth="1"/>
    <col min="12041" max="12041" width="16.140625" style="454" customWidth="1"/>
    <col min="12042" max="12042" width="12.5703125" style="454" customWidth="1"/>
    <col min="12043" max="12043" width="14.5703125" style="454" customWidth="1"/>
    <col min="12044" max="12288" width="11.42578125" style="454"/>
    <col min="12289" max="12289" width="21.42578125" style="454" customWidth="1"/>
    <col min="12290" max="12292" width="12.5703125" style="454" customWidth="1"/>
    <col min="12293" max="12293" width="11.140625" style="454" customWidth="1"/>
    <col min="12294" max="12296" width="13.42578125" style="454" customWidth="1"/>
    <col min="12297" max="12297" width="16.140625" style="454" customWidth="1"/>
    <col min="12298" max="12298" width="12.5703125" style="454" customWidth="1"/>
    <col min="12299" max="12299" width="14.5703125" style="454" customWidth="1"/>
    <col min="12300" max="12544" width="11.42578125" style="454"/>
    <col min="12545" max="12545" width="21.42578125" style="454" customWidth="1"/>
    <col min="12546" max="12548" width="12.5703125" style="454" customWidth="1"/>
    <col min="12549" max="12549" width="11.140625" style="454" customWidth="1"/>
    <col min="12550" max="12552" width="13.42578125" style="454" customWidth="1"/>
    <col min="12553" max="12553" width="16.140625" style="454" customWidth="1"/>
    <col min="12554" max="12554" width="12.5703125" style="454" customWidth="1"/>
    <col min="12555" max="12555" width="14.5703125" style="454" customWidth="1"/>
    <col min="12556" max="12800" width="11.42578125" style="454"/>
    <col min="12801" max="12801" width="21.42578125" style="454" customWidth="1"/>
    <col min="12802" max="12804" width="12.5703125" style="454" customWidth="1"/>
    <col min="12805" max="12805" width="11.140625" style="454" customWidth="1"/>
    <col min="12806" max="12808" width="13.42578125" style="454" customWidth="1"/>
    <col min="12809" max="12809" width="16.140625" style="454" customWidth="1"/>
    <col min="12810" max="12810" width="12.5703125" style="454" customWidth="1"/>
    <col min="12811" max="12811" width="14.5703125" style="454" customWidth="1"/>
    <col min="12812" max="13056" width="11.42578125" style="454"/>
    <col min="13057" max="13057" width="21.42578125" style="454" customWidth="1"/>
    <col min="13058" max="13060" width="12.5703125" style="454" customWidth="1"/>
    <col min="13061" max="13061" width="11.140625" style="454" customWidth="1"/>
    <col min="13062" max="13064" width="13.42578125" style="454" customWidth="1"/>
    <col min="13065" max="13065" width="16.140625" style="454" customWidth="1"/>
    <col min="13066" max="13066" width="12.5703125" style="454" customWidth="1"/>
    <col min="13067" max="13067" width="14.5703125" style="454" customWidth="1"/>
    <col min="13068" max="13312" width="11.42578125" style="454"/>
    <col min="13313" max="13313" width="21.42578125" style="454" customWidth="1"/>
    <col min="13314" max="13316" width="12.5703125" style="454" customWidth="1"/>
    <col min="13317" max="13317" width="11.140625" style="454" customWidth="1"/>
    <col min="13318" max="13320" width="13.42578125" style="454" customWidth="1"/>
    <col min="13321" max="13321" width="16.140625" style="454" customWidth="1"/>
    <col min="13322" max="13322" width="12.5703125" style="454" customWidth="1"/>
    <col min="13323" max="13323" width="14.5703125" style="454" customWidth="1"/>
    <col min="13324" max="13568" width="11.42578125" style="454"/>
    <col min="13569" max="13569" width="21.42578125" style="454" customWidth="1"/>
    <col min="13570" max="13572" width="12.5703125" style="454" customWidth="1"/>
    <col min="13573" max="13573" width="11.140625" style="454" customWidth="1"/>
    <col min="13574" max="13576" width="13.42578125" style="454" customWidth="1"/>
    <col min="13577" max="13577" width="16.140625" style="454" customWidth="1"/>
    <col min="13578" max="13578" width="12.5703125" style="454" customWidth="1"/>
    <col min="13579" max="13579" width="14.5703125" style="454" customWidth="1"/>
    <col min="13580" max="13824" width="11.42578125" style="454"/>
    <col min="13825" max="13825" width="21.42578125" style="454" customWidth="1"/>
    <col min="13826" max="13828" width="12.5703125" style="454" customWidth="1"/>
    <col min="13829" max="13829" width="11.140625" style="454" customWidth="1"/>
    <col min="13830" max="13832" width="13.42578125" style="454" customWidth="1"/>
    <col min="13833" max="13833" width="16.140625" style="454" customWidth="1"/>
    <col min="13834" max="13834" width="12.5703125" style="454" customWidth="1"/>
    <col min="13835" max="13835" width="14.5703125" style="454" customWidth="1"/>
    <col min="13836" max="14080" width="11.42578125" style="454"/>
    <col min="14081" max="14081" width="21.42578125" style="454" customWidth="1"/>
    <col min="14082" max="14084" width="12.5703125" style="454" customWidth="1"/>
    <col min="14085" max="14085" width="11.140625" style="454" customWidth="1"/>
    <col min="14086" max="14088" width="13.42578125" style="454" customWidth="1"/>
    <col min="14089" max="14089" width="16.140625" style="454" customWidth="1"/>
    <col min="14090" max="14090" width="12.5703125" style="454" customWidth="1"/>
    <col min="14091" max="14091" width="14.5703125" style="454" customWidth="1"/>
    <col min="14092" max="14336" width="11.42578125" style="454"/>
    <col min="14337" max="14337" width="21.42578125" style="454" customWidth="1"/>
    <col min="14338" max="14340" width="12.5703125" style="454" customWidth="1"/>
    <col min="14341" max="14341" width="11.140625" style="454" customWidth="1"/>
    <col min="14342" max="14344" width="13.42578125" style="454" customWidth="1"/>
    <col min="14345" max="14345" width="16.140625" style="454" customWidth="1"/>
    <col min="14346" max="14346" width="12.5703125" style="454" customWidth="1"/>
    <col min="14347" max="14347" width="14.5703125" style="454" customWidth="1"/>
    <col min="14348" max="14592" width="11.42578125" style="454"/>
    <col min="14593" max="14593" width="21.42578125" style="454" customWidth="1"/>
    <col min="14594" max="14596" width="12.5703125" style="454" customWidth="1"/>
    <col min="14597" max="14597" width="11.140625" style="454" customWidth="1"/>
    <col min="14598" max="14600" width="13.42578125" style="454" customWidth="1"/>
    <col min="14601" max="14601" width="16.140625" style="454" customWidth="1"/>
    <col min="14602" max="14602" width="12.5703125" style="454" customWidth="1"/>
    <col min="14603" max="14603" width="14.5703125" style="454" customWidth="1"/>
    <col min="14604" max="14848" width="11.42578125" style="454"/>
    <col min="14849" max="14849" width="21.42578125" style="454" customWidth="1"/>
    <col min="14850" max="14852" width="12.5703125" style="454" customWidth="1"/>
    <col min="14853" max="14853" width="11.140625" style="454" customWidth="1"/>
    <col min="14854" max="14856" width="13.42578125" style="454" customWidth="1"/>
    <col min="14857" max="14857" width="16.140625" style="454" customWidth="1"/>
    <col min="14858" max="14858" width="12.5703125" style="454" customWidth="1"/>
    <col min="14859" max="14859" width="14.5703125" style="454" customWidth="1"/>
    <col min="14860" max="15104" width="11.42578125" style="454"/>
    <col min="15105" max="15105" width="21.42578125" style="454" customWidth="1"/>
    <col min="15106" max="15108" width="12.5703125" style="454" customWidth="1"/>
    <col min="15109" max="15109" width="11.140625" style="454" customWidth="1"/>
    <col min="15110" max="15112" width="13.42578125" style="454" customWidth="1"/>
    <col min="15113" max="15113" width="16.140625" style="454" customWidth="1"/>
    <col min="15114" max="15114" width="12.5703125" style="454" customWidth="1"/>
    <col min="15115" max="15115" width="14.5703125" style="454" customWidth="1"/>
    <col min="15116" max="15360" width="11.42578125" style="454"/>
    <col min="15361" max="15361" width="21.42578125" style="454" customWidth="1"/>
    <col min="15362" max="15364" width="12.5703125" style="454" customWidth="1"/>
    <col min="15365" max="15365" width="11.140625" style="454" customWidth="1"/>
    <col min="15366" max="15368" width="13.42578125" style="454" customWidth="1"/>
    <col min="15369" max="15369" width="16.140625" style="454" customWidth="1"/>
    <col min="15370" max="15370" width="12.5703125" style="454" customWidth="1"/>
    <col min="15371" max="15371" width="14.5703125" style="454" customWidth="1"/>
    <col min="15372" max="15616" width="11.42578125" style="454"/>
    <col min="15617" max="15617" width="21.42578125" style="454" customWidth="1"/>
    <col min="15618" max="15620" width="12.5703125" style="454" customWidth="1"/>
    <col min="15621" max="15621" width="11.140625" style="454" customWidth="1"/>
    <col min="15622" max="15624" width="13.42578125" style="454" customWidth="1"/>
    <col min="15625" max="15625" width="16.140625" style="454" customWidth="1"/>
    <col min="15626" max="15626" width="12.5703125" style="454" customWidth="1"/>
    <col min="15627" max="15627" width="14.5703125" style="454" customWidth="1"/>
    <col min="15628" max="15872" width="11.42578125" style="454"/>
    <col min="15873" max="15873" width="21.42578125" style="454" customWidth="1"/>
    <col min="15874" max="15876" width="12.5703125" style="454" customWidth="1"/>
    <col min="15877" max="15877" width="11.140625" style="454" customWidth="1"/>
    <col min="15878" max="15880" width="13.42578125" style="454" customWidth="1"/>
    <col min="15881" max="15881" width="16.140625" style="454" customWidth="1"/>
    <col min="15882" max="15882" width="12.5703125" style="454" customWidth="1"/>
    <col min="15883" max="15883" width="14.5703125" style="454" customWidth="1"/>
    <col min="15884" max="16128" width="11.42578125" style="454"/>
    <col min="16129" max="16129" width="21.42578125" style="454" customWidth="1"/>
    <col min="16130" max="16132" width="12.5703125" style="454" customWidth="1"/>
    <col min="16133" max="16133" width="11.140625" style="454" customWidth="1"/>
    <col min="16134" max="16136" width="13.42578125" style="454" customWidth="1"/>
    <col min="16137" max="16137" width="16.140625" style="454" customWidth="1"/>
    <col min="16138" max="16138" width="12.5703125" style="454" customWidth="1"/>
    <col min="16139" max="16139" width="14.5703125" style="454" customWidth="1"/>
    <col min="16140" max="16384" width="11.42578125" style="454"/>
  </cols>
  <sheetData>
    <row r="1" spans="1:11" ht="16.5" customHeight="1">
      <c r="A1" s="1"/>
    </row>
    <row r="2" spans="1:11" ht="62.25" customHeight="1">
      <c r="A2" s="456" t="s">
        <v>176</v>
      </c>
      <c r="B2" s="457"/>
      <c r="C2" s="457"/>
      <c r="D2" s="457"/>
      <c r="E2" s="457"/>
      <c r="F2" s="457"/>
      <c r="G2" s="457"/>
      <c r="H2" s="457"/>
      <c r="I2" s="457"/>
    </row>
    <row r="3" spans="1:11" s="460" customFormat="1" ht="16.5">
      <c r="A3" s="8">
        <v>45077</v>
      </c>
      <c r="B3" s="458"/>
      <c r="C3" s="458"/>
      <c r="D3" s="458"/>
      <c r="E3" s="458"/>
      <c r="F3" s="458"/>
      <c r="G3" s="458"/>
      <c r="H3" s="458"/>
      <c r="I3" s="458"/>
      <c r="J3" s="459"/>
      <c r="K3" s="459"/>
    </row>
    <row r="4" spans="1:11" ht="3.95" customHeight="1" thickBot="1">
      <c r="A4" s="461"/>
      <c r="B4" s="462"/>
      <c r="C4" s="462"/>
      <c r="D4" s="462"/>
      <c r="E4" s="462"/>
      <c r="F4" s="462"/>
      <c r="G4" s="462"/>
      <c r="H4" s="462"/>
      <c r="I4" s="462"/>
    </row>
    <row r="5" spans="1:11" ht="18" customHeight="1">
      <c r="A5" s="1958"/>
      <c r="B5" s="463" t="s">
        <v>177</v>
      </c>
      <c r="C5" s="463"/>
      <c r="D5" s="463"/>
      <c r="E5" s="464"/>
      <c r="F5" s="463" t="s">
        <v>178</v>
      </c>
      <c r="G5" s="463"/>
      <c r="H5" s="463"/>
      <c r="I5" s="465" t="s">
        <v>179</v>
      </c>
    </row>
    <row r="6" spans="1:11">
      <c r="A6" s="1958"/>
      <c r="B6" s="466" t="s">
        <v>180</v>
      </c>
      <c r="C6" s="466" t="s">
        <v>181</v>
      </c>
      <c r="D6" s="1962" t="s">
        <v>31</v>
      </c>
      <c r="E6" s="467"/>
      <c r="F6" s="466" t="s">
        <v>180</v>
      </c>
      <c r="G6" s="466" t="s">
        <v>181</v>
      </c>
      <c r="H6" s="1960" t="s">
        <v>31</v>
      </c>
      <c r="I6" s="465" t="s">
        <v>182</v>
      </c>
    </row>
    <row r="7" spans="1:11">
      <c r="A7" s="1959"/>
      <c r="B7" s="468" t="s">
        <v>183</v>
      </c>
      <c r="C7" s="468" t="s">
        <v>184</v>
      </c>
      <c r="D7" s="1961"/>
      <c r="E7" s="467"/>
      <c r="F7" s="468" t="s">
        <v>183</v>
      </c>
      <c r="G7" s="468" t="s">
        <v>184</v>
      </c>
      <c r="H7" s="1961"/>
      <c r="I7" s="469" t="s">
        <v>185</v>
      </c>
    </row>
    <row r="8" spans="1:11" ht="3.95" customHeight="1">
      <c r="A8" s="470"/>
      <c r="B8" s="471"/>
      <c r="C8" s="471"/>
      <c r="D8" s="471"/>
      <c r="E8" s="467"/>
      <c r="F8" s="471"/>
      <c r="G8" s="471"/>
      <c r="H8" s="471"/>
      <c r="I8" s="472"/>
    </row>
    <row r="9" spans="1:11">
      <c r="A9" s="473" t="s">
        <v>17</v>
      </c>
      <c r="B9" s="474">
        <v>0</v>
      </c>
      <c r="C9" s="474">
        <v>118</v>
      </c>
      <c r="D9" s="474">
        <v>118</v>
      </c>
      <c r="E9" s="474"/>
      <c r="F9" s="474">
        <v>39071.052000000003</v>
      </c>
      <c r="G9" s="474">
        <v>1362.42</v>
      </c>
      <c r="H9" s="474">
        <v>40433.472000000002</v>
      </c>
      <c r="I9" s="474">
        <v>184935.13072720001</v>
      </c>
      <c r="J9" s="474"/>
    </row>
    <row r="10" spans="1:11" ht="18" customHeight="1">
      <c r="A10" s="473" t="s">
        <v>20</v>
      </c>
      <c r="B10" s="474">
        <v>117333</v>
      </c>
      <c r="C10" s="474">
        <v>13339</v>
      </c>
      <c r="D10" s="474">
        <v>130672</v>
      </c>
      <c r="E10" s="474"/>
      <c r="F10" s="474">
        <v>1773158.774</v>
      </c>
      <c r="G10" s="474">
        <v>127522.405</v>
      </c>
      <c r="H10" s="474">
        <v>1900681.179</v>
      </c>
      <c r="I10" s="474">
        <v>8392897.8843402006</v>
      </c>
    </row>
    <row r="11" spans="1:11" ht="18" customHeight="1">
      <c r="A11" s="473" t="s">
        <v>21</v>
      </c>
      <c r="B11" s="474">
        <v>72770</v>
      </c>
      <c r="C11" s="474">
        <v>10220</v>
      </c>
      <c r="D11" s="474">
        <v>82990</v>
      </c>
      <c r="E11" s="474"/>
      <c r="F11" s="474">
        <v>1207821.645</v>
      </c>
      <c r="G11" s="474">
        <v>109762.54700000001</v>
      </c>
      <c r="H11" s="474">
        <v>1317584.192</v>
      </c>
      <c r="I11" s="474">
        <v>5716985.9110319996</v>
      </c>
    </row>
    <row r="12" spans="1:11" ht="18" customHeight="1">
      <c r="A12" s="475" t="s">
        <v>22</v>
      </c>
      <c r="B12" s="476">
        <v>72623</v>
      </c>
      <c r="C12" s="476">
        <v>13194</v>
      </c>
      <c r="D12" s="476">
        <v>85817</v>
      </c>
      <c r="E12" s="476"/>
      <c r="F12" s="476">
        <v>998826.03799999994</v>
      </c>
      <c r="G12" s="476">
        <v>104785.24400000001</v>
      </c>
      <c r="H12" s="476">
        <v>1103611.2819999999</v>
      </c>
      <c r="I12" s="476">
        <v>4727746.3609437998</v>
      </c>
      <c r="J12" s="477"/>
    </row>
    <row r="13" spans="1:11" ht="18" customHeight="1">
      <c r="A13" s="478" t="s">
        <v>23</v>
      </c>
      <c r="B13" s="479">
        <v>262726</v>
      </c>
      <c r="C13" s="479">
        <v>36871</v>
      </c>
      <c r="D13" s="479">
        <v>299597</v>
      </c>
      <c r="E13" s="479"/>
      <c r="F13" s="479">
        <v>4018877.5090000001</v>
      </c>
      <c r="G13" s="479">
        <v>343432.61599999998</v>
      </c>
      <c r="H13" s="479">
        <v>4362310.125</v>
      </c>
      <c r="I13" s="479">
        <v>19022565.287043098</v>
      </c>
    </row>
    <row r="14" spans="1:11" ht="3.95" customHeight="1" thickBot="1">
      <c r="A14" s="480"/>
      <c r="B14" s="481"/>
      <c r="C14" s="481"/>
      <c r="D14" s="481"/>
      <c r="E14" s="481"/>
      <c r="F14" s="481"/>
      <c r="G14" s="481"/>
      <c r="H14" s="481"/>
      <c r="I14" s="481"/>
    </row>
    <row r="15" spans="1:11">
      <c r="A15" s="482" t="s">
        <v>186</v>
      </c>
      <c r="B15" s="483"/>
      <c r="C15" s="483"/>
      <c r="D15" s="483"/>
      <c r="E15" s="483"/>
      <c r="F15" s="483"/>
      <c r="G15" s="483"/>
      <c r="H15" s="483"/>
      <c r="I15" s="483"/>
    </row>
    <row r="16" spans="1:11">
      <c r="A16" s="484" t="s">
        <v>187</v>
      </c>
      <c r="B16" s="483"/>
      <c r="C16" s="483"/>
      <c r="D16" s="483"/>
      <c r="E16" s="483"/>
      <c r="F16" s="483"/>
      <c r="G16" s="483"/>
      <c r="H16" s="483"/>
      <c r="I16" s="483"/>
    </row>
    <row r="17" spans="1:11">
      <c r="A17" s="484" t="s">
        <v>188</v>
      </c>
      <c r="D17" s="483"/>
      <c r="E17" s="483"/>
      <c r="F17" s="483"/>
      <c r="G17" s="483"/>
      <c r="H17" s="483"/>
      <c r="I17" s="483"/>
    </row>
    <row r="18" spans="1:11">
      <c r="B18" s="485"/>
      <c r="D18" s="483"/>
      <c r="E18" s="483"/>
      <c r="F18" s="483"/>
      <c r="G18" s="483"/>
      <c r="H18" s="483"/>
      <c r="I18" s="483"/>
    </row>
    <row r="19" spans="1:11">
      <c r="B19" s="483"/>
      <c r="C19" s="483"/>
      <c r="D19" s="483"/>
      <c r="E19" s="483"/>
      <c r="F19" s="483"/>
      <c r="G19" s="483"/>
      <c r="H19" s="483"/>
      <c r="I19" s="483"/>
    </row>
    <row r="20" spans="1:11" ht="64.5" customHeight="1">
      <c r="A20" s="1963" t="s">
        <v>189</v>
      </c>
      <c r="B20" s="1963"/>
      <c r="C20" s="1963"/>
      <c r="D20" s="1963"/>
      <c r="E20" s="1963"/>
      <c r="F20" s="1963"/>
      <c r="G20" s="1963"/>
      <c r="H20" s="1963"/>
      <c r="I20" s="1963"/>
      <c r="K20" s="486"/>
    </row>
    <row r="21" spans="1:11" ht="16.5">
      <c r="A21" s="8">
        <v>45077</v>
      </c>
      <c r="B21" s="458"/>
      <c r="C21" s="458"/>
      <c r="D21" s="458"/>
      <c r="E21" s="458"/>
      <c r="F21" s="458"/>
      <c r="G21" s="458"/>
      <c r="H21" s="458"/>
      <c r="I21" s="458"/>
    </row>
    <row r="22" spans="1:11" ht="3.95" customHeight="1" thickBot="1">
      <c r="A22" s="461"/>
      <c r="B22" s="487"/>
      <c r="C22" s="487"/>
      <c r="D22" s="487"/>
      <c r="E22" s="462"/>
      <c r="F22" s="487"/>
      <c r="G22" s="487"/>
      <c r="H22" s="487"/>
      <c r="I22" s="462"/>
      <c r="K22" s="488"/>
    </row>
    <row r="23" spans="1:11" ht="18" customHeight="1">
      <c r="A23" s="1958"/>
      <c r="B23" s="463" t="s">
        <v>177</v>
      </c>
      <c r="C23" s="463"/>
      <c r="D23" s="463"/>
      <c r="E23" s="464"/>
      <c r="F23" s="463" t="s">
        <v>178</v>
      </c>
      <c r="G23" s="463"/>
      <c r="H23" s="463"/>
      <c r="I23" s="465" t="s">
        <v>179</v>
      </c>
      <c r="K23" s="488"/>
    </row>
    <row r="24" spans="1:11">
      <c r="A24" s="1958"/>
      <c r="B24" s="466" t="s">
        <v>180</v>
      </c>
      <c r="C24" s="466" t="s">
        <v>181</v>
      </c>
      <c r="D24" s="1960" t="s">
        <v>31</v>
      </c>
      <c r="E24" s="467"/>
      <c r="F24" s="466" t="s">
        <v>180</v>
      </c>
      <c r="G24" s="466" t="s">
        <v>181</v>
      </c>
      <c r="H24" s="1960" t="s">
        <v>31</v>
      </c>
      <c r="I24" s="465" t="s">
        <v>182</v>
      </c>
      <c r="K24" s="489"/>
    </row>
    <row r="25" spans="1:11">
      <c r="A25" s="1959"/>
      <c r="B25" s="468" t="s">
        <v>183</v>
      </c>
      <c r="C25" s="468" t="s">
        <v>184</v>
      </c>
      <c r="D25" s="1961"/>
      <c r="E25" s="467"/>
      <c r="F25" s="468" t="s">
        <v>183</v>
      </c>
      <c r="G25" s="468" t="s">
        <v>184</v>
      </c>
      <c r="H25" s="1961"/>
      <c r="I25" s="469" t="s">
        <v>185</v>
      </c>
      <c r="K25" s="488"/>
    </row>
    <row r="26" spans="1:11" ht="3.95" customHeight="1">
      <c r="A26" s="490"/>
      <c r="B26" s="471"/>
      <c r="C26" s="471"/>
      <c r="D26" s="471"/>
      <c r="E26" s="467"/>
      <c r="F26" s="471"/>
      <c r="G26" s="471"/>
      <c r="H26" s="471"/>
      <c r="I26" s="472"/>
      <c r="K26" s="488"/>
    </row>
    <row r="27" spans="1:11">
      <c r="A27" s="473" t="s">
        <v>17</v>
      </c>
      <c r="B27" s="474">
        <v>110</v>
      </c>
      <c r="C27" s="474">
        <v>8</v>
      </c>
      <c r="D27" s="474">
        <v>118</v>
      </c>
      <c r="E27" s="474"/>
      <c r="F27" s="474">
        <v>3457.2460000000001</v>
      </c>
      <c r="G27" s="474">
        <v>144.255</v>
      </c>
      <c r="H27" s="474">
        <v>3601.5010000000002</v>
      </c>
      <c r="I27" s="474">
        <v>8208.9038166999999</v>
      </c>
      <c r="K27" s="488"/>
    </row>
    <row r="28" spans="1:11" ht="18" customHeight="1">
      <c r="A28" s="473" t="s">
        <v>20</v>
      </c>
      <c r="B28" s="474">
        <v>5427</v>
      </c>
      <c r="C28" s="474">
        <v>790</v>
      </c>
      <c r="D28" s="474">
        <v>6217</v>
      </c>
      <c r="E28" s="474"/>
      <c r="F28" s="474">
        <v>156562.96</v>
      </c>
      <c r="G28" s="474">
        <v>17920.418000000001</v>
      </c>
      <c r="H28" s="474">
        <v>174483.378</v>
      </c>
      <c r="I28" s="474">
        <v>371743.94876519998</v>
      </c>
      <c r="K28" s="488"/>
    </row>
    <row r="29" spans="1:11" ht="18" customHeight="1">
      <c r="A29" s="473" t="s">
        <v>21</v>
      </c>
      <c r="B29" s="474">
        <v>3657</v>
      </c>
      <c r="C29" s="474">
        <v>658</v>
      </c>
      <c r="D29" s="474">
        <v>4315</v>
      </c>
      <c r="E29" s="474"/>
      <c r="F29" s="474">
        <v>124804.344</v>
      </c>
      <c r="G29" s="474">
        <v>18324.714</v>
      </c>
      <c r="H29" s="474">
        <v>143129.05799999999</v>
      </c>
      <c r="I29" s="474">
        <v>296336.11718639999</v>
      </c>
      <c r="K29" s="488"/>
    </row>
    <row r="30" spans="1:11" ht="18" customHeight="1">
      <c r="A30" s="475" t="s">
        <v>22</v>
      </c>
      <c r="B30" s="476">
        <v>3096</v>
      </c>
      <c r="C30" s="476">
        <v>744</v>
      </c>
      <c r="D30" s="476">
        <v>3840</v>
      </c>
      <c r="E30" s="476"/>
      <c r="F30" s="476">
        <v>90325.684999999998</v>
      </c>
      <c r="G30" s="476">
        <v>16597.736000000001</v>
      </c>
      <c r="H30" s="476">
        <v>106923.421</v>
      </c>
      <c r="I30" s="476">
        <v>214469.80062729999</v>
      </c>
    </row>
    <row r="31" spans="1:11" ht="18" customHeight="1">
      <c r="A31" s="478" t="s">
        <v>23</v>
      </c>
      <c r="B31" s="479">
        <v>12290</v>
      </c>
      <c r="C31" s="479">
        <v>2200</v>
      </c>
      <c r="D31" s="479">
        <v>14490</v>
      </c>
      <c r="E31" s="479"/>
      <c r="F31" s="479">
        <v>375150.23499999999</v>
      </c>
      <c r="G31" s="479">
        <v>52987.123</v>
      </c>
      <c r="H31" s="479">
        <v>428137.35800000001</v>
      </c>
      <c r="I31" s="479">
        <v>890758.7703957</v>
      </c>
    </row>
    <row r="32" spans="1:11" ht="3.95" customHeight="1" thickBot="1">
      <c r="A32" s="480"/>
      <c r="B32" s="481"/>
      <c r="C32" s="481"/>
      <c r="D32" s="481"/>
      <c r="E32" s="481"/>
      <c r="F32" s="481"/>
      <c r="G32" s="481"/>
      <c r="H32" s="481"/>
      <c r="I32" s="481"/>
    </row>
    <row r="33" spans="1:9">
      <c r="A33" s="482" t="s">
        <v>186</v>
      </c>
      <c r="B33" s="483"/>
      <c r="C33" s="483"/>
      <c r="D33" s="483"/>
      <c r="E33" s="483"/>
      <c r="F33" s="483"/>
      <c r="G33" s="483"/>
      <c r="H33" s="483"/>
      <c r="I33" s="483"/>
    </row>
    <row r="34" spans="1:9">
      <c r="A34" s="491" t="s">
        <v>190</v>
      </c>
      <c r="B34" s="483"/>
      <c r="C34" s="483"/>
      <c r="D34" s="483"/>
      <c r="E34" s="483"/>
      <c r="F34" s="483"/>
      <c r="G34" s="483"/>
      <c r="H34" s="483"/>
      <c r="I34" s="483"/>
    </row>
    <row r="35" spans="1:9">
      <c r="A35" s="484" t="s">
        <v>191</v>
      </c>
      <c r="B35" s="483"/>
      <c r="C35" s="483"/>
      <c r="D35" s="483"/>
      <c r="E35" s="483"/>
      <c r="F35" s="483"/>
      <c r="G35" s="483"/>
      <c r="H35" s="483"/>
      <c r="I35" s="483"/>
    </row>
    <row r="38" spans="1:9" ht="55.5" customHeight="1">
      <c r="A38" s="456" t="s">
        <v>192</v>
      </c>
      <c r="B38" s="457"/>
      <c r="C38" s="457"/>
      <c r="D38" s="457"/>
      <c r="E38" s="457"/>
      <c r="F38" s="457"/>
      <c r="G38" s="457"/>
      <c r="H38" s="457"/>
      <c r="I38" s="457"/>
    </row>
    <row r="39" spans="1:9" ht="16.5">
      <c r="A39" s="8">
        <v>45077</v>
      </c>
      <c r="B39" s="458"/>
      <c r="C39" s="458"/>
      <c r="D39" s="458"/>
      <c r="E39" s="458"/>
      <c r="F39" s="458"/>
      <c r="G39" s="458"/>
      <c r="H39" s="458"/>
      <c r="I39" s="458"/>
    </row>
    <row r="40" spans="1:9" ht="5.25" customHeight="1" thickBot="1">
      <c r="A40" s="461"/>
      <c r="B40" s="487"/>
      <c r="C40" s="487"/>
      <c r="D40" s="487"/>
      <c r="E40" s="462"/>
      <c r="F40" s="487"/>
      <c r="G40" s="487"/>
      <c r="H40" s="487"/>
      <c r="I40" s="462"/>
    </row>
    <row r="41" spans="1:9" ht="17.25" customHeight="1">
      <c r="A41" s="1958"/>
      <c r="B41" s="463" t="s">
        <v>177</v>
      </c>
      <c r="C41" s="463"/>
      <c r="D41" s="463"/>
      <c r="E41" s="464"/>
      <c r="F41" s="463" t="s">
        <v>178</v>
      </c>
      <c r="G41" s="463"/>
      <c r="H41" s="463"/>
      <c r="I41" s="465" t="s">
        <v>179</v>
      </c>
    </row>
    <row r="42" spans="1:9">
      <c r="A42" s="1958"/>
      <c r="B42" s="466" t="s">
        <v>180</v>
      </c>
      <c r="C42" s="466" t="s">
        <v>181</v>
      </c>
      <c r="D42" s="1960" t="s">
        <v>31</v>
      </c>
      <c r="E42" s="467"/>
      <c r="F42" s="466" t="s">
        <v>180</v>
      </c>
      <c r="G42" s="466" t="s">
        <v>181</v>
      </c>
      <c r="H42" s="1960" t="s">
        <v>31</v>
      </c>
      <c r="I42" s="465" t="s">
        <v>182</v>
      </c>
    </row>
    <row r="43" spans="1:9" ht="13.5" customHeight="1">
      <c r="A43" s="1959"/>
      <c r="B43" s="468" t="s">
        <v>183</v>
      </c>
      <c r="C43" s="468" t="s">
        <v>184</v>
      </c>
      <c r="D43" s="1961"/>
      <c r="E43" s="467"/>
      <c r="F43" s="468" t="s">
        <v>183</v>
      </c>
      <c r="G43" s="468" t="s">
        <v>184</v>
      </c>
      <c r="H43" s="1961"/>
      <c r="I43" s="469" t="s">
        <v>185</v>
      </c>
    </row>
    <row r="44" spans="1:9" ht="3" customHeight="1">
      <c r="A44" s="490"/>
      <c r="B44" s="471"/>
      <c r="C44" s="471"/>
      <c r="D44" s="471"/>
      <c r="E44" s="467"/>
      <c r="F44" s="471"/>
      <c r="G44" s="471"/>
      <c r="H44" s="471"/>
      <c r="I44" s="472"/>
    </row>
    <row r="45" spans="1:9">
      <c r="A45" s="473" t="s">
        <v>17</v>
      </c>
      <c r="B45" s="474">
        <v>97</v>
      </c>
      <c r="C45" s="474">
        <v>41</v>
      </c>
      <c r="D45" s="474">
        <v>138</v>
      </c>
      <c r="E45" s="474"/>
      <c r="F45" s="474">
        <v>2549.6869999999999</v>
      </c>
      <c r="G45" s="474">
        <v>852.553</v>
      </c>
      <c r="H45" s="474">
        <v>3402.24</v>
      </c>
      <c r="I45" s="474">
        <v>6053.9907618999996</v>
      </c>
    </row>
    <row r="46" spans="1:9" ht="17.25" customHeight="1">
      <c r="A46" s="473" t="s">
        <v>20</v>
      </c>
      <c r="B46" s="474">
        <v>3209</v>
      </c>
      <c r="C46" s="474">
        <v>1979</v>
      </c>
      <c r="D46" s="474">
        <v>5188</v>
      </c>
      <c r="E46" s="474"/>
      <c r="F46" s="474">
        <v>53526.178999999996</v>
      </c>
      <c r="G46" s="474">
        <v>32808.336000000003</v>
      </c>
      <c r="H46" s="474">
        <v>86334.514999999999</v>
      </c>
      <c r="I46" s="474">
        <v>127092.8522543</v>
      </c>
    </row>
    <row r="47" spans="1:9" ht="17.25" customHeight="1">
      <c r="A47" s="473" t="s">
        <v>21</v>
      </c>
      <c r="B47" s="474">
        <v>1449</v>
      </c>
      <c r="C47" s="474">
        <v>1037</v>
      </c>
      <c r="D47" s="474">
        <v>2486</v>
      </c>
      <c r="E47" s="474"/>
      <c r="F47" s="474">
        <v>27107.707999999999</v>
      </c>
      <c r="G47" s="474">
        <v>19212.3</v>
      </c>
      <c r="H47" s="474">
        <v>46320.008000000002</v>
      </c>
      <c r="I47" s="474">
        <v>64364.690178899997</v>
      </c>
    </row>
    <row r="48" spans="1:9" ht="17.25" customHeight="1">
      <c r="A48" s="475" t="s">
        <v>22</v>
      </c>
      <c r="B48" s="476">
        <v>1283</v>
      </c>
      <c r="C48" s="476">
        <v>1005</v>
      </c>
      <c r="D48" s="476">
        <v>2288</v>
      </c>
      <c r="E48" s="476"/>
      <c r="F48" s="476">
        <v>23260.073</v>
      </c>
      <c r="G48" s="476">
        <v>17655.397000000001</v>
      </c>
      <c r="H48" s="476">
        <v>40915.47</v>
      </c>
      <c r="I48" s="476">
        <v>55228.844584899998</v>
      </c>
    </row>
    <row r="49" spans="1:11" ht="17.25" customHeight="1">
      <c r="A49" s="478" t="s">
        <v>23</v>
      </c>
      <c r="B49" s="479">
        <v>6038</v>
      </c>
      <c r="C49" s="479">
        <v>4062</v>
      </c>
      <c r="D49" s="479">
        <v>10100</v>
      </c>
      <c r="E49" s="479"/>
      <c r="F49" s="479">
        <v>106443.647</v>
      </c>
      <c r="G49" s="479">
        <v>70528.585999999996</v>
      </c>
      <c r="H49" s="479">
        <v>176972.23300000001</v>
      </c>
      <c r="I49" s="479">
        <v>252740.37778000001</v>
      </c>
    </row>
    <row r="50" spans="1:11" ht="5.25" customHeight="1" thickBot="1">
      <c r="A50" s="480"/>
      <c r="B50" s="481"/>
      <c r="C50" s="481"/>
      <c r="D50" s="481"/>
      <c r="E50" s="481"/>
      <c r="F50" s="481"/>
      <c r="G50" s="481"/>
      <c r="H50" s="481"/>
      <c r="I50" s="481"/>
    </row>
    <row r="51" spans="1:11">
      <c r="A51" s="482" t="s">
        <v>186</v>
      </c>
      <c r="B51" s="483"/>
      <c r="C51" s="483"/>
      <c r="D51" s="483"/>
      <c r="E51" s="483"/>
      <c r="F51" s="483"/>
      <c r="G51" s="483"/>
      <c r="H51" s="483"/>
      <c r="I51" s="483"/>
    </row>
    <row r="52" spans="1:11">
      <c r="A52" s="491" t="s">
        <v>193</v>
      </c>
      <c r="B52" s="483"/>
      <c r="C52" s="483"/>
      <c r="D52" s="483"/>
      <c r="E52" s="483"/>
      <c r="F52" s="483"/>
      <c r="G52" s="483"/>
      <c r="H52" s="483"/>
      <c r="I52" s="483"/>
    </row>
    <row r="53" spans="1:11">
      <c r="A53" s="484" t="s">
        <v>194</v>
      </c>
    </row>
    <row r="54" spans="1:11">
      <c r="A54" s="492"/>
      <c r="B54" s="492"/>
      <c r="C54" s="492"/>
      <c r="D54" s="492"/>
      <c r="E54" s="492"/>
      <c r="F54" s="492"/>
      <c r="G54" s="492"/>
      <c r="H54" s="492"/>
      <c r="I54" s="492"/>
      <c r="J54" s="488"/>
      <c r="K54" s="488"/>
    </row>
    <row r="55" spans="1:11">
      <c r="A55" s="492"/>
      <c r="B55" s="492"/>
      <c r="C55" s="492"/>
      <c r="D55" s="492"/>
      <c r="E55" s="492"/>
      <c r="F55" s="492"/>
      <c r="G55" s="492"/>
      <c r="H55" s="492"/>
      <c r="I55" s="492"/>
      <c r="J55" s="488"/>
      <c r="K55" s="488"/>
    </row>
    <row r="178" spans="3:3">
      <c r="C178" s="454" t="s">
        <v>97</v>
      </c>
    </row>
  </sheetData>
  <mergeCells count="10">
    <mergeCell ref="A41:A43"/>
    <mergeCell ref="D42:D43"/>
    <mergeCell ref="H42:H43"/>
    <mergeCell ref="A5:A7"/>
    <mergeCell ref="D6:D7"/>
    <mergeCell ref="H6:H7"/>
    <mergeCell ref="A20:I20"/>
    <mergeCell ref="A23:A25"/>
    <mergeCell ref="D24:D25"/>
    <mergeCell ref="H24:H25"/>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
  <sheetViews>
    <sheetView zoomScale="80" zoomScaleNormal="80" workbookViewId="0"/>
  </sheetViews>
  <sheetFormatPr baseColWidth="10" defaultColWidth="11.42578125" defaultRowHeight="12.75"/>
  <cols>
    <col min="1" max="1" width="1.7109375" style="496" customWidth="1"/>
    <col min="2" max="2" width="8.28515625" style="496" customWidth="1"/>
    <col min="3" max="3" width="14.42578125" style="496" customWidth="1"/>
    <col min="4" max="16" width="12.42578125" style="515" customWidth="1"/>
    <col min="17" max="256" width="11.42578125" style="515"/>
    <col min="257" max="257" width="1.7109375" style="515" customWidth="1"/>
    <col min="258" max="258" width="8.28515625" style="515" customWidth="1"/>
    <col min="259" max="259" width="14.42578125" style="515" customWidth="1"/>
    <col min="260" max="272" width="12.42578125" style="515" customWidth="1"/>
    <col min="273" max="512" width="11.42578125" style="515"/>
    <col min="513" max="513" width="1.7109375" style="515" customWidth="1"/>
    <col min="514" max="514" width="8.28515625" style="515" customWidth="1"/>
    <col min="515" max="515" width="14.42578125" style="515" customWidth="1"/>
    <col min="516" max="528" width="12.42578125" style="515" customWidth="1"/>
    <col min="529" max="768" width="11.42578125" style="515"/>
    <col min="769" max="769" width="1.7109375" style="515" customWidth="1"/>
    <col min="770" max="770" width="8.28515625" style="515" customWidth="1"/>
    <col min="771" max="771" width="14.42578125" style="515" customWidth="1"/>
    <col min="772" max="784" width="12.42578125" style="515" customWidth="1"/>
    <col min="785" max="1024" width="11.42578125" style="515"/>
    <col min="1025" max="1025" width="1.7109375" style="515" customWidth="1"/>
    <col min="1026" max="1026" width="8.28515625" style="515" customWidth="1"/>
    <col min="1027" max="1027" width="14.42578125" style="515" customWidth="1"/>
    <col min="1028" max="1040" width="12.42578125" style="515" customWidth="1"/>
    <col min="1041" max="1280" width="11.42578125" style="515"/>
    <col min="1281" max="1281" width="1.7109375" style="515" customWidth="1"/>
    <col min="1282" max="1282" width="8.28515625" style="515" customWidth="1"/>
    <col min="1283" max="1283" width="14.42578125" style="515" customWidth="1"/>
    <col min="1284" max="1296" width="12.42578125" style="515" customWidth="1"/>
    <col min="1297" max="1536" width="11.42578125" style="515"/>
    <col min="1537" max="1537" width="1.7109375" style="515" customWidth="1"/>
    <col min="1538" max="1538" width="8.28515625" style="515" customWidth="1"/>
    <col min="1539" max="1539" width="14.42578125" style="515" customWidth="1"/>
    <col min="1540" max="1552" width="12.42578125" style="515" customWidth="1"/>
    <col min="1553" max="1792" width="11.42578125" style="515"/>
    <col min="1793" max="1793" width="1.7109375" style="515" customWidth="1"/>
    <col min="1794" max="1794" width="8.28515625" style="515" customWidth="1"/>
    <col min="1795" max="1795" width="14.42578125" style="515" customWidth="1"/>
    <col min="1796" max="1808" width="12.42578125" style="515" customWidth="1"/>
    <col min="1809" max="2048" width="11.42578125" style="515"/>
    <col min="2049" max="2049" width="1.7109375" style="515" customWidth="1"/>
    <col min="2050" max="2050" width="8.28515625" style="515" customWidth="1"/>
    <col min="2051" max="2051" width="14.42578125" style="515" customWidth="1"/>
    <col min="2052" max="2064" width="12.42578125" style="515" customWidth="1"/>
    <col min="2065" max="2304" width="11.42578125" style="515"/>
    <col min="2305" max="2305" width="1.7109375" style="515" customWidth="1"/>
    <col min="2306" max="2306" width="8.28515625" style="515" customWidth="1"/>
    <col min="2307" max="2307" width="14.42578125" style="515" customWidth="1"/>
    <col min="2308" max="2320" width="12.42578125" style="515" customWidth="1"/>
    <col min="2321" max="2560" width="11.42578125" style="515"/>
    <col min="2561" max="2561" width="1.7109375" style="515" customWidth="1"/>
    <col min="2562" max="2562" width="8.28515625" style="515" customWidth="1"/>
    <col min="2563" max="2563" width="14.42578125" style="515" customWidth="1"/>
    <col min="2564" max="2576" width="12.42578125" style="515" customWidth="1"/>
    <col min="2577" max="2816" width="11.42578125" style="515"/>
    <col min="2817" max="2817" width="1.7109375" style="515" customWidth="1"/>
    <col min="2818" max="2818" width="8.28515625" style="515" customWidth="1"/>
    <col min="2819" max="2819" width="14.42578125" style="515" customWidth="1"/>
    <col min="2820" max="2832" width="12.42578125" style="515" customWidth="1"/>
    <col min="2833" max="3072" width="11.42578125" style="515"/>
    <col min="3073" max="3073" width="1.7109375" style="515" customWidth="1"/>
    <col min="3074" max="3074" width="8.28515625" style="515" customWidth="1"/>
    <col min="3075" max="3075" width="14.42578125" style="515" customWidth="1"/>
    <col min="3076" max="3088" width="12.42578125" style="515" customWidth="1"/>
    <col min="3089" max="3328" width="11.42578125" style="515"/>
    <col min="3329" max="3329" width="1.7109375" style="515" customWidth="1"/>
    <col min="3330" max="3330" width="8.28515625" style="515" customWidth="1"/>
    <col min="3331" max="3331" width="14.42578125" style="515" customWidth="1"/>
    <col min="3332" max="3344" width="12.42578125" style="515" customWidth="1"/>
    <col min="3345" max="3584" width="11.42578125" style="515"/>
    <col min="3585" max="3585" width="1.7109375" style="515" customWidth="1"/>
    <col min="3586" max="3586" width="8.28515625" style="515" customWidth="1"/>
    <col min="3587" max="3587" width="14.42578125" style="515" customWidth="1"/>
    <col min="3588" max="3600" width="12.42578125" style="515" customWidth="1"/>
    <col min="3601" max="3840" width="11.42578125" style="515"/>
    <col min="3841" max="3841" width="1.7109375" style="515" customWidth="1"/>
    <col min="3842" max="3842" width="8.28515625" style="515" customWidth="1"/>
    <col min="3843" max="3843" width="14.42578125" style="515" customWidth="1"/>
    <col min="3844" max="3856" width="12.42578125" style="515" customWidth="1"/>
    <col min="3857" max="4096" width="11.42578125" style="515"/>
    <col min="4097" max="4097" width="1.7109375" style="515" customWidth="1"/>
    <col min="4098" max="4098" width="8.28515625" style="515" customWidth="1"/>
    <col min="4099" max="4099" width="14.42578125" style="515" customWidth="1"/>
    <col min="4100" max="4112" width="12.42578125" style="515" customWidth="1"/>
    <col min="4113" max="4352" width="11.42578125" style="515"/>
    <col min="4353" max="4353" width="1.7109375" style="515" customWidth="1"/>
    <col min="4354" max="4354" width="8.28515625" style="515" customWidth="1"/>
    <col min="4355" max="4355" width="14.42578125" style="515" customWidth="1"/>
    <col min="4356" max="4368" width="12.42578125" style="515" customWidth="1"/>
    <col min="4369" max="4608" width="11.42578125" style="515"/>
    <col min="4609" max="4609" width="1.7109375" style="515" customWidth="1"/>
    <col min="4610" max="4610" width="8.28515625" style="515" customWidth="1"/>
    <col min="4611" max="4611" width="14.42578125" style="515" customWidth="1"/>
    <col min="4612" max="4624" width="12.42578125" style="515" customWidth="1"/>
    <col min="4625" max="4864" width="11.42578125" style="515"/>
    <col min="4865" max="4865" width="1.7109375" style="515" customWidth="1"/>
    <col min="4866" max="4866" width="8.28515625" style="515" customWidth="1"/>
    <col min="4867" max="4867" width="14.42578125" style="515" customWidth="1"/>
    <col min="4868" max="4880" width="12.42578125" style="515" customWidth="1"/>
    <col min="4881" max="5120" width="11.42578125" style="515"/>
    <col min="5121" max="5121" width="1.7109375" style="515" customWidth="1"/>
    <col min="5122" max="5122" width="8.28515625" style="515" customWidth="1"/>
    <col min="5123" max="5123" width="14.42578125" style="515" customWidth="1"/>
    <col min="5124" max="5136" width="12.42578125" style="515" customWidth="1"/>
    <col min="5137" max="5376" width="11.42578125" style="515"/>
    <col min="5377" max="5377" width="1.7109375" style="515" customWidth="1"/>
    <col min="5378" max="5378" width="8.28515625" style="515" customWidth="1"/>
    <col min="5379" max="5379" width="14.42578125" style="515" customWidth="1"/>
    <col min="5380" max="5392" width="12.42578125" style="515" customWidth="1"/>
    <col min="5393" max="5632" width="11.42578125" style="515"/>
    <col min="5633" max="5633" width="1.7109375" style="515" customWidth="1"/>
    <col min="5634" max="5634" width="8.28515625" style="515" customWidth="1"/>
    <col min="5635" max="5635" width="14.42578125" style="515" customWidth="1"/>
    <col min="5636" max="5648" width="12.42578125" style="515" customWidth="1"/>
    <col min="5649" max="5888" width="11.42578125" style="515"/>
    <col min="5889" max="5889" width="1.7109375" style="515" customWidth="1"/>
    <col min="5890" max="5890" width="8.28515625" style="515" customWidth="1"/>
    <col min="5891" max="5891" width="14.42578125" style="515" customWidth="1"/>
    <col min="5892" max="5904" width="12.42578125" style="515" customWidth="1"/>
    <col min="5905" max="6144" width="11.42578125" style="515"/>
    <col min="6145" max="6145" width="1.7109375" style="515" customWidth="1"/>
    <col min="6146" max="6146" width="8.28515625" style="515" customWidth="1"/>
    <col min="6147" max="6147" width="14.42578125" style="515" customWidth="1"/>
    <col min="6148" max="6160" width="12.42578125" style="515" customWidth="1"/>
    <col min="6161" max="6400" width="11.42578125" style="515"/>
    <col min="6401" max="6401" width="1.7109375" style="515" customWidth="1"/>
    <col min="6402" max="6402" width="8.28515625" style="515" customWidth="1"/>
    <col min="6403" max="6403" width="14.42578125" style="515" customWidth="1"/>
    <col min="6404" max="6416" width="12.42578125" style="515" customWidth="1"/>
    <col min="6417" max="6656" width="11.42578125" style="515"/>
    <col min="6657" max="6657" width="1.7109375" style="515" customWidth="1"/>
    <col min="6658" max="6658" width="8.28515625" style="515" customWidth="1"/>
    <col min="6659" max="6659" width="14.42578125" style="515" customWidth="1"/>
    <col min="6660" max="6672" width="12.42578125" style="515" customWidth="1"/>
    <col min="6673" max="6912" width="11.42578125" style="515"/>
    <col min="6913" max="6913" width="1.7109375" style="515" customWidth="1"/>
    <col min="6914" max="6914" width="8.28515625" style="515" customWidth="1"/>
    <col min="6915" max="6915" width="14.42578125" style="515" customWidth="1"/>
    <col min="6916" max="6928" width="12.42578125" style="515" customWidth="1"/>
    <col min="6929" max="7168" width="11.42578125" style="515"/>
    <col min="7169" max="7169" width="1.7109375" style="515" customWidth="1"/>
    <col min="7170" max="7170" width="8.28515625" style="515" customWidth="1"/>
    <col min="7171" max="7171" width="14.42578125" style="515" customWidth="1"/>
    <col min="7172" max="7184" width="12.42578125" style="515" customWidth="1"/>
    <col min="7185" max="7424" width="11.42578125" style="515"/>
    <col min="7425" max="7425" width="1.7109375" style="515" customWidth="1"/>
    <col min="7426" max="7426" width="8.28515625" style="515" customWidth="1"/>
    <col min="7427" max="7427" width="14.42578125" style="515" customWidth="1"/>
    <col min="7428" max="7440" width="12.42578125" style="515" customWidth="1"/>
    <col min="7441" max="7680" width="11.42578125" style="515"/>
    <col min="7681" max="7681" width="1.7109375" style="515" customWidth="1"/>
    <col min="7682" max="7682" width="8.28515625" style="515" customWidth="1"/>
    <col min="7683" max="7683" width="14.42578125" style="515" customWidth="1"/>
    <col min="7684" max="7696" width="12.42578125" style="515" customWidth="1"/>
    <col min="7697" max="7936" width="11.42578125" style="515"/>
    <col min="7937" max="7937" width="1.7109375" style="515" customWidth="1"/>
    <col min="7938" max="7938" width="8.28515625" style="515" customWidth="1"/>
    <col min="7939" max="7939" width="14.42578125" style="515" customWidth="1"/>
    <col min="7940" max="7952" width="12.42578125" style="515" customWidth="1"/>
    <col min="7953" max="8192" width="11.42578125" style="515"/>
    <col min="8193" max="8193" width="1.7109375" style="515" customWidth="1"/>
    <col min="8194" max="8194" width="8.28515625" style="515" customWidth="1"/>
    <col min="8195" max="8195" width="14.42578125" style="515" customWidth="1"/>
    <col min="8196" max="8208" width="12.42578125" style="515" customWidth="1"/>
    <col min="8209" max="8448" width="11.42578125" style="515"/>
    <col min="8449" max="8449" width="1.7109375" style="515" customWidth="1"/>
    <col min="8450" max="8450" width="8.28515625" style="515" customWidth="1"/>
    <col min="8451" max="8451" width="14.42578125" style="515" customWidth="1"/>
    <col min="8452" max="8464" width="12.42578125" style="515" customWidth="1"/>
    <col min="8465" max="8704" width="11.42578125" style="515"/>
    <col min="8705" max="8705" width="1.7109375" style="515" customWidth="1"/>
    <col min="8706" max="8706" width="8.28515625" style="515" customWidth="1"/>
    <col min="8707" max="8707" width="14.42578125" style="515" customWidth="1"/>
    <col min="8708" max="8720" width="12.42578125" style="515" customWidth="1"/>
    <col min="8721" max="8960" width="11.42578125" style="515"/>
    <col min="8961" max="8961" width="1.7109375" style="515" customWidth="1"/>
    <col min="8962" max="8962" width="8.28515625" style="515" customWidth="1"/>
    <col min="8963" max="8963" width="14.42578125" style="515" customWidth="1"/>
    <col min="8964" max="8976" width="12.42578125" style="515" customWidth="1"/>
    <col min="8977" max="9216" width="11.42578125" style="515"/>
    <col min="9217" max="9217" width="1.7109375" style="515" customWidth="1"/>
    <col min="9218" max="9218" width="8.28515625" style="515" customWidth="1"/>
    <col min="9219" max="9219" width="14.42578125" style="515" customWidth="1"/>
    <col min="9220" max="9232" width="12.42578125" style="515" customWidth="1"/>
    <col min="9233" max="9472" width="11.42578125" style="515"/>
    <col min="9473" max="9473" width="1.7109375" style="515" customWidth="1"/>
    <col min="9474" max="9474" width="8.28515625" style="515" customWidth="1"/>
    <col min="9475" max="9475" width="14.42578125" style="515" customWidth="1"/>
    <col min="9476" max="9488" width="12.42578125" style="515" customWidth="1"/>
    <col min="9489" max="9728" width="11.42578125" style="515"/>
    <col min="9729" max="9729" width="1.7109375" style="515" customWidth="1"/>
    <col min="9730" max="9730" width="8.28515625" style="515" customWidth="1"/>
    <col min="9731" max="9731" width="14.42578125" style="515" customWidth="1"/>
    <col min="9732" max="9744" width="12.42578125" style="515" customWidth="1"/>
    <col min="9745" max="9984" width="11.42578125" style="515"/>
    <col min="9985" max="9985" width="1.7109375" style="515" customWidth="1"/>
    <col min="9986" max="9986" width="8.28515625" style="515" customWidth="1"/>
    <col min="9987" max="9987" width="14.42578125" style="515" customWidth="1"/>
    <col min="9988" max="10000" width="12.42578125" style="515" customWidth="1"/>
    <col min="10001" max="10240" width="11.42578125" style="515"/>
    <col min="10241" max="10241" width="1.7109375" style="515" customWidth="1"/>
    <col min="10242" max="10242" width="8.28515625" style="515" customWidth="1"/>
    <col min="10243" max="10243" width="14.42578125" style="515" customWidth="1"/>
    <col min="10244" max="10256" width="12.42578125" style="515" customWidth="1"/>
    <col min="10257" max="10496" width="11.42578125" style="515"/>
    <col min="10497" max="10497" width="1.7109375" style="515" customWidth="1"/>
    <col min="10498" max="10498" width="8.28515625" style="515" customWidth="1"/>
    <col min="10499" max="10499" width="14.42578125" style="515" customWidth="1"/>
    <col min="10500" max="10512" width="12.42578125" style="515" customWidth="1"/>
    <col min="10513" max="10752" width="11.42578125" style="515"/>
    <col min="10753" max="10753" width="1.7109375" style="515" customWidth="1"/>
    <col min="10754" max="10754" width="8.28515625" style="515" customWidth="1"/>
    <col min="10755" max="10755" width="14.42578125" style="515" customWidth="1"/>
    <col min="10756" max="10768" width="12.42578125" style="515" customWidth="1"/>
    <col min="10769" max="11008" width="11.42578125" style="515"/>
    <col min="11009" max="11009" width="1.7109375" style="515" customWidth="1"/>
    <col min="11010" max="11010" width="8.28515625" style="515" customWidth="1"/>
    <col min="11011" max="11011" width="14.42578125" style="515" customWidth="1"/>
    <col min="11012" max="11024" width="12.42578125" style="515" customWidth="1"/>
    <col min="11025" max="11264" width="11.42578125" style="515"/>
    <col min="11265" max="11265" width="1.7109375" style="515" customWidth="1"/>
    <col min="11266" max="11266" width="8.28515625" style="515" customWidth="1"/>
    <col min="11267" max="11267" width="14.42578125" style="515" customWidth="1"/>
    <col min="11268" max="11280" width="12.42578125" style="515" customWidth="1"/>
    <col min="11281" max="11520" width="11.42578125" style="515"/>
    <col min="11521" max="11521" width="1.7109375" style="515" customWidth="1"/>
    <col min="11522" max="11522" width="8.28515625" style="515" customWidth="1"/>
    <col min="11523" max="11523" width="14.42578125" style="515" customWidth="1"/>
    <col min="11524" max="11536" width="12.42578125" style="515" customWidth="1"/>
    <col min="11537" max="11776" width="11.42578125" style="515"/>
    <col min="11777" max="11777" width="1.7109375" style="515" customWidth="1"/>
    <col min="11778" max="11778" width="8.28515625" style="515" customWidth="1"/>
    <col min="11779" max="11779" width="14.42578125" style="515" customWidth="1"/>
    <col min="11780" max="11792" width="12.42578125" style="515" customWidth="1"/>
    <col min="11793" max="12032" width="11.42578125" style="515"/>
    <col min="12033" max="12033" width="1.7109375" style="515" customWidth="1"/>
    <col min="12034" max="12034" width="8.28515625" style="515" customWidth="1"/>
    <col min="12035" max="12035" width="14.42578125" style="515" customWidth="1"/>
    <col min="12036" max="12048" width="12.42578125" style="515" customWidth="1"/>
    <col min="12049" max="12288" width="11.42578125" style="515"/>
    <col min="12289" max="12289" width="1.7109375" style="515" customWidth="1"/>
    <col min="12290" max="12290" width="8.28515625" style="515" customWidth="1"/>
    <col min="12291" max="12291" width="14.42578125" style="515" customWidth="1"/>
    <col min="12292" max="12304" width="12.42578125" style="515" customWidth="1"/>
    <col min="12305" max="12544" width="11.42578125" style="515"/>
    <col min="12545" max="12545" width="1.7109375" style="515" customWidth="1"/>
    <col min="12546" max="12546" width="8.28515625" style="515" customWidth="1"/>
    <col min="12547" max="12547" width="14.42578125" style="515" customWidth="1"/>
    <col min="12548" max="12560" width="12.42578125" style="515" customWidth="1"/>
    <col min="12561" max="12800" width="11.42578125" style="515"/>
    <col min="12801" max="12801" width="1.7109375" style="515" customWidth="1"/>
    <col min="12802" max="12802" width="8.28515625" style="515" customWidth="1"/>
    <col min="12803" max="12803" width="14.42578125" style="515" customWidth="1"/>
    <col min="12804" max="12816" width="12.42578125" style="515" customWidth="1"/>
    <col min="12817" max="13056" width="11.42578125" style="515"/>
    <col min="13057" max="13057" width="1.7109375" style="515" customWidth="1"/>
    <col min="13058" max="13058" width="8.28515625" style="515" customWidth="1"/>
    <col min="13059" max="13059" width="14.42578125" style="515" customWidth="1"/>
    <col min="13060" max="13072" width="12.42578125" style="515" customWidth="1"/>
    <col min="13073" max="13312" width="11.42578125" style="515"/>
    <col min="13313" max="13313" width="1.7109375" style="515" customWidth="1"/>
    <col min="13314" max="13314" width="8.28515625" style="515" customWidth="1"/>
    <col min="13315" max="13315" width="14.42578125" style="515" customWidth="1"/>
    <col min="13316" max="13328" width="12.42578125" style="515" customWidth="1"/>
    <col min="13329" max="13568" width="11.42578125" style="515"/>
    <col min="13569" max="13569" width="1.7109375" style="515" customWidth="1"/>
    <col min="13570" max="13570" width="8.28515625" style="515" customWidth="1"/>
    <col min="13571" max="13571" width="14.42578125" style="515" customWidth="1"/>
    <col min="13572" max="13584" width="12.42578125" style="515" customWidth="1"/>
    <col min="13585" max="13824" width="11.42578125" style="515"/>
    <col min="13825" max="13825" width="1.7109375" style="515" customWidth="1"/>
    <col min="13826" max="13826" width="8.28515625" style="515" customWidth="1"/>
    <col min="13827" max="13827" width="14.42578125" style="515" customWidth="1"/>
    <col min="13828" max="13840" width="12.42578125" style="515" customWidth="1"/>
    <col min="13841" max="14080" width="11.42578125" style="515"/>
    <col min="14081" max="14081" width="1.7109375" style="515" customWidth="1"/>
    <col min="14082" max="14082" width="8.28515625" style="515" customWidth="1"/>
    <col min="14083" max="14083" width="14.42578125" style="515" customWidth="1"/>
    <col min="14084" max="14096" width="12.42578125" style="515" customWidth="1"/>
    <col min="14097" max="14336" width="11.42578125" style="515"/>
    <col min="14337" max="14337" width="1.7109375" style="515" customWidth="1"/>
    <col min="14338" max="14338" width="8.28515625" style="515" customWidth="1"/>
    <col min="14339" max="14339" width="14.42578125" style="515" customWidth="1"/>
    <col min="14340" max="14352" width="12.42578125" style="515" customWidth="1"/>
    <col min="14353" max="14592" width="11.42578125" style="515"/>
    <col min="14593" max="14593" width="1.7109375" style="515" customWidth="1"/>
    <col min="14594" max="14594" width="8.28515625" style="515" customWidth="1"/>
    <col min="14595" max="14595" width="14.42578125" style="515" customWidth="1"/>
    <col min="14596" max="14608" width="12.42578125" style="515" customWidth="1"/>
    <col min="14609" max="14848" width="11.42578125" style="515"/>
    <col min="14849" max="14849" width="1.7109375" style="515" customWidth="1"/>
    <col min="14850" max="14850" width="8.28515625" style="515" customWidth="1"/>
    <col min="14851" max="14851" width="14.42578125" style="515" customWidth="1"/>
    <col min="14852" max="14864" width="12.42578125" style="515" customWidth="1"/>
    <col min="14865" max="15104" width="11.42578125" style="515"/>
    <col min="15105" max="15105" width="1.7109375" style="515" customWidth="1"/>
    <col min="15106" max="15106" width="8.28515625" style="515" customWidth="1"/>
    <col min="15107" max="15107" width="14.42578125" style="515" customWidth="1"/>
    <col min="15108" max="15120" width="12.42578125" style="515" customWidth="1"/>
    <col min="15121" max="15360" width="11.42578125" style="515"/>
    <col min="15361" max="15361" width="1.7109375" style="515" customWidth="1"/>
    <col min="15362" max="15362" width="8.28515625" style="515" customWidth="1"/>
    <col min="15363" max="15363" width="14.42578125" style="515" customWidth="1"/>
    <col min="15364" max="15376" width="12.42578125" style="515" customWidth="1"/>
    <col min="15377" max="15616" width="11.42578125" style="515"/>
    <col min="15617" max="15617" width="1.7109375" style="515" customWidth="1"/>
    <col min="15618" max="15618" width="8.28515625" style="515" customWidth="1"/>
    <col min="15619" max="15619" width="14.42578125" style="515" customWidth="1"/>
    <col min="15620" max="15632" width="12.42578125" style="515" customWidth="1"/>
    <col min="15633" max="15872" width="11.42578125" style="515"/>
    <col min="15873" max="15873" width="1.7109375" style="515" customWidth="1"/>
    <col min="15874" max="15874" width="8.28515625" style="515" customWidth="1"/>
    <col min="15875" max="15875" width="14.42578125" style="515" customWidth="1"/>
    <col min="15876" max="15888" width="12.42578125" style="515" customWidth="1"/>
    <col min="15889" max="16128" width="11.42578125" style="515"/>
    <col min="16129" max="16129" width="1.7109375" style="515" customWidth="1"/>
    <col min="16130" max="16130" width="8.28515625" style="515" customWidth="1"/>
    <col min="16131" max="16131" width="14.42578125" style="515" customWidth="1"/>
    <col min="16132" max="16144" width="12.42578125" style="515" customWidth="1"/>
    <col min="16145" max="16384" width="11.42578125" style="515"/>
  </cols>
  <sheetData>
    <row r="1" spans="1:18" s="495" customFormat="1" ht="18.75" customHeight="1">
      <c r="A1" s="493"/>
      <c r="B1" s="494"/>
      <c r="C1" s="494"/>
    </row>
    <row r="2" spans="1:18" s="496" customFormat="1" ht="45.75" customHeight="1">
      <c r="A2" s="1964" t="s">
        <v>195</v>
      </c>
      <c r="B2" s="1964"/>
      <c r="C2" s="1964"/>
      <c r="D2" s="1964"/>
      <c r="E2" s="1964"/>
      <c r="F2" s="1964"/>
      <c r="G2" s="1964"/>
      <c r="H2" s="1964"/>
      <c r="I2" s="1964"/>
      <c r="J2" s="1964"/>
      <c r="K2" s="1964"/>
      <c r="L2" s="1964"/>
      <c r="M2" s="1964"/>
      <c r="N2" s="1964"/>
    </row>
    <row r="3" spans="1:18" s="496" customFormat="1" ht="17.850000000000001" customHeight="1">
      <c r="A3" s="1965" t="s">
        <v>133</v>
      </c>
      <c r="B3" s="1965"/>
      <c r="C3" s="1965"/>
      <c r="D3" s="1965"/>
      <c r="E3" s="1965"/>
      <c r="F3" s="1965"/>
      <c r="G3" s="1965"/>
      <c r="H3" s="1965"/>
      <c r="I3" s="1965"/>
      <c r="J3" s="1965"/>
      <c r="K3" s="1965"/>
      <c r="L3" s="1965"/>
      <c r="M3" s="1965"/>
      <c r="N3" s="1965"/>
    </row>
    <row r="4" spans="1:18" s="496" customFormat="1" ht="5.25" customHeight="1" thickBot="1"/>
    <row r="5" spans="1:18" s="496" customFormat="1" ht="27" customHeight="1">
      <c r="A5" s="497"/>
      <c r="B5" s="497"/>
      <c r="C5" s="497"/>
      <c r="D5" s="497">
        <v>44742</v>
      </c>
      <c r="E5" s="497">
        <v>44773</v>
      </c>
      <c r="F5" s="497">
        <v>44804</v>
      </c>
      <c r="G5" s="497">
        <v>44834</v>
      </c>
      <c r="H5" s="497">
        <v>44865</v>
      </c>
      <c r="I5" s="497">
        <v>44895</v>
      </c>
      <c r="J5" s="497">
        <v>44926</v>
      </c>
      <c r="K5" s="497">
        <v>44957</v>
      </c>
      <c r="L5" s="497">
        <v>44985</v>
      </c>
      <c r="M5" s="497">
        <v>45016</v>
      </c>
      <c r="N5" s="497">
        <v>45046</v>
      </c>
      <c r="O5" s="497">
        <v>45077</v>
      </c>
      <c r="P5" s="498"/>
    </row>
    <row r="6" spans="1:18" s="496" customFormat="1" ht="6" customHeight="1">
      <c r="A6" s="498"/>
      <c r="B6" s="498"/>
      <c r="C6" s="498"/>
    </row>
    <row r="7" spans="1:18" s="496" customFormat="1">
      <c r="A7" s="499"/>
      <c r="B7" s="500" t="s">
        <v>17</v>
      </c>
      <c r="C7" s="501"/>
      <c r="R7" s="502"/>
    </row>
    <row r="8" spans="1:18" s="496" customFormat="1" ht="13.5">
      <c r="A8" s="499"/>
      <c r="B8" s="499"/>
      <c r="C8" s="503" t="s">
        <v>196</v>
      </c>
      <c r="D8" s="504">
        <v>115.99000000000001</v>
      </c>
      <c r="E8" s="504">
        <v>92.19</v>
      </c>
      <c r="F8" s="504">
        <v>440.27000000000004</v>
      </c>
      <c r="G8" s="504">
        <v>449.37</v>
      </c>
      <c r="H8" s="504">
        <v>451.28</v>
      </c>
      <c r="I8" s="504">
        <v>454.09000000000003</v>
      </c>
      <c r="J8" s="504">
        <v>472.78000000000003</v>
      </c>
      <c r="K8" s="504">
        <v>495.05</v>
      </c>
      <c r="L8" s="504">
        <v>530.46999999999991</v>
      </c>
      <c r="M8" s="504">
        <v>518.73</v>
      </c>
      <c r="N8" s="504">
        <v>558.32000000000005</v>
      </c>
      <c r="O8" s="504">
        <v>584.41999999999996</v>
      </c>
      <c r="P8" s="504"/>
    </row>
    <row r="9" spans="1:18" s="496" customFormat="1" ht="13.5">
      <c r="A9" s="498"/>
      <c r="B9" s="499"/>
      <c r="C9" s="503" t="s">
        <v>197</v>
      </c>
      <c r="D9" s="504">
        <v>2407.73</v>
      </c>
      <c r="E9" s="504">
        <v>2440.37</v>
      </c>
      <c r="F9" s="504">
        <v>2065.35</v>
      </c>
      <c r="G9" s="504">
        <v>1919.35</v>
      </c>
      <c r="H9" s="504">
        <v>1922.3</v>
      </c>
      <c r="I9" s="504">
        <v>2053.79</v>
      </c>
      <c r="J9" s="504">
        <v>2076.06</v>
      </c>
      <c r="K9" s="504">
        <v>1666.02</v>
      </c>
      <c r="L9" s="504">
        <v>1884.31</v>
      </c>
      <c r="M9" s="504">
        <v>2000.3799999999999</v>
      </c>
      <c r="N9" s="504">
        <v>2017.49</v>
      </c>
      <c r="O9" s="504">
        <v>2147.4699999999998</v>
      </c>
      <c r="P9" s="504"/>
    </row>
    <row r="10" spans="1:18" s="496" customFormat="1" ht="13.5">
      <c r="A10" s="498"/>
      <c r="B10" s="499"/>
      <c r="C10" s="503" t="s">
        <v>198</v>
      </c>
      <c r="D10" s="504">
        <v>18290.09</v>
      </c>
      <c r="E10" s="504">
        <v>18158.71</v>
      </c>
      <c r="F10" s="504">
        <v>17592.93</v>
      </c>
      <c r="G10" s="504">
        <v>17000.05</v>
      </c>
      <c r="H10" s="504">
        <v>17291.400000000001</v>
      </c>
      <c r="I10" s="504">
        <v>17353.7</v>
      </c>
      <c r="J10" s="504">
        <v>17105.759999999998</v>
      </c>
      <c r="K10" s="504">
        <v>17693.310000000001</v>
      </c>
      <c r="L10" s="504">
        <v>16797.2</v>
      </c>
      <c r="M10" s="504">
        <v>17154.329999999998</v>
      </c>
      <c r="N10" s="504">
        <v>17041.760000000002</v>
      </c>
      <c r="O10" s="504">
        <v>16740.47</v>
      </c>
      <c r="P10" s="504"/>
    </row>
    <row r="11" spans="1:18" s="496" customFormat="1" ht="13.5">
      <c r="A11" s="498"/>
      <c r="B11" s="499"/>
      <c r="C11" s="503" t="s">
        <v>199</v>
      </c>
      <c r="D11" s="504">
        <v>4710.46</v>
      </c>
      <c r="E11" s="504">
        <v>5046.6100000000006</v>
      </c>
      <c r="F11" s="504">
        <v>5192.0599999999995</v>
      </c>
      <c r="G11" s="504">
        <v>5496.52</v>
      </c>
      <c r="H11" s="504">
        <v>6641.4299999999994</v>
      </c>
      <c r="I11" s="504">
        <v>6899.92</v>
      </c>
      <c r="J11" s="504">
        <v>7101.79</v>
      </c>
      <c r="K11" s="504">
        <v>7533.57</v>
      </c>
      <c r="L11" s="504">
        <v>7106.4500000000007</v>
      </c>
      <c r="M11" s="504">
        <v>7286.79</v>
      </c>
      <c r="N11" s="504">
        <v>7187.32</v>
      </c>
      <c r="O11" s="504">
        <v>7171.18</v>
      </c>
      <c r="P11" s="504"/>
    </row>
    <row r="12" spans="1:18" s="505" customFormat="1" ht="14.25" customHeight="1">
      <c r="A12" s="499"/>
      <c r="B12" s="500" t="s">
        <v>20</v>
      </c>
      <c r="C12" s="501"/>
      <c r="D12" s="504"/>
      <c r="E12" s="504"/>
      <c r="F12" s="504"/>
      <c r="G12" s="504"/>
      <c r="H12" s="504"/>
      <c r="I12" s="504"/>
      <c r="J12" s="504"/>
      <c r="K12" s="504"/>
      <c r="L12" s="504"/>
      <c r="M12" s="504"/>
      <c r="N12" s="504"/>
      <c r="O12" s="504"/>
      <c r="P12" s="504"/>
      <c r="R12" s="506"/>
    </row>
    <row r="13" spans="1:18" s="505" customFormat="1" ht="14.25" customHeight="1">
      <c r="A13" s="499"/>
      <c r="B13" s="499"/>
      <c r="C13" s="503" t="s">
        <v>196</v>
      </c>
      <c r="D13" s="504">
        <v>3729.29</v>
      </c>
      <c r="E13" s="504">
        <v>3710.3</v>
      </c>
      <c r="F13" s="504">
        <v>3914.18</v>
      </c>
      <c r="G13" s="504">
        <v>3568.25</v>
      </c>
      <c r="H13" s="504">
        <v>3030.9</v>
      </c>
      <c r="I13" s="504">
        <v>3109.3399999999997</v>
      </c>
      <c r="J13" s="504">
        <v>3199.9900000000002</v>
      </c>
      <c r="K13" s="504">
        <v>3286.78</v>
      </c>
      <c r="L13" s="504">
        <v>3372.55</v>
      </c>
      <c r="M13" s="504">
        <v>3426.79</v>
      </c>
      <c r="N13" s="504">
        <v>4038.59</v>
      </c>
      <c r="O13" s="504">
        <v>3562.13</v>
      </c>
      <c r="P13" s="504"/>
      <c r="R13" s="496"/>
    </row>
    <row r="14" spans="1:18" s="505" customFormat="1" ht="14.25" customHeight="1">
      <c r="A14" s="499"/>
      <c r="B14" s="499"/>
      <c r="C14" s="503" t="s">
        <v>197</v>
      </c>
      <c r="D14" s="504">
        <v>13422.51</v>
      </c>
      <c r="E14" s="504">
        <v>13720.5</v>
      </c>
      <c r="F14" s="504">
        <v>13655.93</v>
      </c>
      <c r="G14" s="504">
        <v>13528.85</v>
      </c>
      <c r="H14" s="504">
        <v>13990</v>
      </c>
      <c r="I14" s="504">
        <v>14631.9</v>
      </c>
      <c r="J14" s="504">
        <v>14349.38</v>
      </c>
      <c r="K14" s="504">
        <v>14616.23</v>
      </c>
      <c r="L14" s="504">
        <v>14451.960000000001</v>
      </c>
      <c r="M14" s="504">
        <v>15199.84</v>
      </c>
      <c r="N14" s="504">
        <v>15159.84</v>
      </c>
      <c r="O14" s="504">
        <v>15347.21</v>
      </c>
      <c r="P14" s="504"/>
      <c r="R14" s="496"/>
    </row>
    <row r="15" spans="1:18" s="505" customFormat="1" ht="14.25" customHeight="1">
      <c r="A15" s="499"/>
      <c r="B15" s="499"/>
      <c r="C15" s="503" t="s">
        <v>198</v>
      </c>
      <c r="D15" s="504">
        <v>42566.75</v>
      </c>
      <c r="E15" s="504">
        <v>43108.25</v>
      </c>
      <c r="F15" s="504">
        <v>41698.49</v>
      </c>
      <c r="G15" s="504">
        <v>40835.15</v>
      </c>
      <c r="H15" s="504">
        <v>41408.67</v>
      </c>
      <c r="I15" s="504">
        <v>41270.31</v>
      </c>
      <c r="J15" s="504">
        <v>40360.03</v>
      </c>
      <c r="K15" s="504">
        <v>41737.72</v>
      </c>
      <c r="L15" s="504">
        <v>41237.439999999995</v>
      </c>
      <c r="M15" s="504">
        <v>41403.9</v>
      </c>
      <c r="N15" s="504">
        <v>41462.54</v>
      </c>
      <c r="O15" s="504">
        <v>41541.119999999995</v>
      </c>
      <c r="P15" s="504"/>
      <c r="R15" s="496"/>
    </row>
    <row r="16" spans="1:18" s="505" customFormat="1" ht="14.25" customHeight="1">
      <c r="A16" s="499"/>
      <c r="B16" s="499"/>
      <c r="C16" s="503" t="s">
        <v>199</v>
      </c>
      <c r="D16" s="504">
        <v>5146.21</v>
      </c>
      <c r="E16" s="504">
        <v>5261.17</v>
      </c>
      <c r="F16" s="504">
        <v>5063.3900000000003</v>
      </c>
      <c r="G16" s="504">
        <v>5136.9799999999996</v>
      </c>
      <c r="H16" s="504">
        <v>5145.68</v>
      </c>
      <c r="I16" s="504">
        <v>5042.21</v>
      </c>
      <c r="J16" s="504">
        <v>4778.1000000000004</v>
      </c>
      <c r="K16" s="504">
        <v>4874.92</v>
      </c>
      <c r="L16" s="504">
        <v>4702.66</v>
      </c>
      <c r="M16" s="504">
        <v>4693.67</v>
      </c>
      <c r="N16" s="504">
        <v>4605.24</v>
      </c>
      <c r="O16" s="504">
        <v>4488.01</v>
      </c>
      <c r="P16" s="504"/>
      <c r="R16" s="496"/>
    </row>
    <row r="17" spans="1:19" s="505" customFormat="1" ht="14.25" customHeight="1">
      <c r="A17" s="499"/>
      <c r="B17" s="500" t="s">
        <v>21</v>
      </c>
      <c r="C17" s="501"/>
      <c r="D17" s="504"/>
      <c r="E17" s="504"/>
      <c r="F17" s="504"/>
      <c r="G17" s="504"/>
      <c r="H17" s="504"/>
      <c r="I17" s="504"/>
      <c r="J17" s="504"/>
      <c r="K17" s="504"/>
      <c r="L17" s="504"/>
      <c r="M17" s="504"/>
      <c r="N17" s="504"/>
      <c r="O17" s="504"/>
      <c r="P17" s="504"/>
      <c r="R17" s="506"/>
    </row>
    <row r="18" spans="1:19" s="505" customFormat="1" ht="14.25" customHeight="1">
      <c r="A18" s="499"/>
      <c r="B18" s="499"/>
      <c r="C18" s="503" t="s">
        <v>196</v>
      </c>
      <c r="D18" s="504">
        <v>1710.79</v>
      </c>
      <c r="E18" s="504">
        <v>1906.44</v>
      </c>
      <c r="F18" s="504">
        <v>1951.13</v>
      </c>
      <c r="G18" s="504">
        <v>2010.4699999999998</v>
      </c>
      <c r="H18" s="504">
        <v>2000.25</v>
      </c>
      <c r="I18" s="504">
        <v>1915.45</v>
      </c>
      <c r="J18" s="504">
        <v>1897.82</v>
      </c>
      <c r="K18" s="504">
        <v>1944.86</v>
      </c>
      <c r="L18" s="504">
        <v>1971.42</v>
      </c>
      <c r="M18" s="504">
        <v>1966.07</v>
      </c>
      <c r="N18" s="504">
        <v>2041.35</v>
      </c>
      <c r="O18" s="504">
        <v>2058.58</v>
      </c>
      <c r="P18" s="504"/>
      <c r="R18" s="496"/>
    </row>
    <row r="19" spans="1:19" s="505" customFormat="1" ht="14.25" customHeight="1">
      <c r="A19" s="499"/>
      <c r="B19" s="499"/>
      <c r="C19" s="503" t="s">
        <v>197</v>
      </c>
      <c r="D19" s="504">
        <v>9510.2899999999991</v>
      </c>
      <c r="E19" s="504">
        <v>9393.26</v>
      </c>
      <c r="F19" s="504">
        <v>9692.2199999999993</v>
      </c>
      <c r="G19" s="504">
        <v>9413.5500000000011</v>
      </c>
      <c r="H19" s="504">
        <v>9541.82</v>
      </c>
      <c r="I19" s="504">
        <v>9934.75</v>
      </c>
      <c r="J19" s="504">
        <v>11231.060000000001</v>
      </c>
      <c r="K19" s="504">
        <v>11677.11</v>
      </c>
      <c r="L19" s="504">
        <v>11407.38</v>
      </c>
      <c r="M19" s="504">
        <v>11794.369999999999</v>
      </c>
      <c r="N19" s="504">
        <v>12696.84</v>
      </c>
      <c r="O19" s="504">
        <v>12822.28</v>
      </c>
      <c r="P19" s="504"/>
      <c r="R19" s="496"/>
    </row>
    <row r="20" spans="1:19" s="505" customFormat="1" ht="14.25" customHeight="1">
      <c r="A20" s="499"/>
      <c r="B20" s="499"/>
      <c r="C20" s="503" t="s">
        <v>198</v>
      </c>
      <c r="D20" s="504">
        <v>33437.11</v>
      </c>
      <c r="E20" s="504">
        <v>33599.840000000004</v>
      </c>
      <c r="F20" s="504">
        <v>33083.299999999996</v>
      </c>
      <c r="G20" s="504">
        <v>32192.050000000003</v>
      </c>
      <c r="H20" s="504">
        <v>32974.410000000003</v>
      </c>
      <c r="I20" s="504">
        <v>34502.339999999997</v>
      </c>
      <c r="J20" s="504">
        <v>32344.14</v>
      </c>
      <c r="K20" s="504">
        <v>33068.559999999998</v>
      </c>
      <c r="L20" s="504">
        <v>32592.21</v>
      </c>
      <c r="M20" s="504">
        <v>32778.239999999998</v>
      </c>
      <c r="N20" s="504">
        <v>31523.93</v>
      </c>
      <c r="O20" s="504">
        <v>31183.02</v>
      </c>
      <c r="P20" s="504"/>
      <c r="R20" s="496"/>
    </row>
    <row r="21" spans="1:19" s="505" customFormat="1" ht="14.25" customHeight="1">
      <c r="A21" s="499"/>
      <c r="B21" s="499"/>
      <c r="C21" s="503" t="s">
        <v>199</v>
      </c>
      <c r="D21" s="504">
        <v>6908.6399999999994</v>
      </c>
      <c r="E21" s="504">
        <v>7105.25</v>
      </c>
      <c r="F21" s="504">
        <v>6885.52</v>
      </c>
      <c r="G21" s="504">
        <v>6913.42</v>
      </c>
      <c r="H21" s="504">
        <v>6440.25</v>
      </c>
      <c r="I21" s="504">
        <v>6559.14</v>
      </c>
      <c r="J21" s="504">
        <v>6103.9100000000008</v>
      </c>
      <c r="K21" s="504">
        <v>6378.45</v>
      </c>
      <c r="L21" s="504">
        <v>6223.29</v>
      </c>
      <c r="M21" s="504">
        <v>6090.23</v>
      </c>
      <c r="N21" s="504">
        <v>6033.09</v>
      </c>
      <c r="O21" s="504">
        <v>5817.01</v>
      </c>
      <c r="P21" s="504"/>
      <c r="R21" s="496"/>
    </row>
    <row r="22" spans="1:19" s="505" customFormat="1" ht="14.25" customHeight="1">
      <c r="A22" s="507"/>
      <c r="B22" s="500" t="s">
        <v>22</v>
      </c>
      <c r="C22" s="501"/>
      <c r="D22" s="504"/>
      <c r="E22" s="504"/>
      <c r="F22" s="504"/>
      <c r="G22" s="504"/>
      <c r="H22" s="504"/>
      <c r="I22" s="504"/>
      <c r="J22" s="504"/>
      <c r="K22" s="504"/>
      <c r="L22" s="504"/>
      <c r="M22" s="504"/>
      <c r="N22" s="504"/>
      <c r="O22" s="504"/>
      <c r="P22" s="504"/>
      <c r="Q22" s="506"/>
      <c r="R22" s="506"/>
      <c r="S22" s="506"/>
    </row>
    <row r="23" spans="1:19" s="505" customFormat="1" ht="14.25" customHeight="1">
      <c r="A23" s="507"/>
      <c r="B23" s="499"/>
      <c r="C23" s="503" t="s">
        <v>196</v>
      </c>
      <c r="D23" s="504">
        <v>3834.0499999999997</v>
      </c>
      <c r="E23" s="504">
        <v>4023.52</v>
      </c>
      <c r="F23" s="504">
        <v>3806.75</v>
      </c>
      <c r="G23" s="504">
        <v>3826.49</v>
      </c>
      <c r="H23" s="504">
        <v>3778.05</v>
      </c>
      <c r="I23" s="504">
        <v>3842.05</v>
      </c>
      <c r="J23" s="504">
        <v>3848.37</v>
      </c>
      <c r="K23" s="504">
        <v>3940.09</v>
      </c>
      <c r="L23" s="504">
        <v>4006.1499999999996</v>
      </c>
      <c r="M23" s="504">
        <v>4233.3999999999996</v>
      </c>
      <c r="N23" s="504">
        <v>4294.8600000000006</v>
      </c>
      <c r="O23" s="504">
        <v>4261.71</v>
      </c>
      <c r="P23" s="504"/>
      <c r="R23" s="496"/>
    </row>
    <row r="24" spans="1:19" s="505" customFormat="1" ht="14.25" customHeight="1">
      <c r="A24" s="507"/>
      <c r="B24" s="499"/>
      <c r="C24" s="503" t="s">
        <v>197</v>
      </c>
      <c r="D24" s="504">
        <v>10053.81</v>
      </c>
      <c r="E24" s="504">
        <v>10224.99</v>
      </c>
      <c r="F24" s="504">
        <v>10311.75</v>
      </c>
      <c r="G24" s="504">
        <v>10046.130000000001</v>
      </c>
      <c r="H24" s="504">
        <v>10195.57</v>
      </c>
      <c r="I24" s="504">
        <v>10492.72</v>
      </c>
      <c r="J24" s="504">
        <v>10425.509999999998</v>
      </c>
      <c r="K24" s="504">
        <v>10730.92</v>
      </c>
      <c r="L24" s="504">
        <v>10381.94</v>
      </c>
      <c r="M24" s="504">
        <v>10451.480000000001</v>
      </c>
      <c r="N24" s="504">
        <v>10627.22</v>
      </c>
      <c r="O24" s="504">
        <v>10687.76</v>
      </c>
      <c r="P24" s="504"/>
      <c r="R24" s="496"/>
    </row>
    <row r="25" spans="1:19" s="505" customFormat="1" ht="14.25" customHeight="1">
      <c r="A25" s="507"/>
      <c r="B25" s="499"/>
      <c r="C25" s="503" t="s">
        <v>198</v>
      </c>
      <c r="D25" s="504">
        <v>28227.91</v>
      </c>
      <c r="E25" s="504">
        <v>28256.62</v>
      </c>
      <c r="F25" s="504">
        <v>27740.560000000001</v>
      </c>
      <c r="G25" s="504">
        <v>27409.16</v>
      </c>
      <c r="H25" s="504">
        <v>27669.91</v>
      </c>
      <c r="I25" s="504">
        <v>29187.910000000003</v>
      </c>
      <c r="J25" s="504">
        <v>28441.23</v>
      </c>
      <c r="K25" s="504">
        <v>29129.469999999998</v>
      </c>
      <c r="L25" s="504">
        <v>27388.45</v>
      </c>
      <c r="M25" s="504">
        <v>27353.94</v>
      </c>
      <c r="N25" s="504">
        <v>27056.84</v>
      </c>
      <c r="O25" s="504">
        <v>26863.66</v>
      </c>
      <c r="P25" s="504"/>
      <c r="R25" s="496"/>
    </row>
    <row r="26" spans="1:19" s="505" customFormat="1" ht="14.25" customHeight="1">
      <c r="A26" s="507"/>
      <c r="B26" s="499"/>
      <c r="C26" s="503" t="s">
        <v>199</v>
      </c>
      <c r="D26" s="504">
        <v>5882.15</v>
      </c>
      <c r="E26" s="504">
        <v>6114.36</v>
      </c>
      <c r="F26" s="504">
        <v>6020.14</v>
      </c>
      <c r="G26" s="504">
        <v>6111.1</v>
      </c>
      <c r="H26" s="504">
        <v>6229.3099999999995</v>
      </c>
      <c r="I26" s="504">
        <v>6414.4</v>
      </c>
      <c r="J26" s="504">
        <v>6183.91</v>
      </c>
      <c r="K26" s="504">
        <v>6387.4</v>
      </c>
      <c r="L26" s="504">
        <v>6122.2699999999995</v>
      </c>
      <c r="M26" s="504">
        <v>6145.13</v>
      </c>
      <c r="N26" s="504">
        <v>6131.94</v>
      </c>
      <c r="O26" s="504">
        <v>5971.96</v>
      </c>
      <c r="P26" s="504"/>
      <c r="R26" s="496"/>
    </row>
    <row r="27" spans="1:19" s="505" customFormat="1" ht="6" customHeight="1">
      <c r="A27" s="508"/>
      <c r="B27" s="508"/>
      <c r="C27" s="509"/>
      <c r="D27" s="510"/>
      <c r="E27" s="510"/>
      <c r="F27" s="510"/>
      <c r="G27" s="510"/>
      <c r="H27" s="510"/>
      <c r="I27" s="510"/>
      <c r="J27" s="510"/>
      <c r="K27" s="510"/>
      <c r="L27" s="510"/>
      <c r="M27" s="510"/>
      <c r="N27" s="510"/>
      <c r="O27" s="510"/>
      <c r="P27" s="504"/>
    </row>
    <row r="28" spans="1:19" s="505" customFormat="1" ht="14.25" customHeight="1">
      <c r="A28" s="507"/>
      <c r="B28" s="500" t="s">
        <v>31</v>
      </c>
      <c r="C28" s="501"/>
      <c r="D28" s="511">
        <v>189953.78</v>
      </c>
      <c r="E28" s="511">
        <v>192162.38</v>
      </c>
      <c r="F28" s="511">
        <v>189113.96999999997</v>
      </c>
      <c r="G28" s="511">
        <v>185856.88999999998</v>
      </c>
      <c r="H28" s="511">
        <v>188711.22999999998</v>
      </c>
      <c r="I28" s="511">
        <v>193664.01999999996</v>
      </c>
      <c r="J28" s="511">
        <v>189919.83999999997</v>
      </c>
      <c r="K28" s="511">
        <v>195160.46</v>
      </c>
      <c r="L28" s="511">
        <v>190176.15000000002</v>
      </c>
      <c r="M28" s="511">
        <v>192497.29</v>
      </c>
      <c r="N28" s="511">
        <v>192477.17</v>
      </c>
      <c r="O28" s="511">
        <v>191247.99000000002</v>
      </c>
      <c r="P28" s="511"/>
    </row>
    <row r="29" spans="1:19" s="505" customFormat="1" ht="14.25" customHeight="1">
      <c r="A29" s="507"/>
      <c r="B29" s="499"/>
      <c r="C29" s="503" t="s">
        <v>196</v>
      </c>
      <c r="D29" s="504">
        <v>9390.119999999999</v>
      </c>
      <c r="E29" s="504">
        <v>9732.4500000000007</v>
      </c>
      <c r="F29" s="504">
        <v>10112.33</v>
      </c>
      <c r="G29" s="504">
        <v>9854.58</v>
      </c>
      <c r="H29" s="504">
        <v>9260.48</v>
      </c>
      <c r="I29" s="504">
        <v>9320.93</v>
      </c>
      <c r="J29" s="504">
        <v>9418.9599999999991</v>
      </c>
      <c r="K29" s="504">
        <v>9666.7800000000007</v>
      </c>
      <c r="L29" s="504">
        <v>9880.59</v>
      </c>
      <c r="M29" s="504">
        <v>10144.99</v>
      </c>
      <c r="N29" s="504">
        <v>10933.12</v>
      </c>
      <c r="O29" s="504">
        <v>10466.84</v>
      </c>
      <c r="P29" s="504"/>
    </row>
    <row r="30" spans="1:19" s="505" customFormat="1" ht="13.5" customHeight="1">
      <c r="A30" s="499"/>
      <c r="B30" s="501"/>
      <c r="C30" s="503" t="s">
        <v>197</v>
      </c>
      <c r="D30" s="504">
        <v>35394.339999999997</v>
      </c>
      <c r="E30" s="504">
        <v>35779.119999999995</v>
      </c>
      <c r="F30" s="504">
        <v>35725.25</v>
      </c>
      <c r="G30" s="504">
        <v>34907.880000000005</v>
      </c>
      <c r="H30" s="504">
        <v>35649.69</v>
      </c>
      <c r="I30" s="504">
        <v>37113.159999999996</v>
      </c>
      <c r="J30" s="504">
        <v>38082.009999999995</v>
      </c>
      <c r="K30" s="504">
        <v>38690.28</v>
      </c>
      <c r="L30" s="504">
        <v>38125.590000000004</v>
      </c>
      <c r="M30" s="504">
        <v>39446.07</v>
      </c>
      <c r="N30" s="504">
        <v>40501.39</v>
      </c>
      <c r="O30" s="504">
        <v>41004.720000000001</v>
      </c>
      <c r="P30" s="504"/>
    </row>
    <row r="31" spans="1:19" s="505" customFormat="1" ht="14.25" customHeight="1">
      <c r="A31" s="499">
        <v>241</v>
      </c>
      <c r="B31" s="501"/>
      <c r="C31" s="503" t="s">
        <v>198</v>
      </c>
      <c r="D31" s="504">
        <v>122521.86</v>
      </c>
      <c r="E31" s="504">
        <v>123123.42</v>
      </c>
      <c r="F31" s="504">
        <v>120115.28</v>
      </c>
      <c r="G31" s="504">
        <v>117436.41</v>
      </c>
      <c r="H31" s="504">
        <v>119344.39000000001</v>
      </c>
      <c r="I31" s="504">
        <v>122314.26</v>
      </c>
      <c r="J31" s="504">
        <v>118251.15999999999</v>
      </c>
      <c r="K31" s="504">
        <v>121629.06</v>
      </c>
      <c r="L31" s="504">
        <v>118015.3</v>
      </c>
      <c r="M31" s="504">
        <v>118690.41</v>
      </c>
      <c r="N31" s="504">
        <v>117085.07</v>
      </c>
      <c r="O31" s="504">
        <v>116328.27</v>
      </c>
      <c r="P31" s="504"/>
    </row>
    <row r="32" spans="1:19" s="505" customFormat="1" ht="14.25" customHeight="1">
      <c r="A32" s="499">
        <v>242</v>
      </c>
      <c r="B32" s="501"/>
      <c r="C32" s="503" t="s">
        <v>199</v>
      </c>
      <c r="D32" s="504">
        <v>22647.46</v>
      </c>
      <c r="E32" s="504">
        <v>23527.39</v>
      </c>
      <c r="F32" s="504">
        <v>23161.11</v>
      </c>
      <c r="G32" s="504">
        <v>23658.019999999997</v>
      </c>
      <c r="H32" s="504">
        <v>24456.67</v>
      </c>
      <c r="I32" s="504">
        <v>24915.67</v>
      </c>
      <c r="J32" s="504">
        <v>24167.71</v>
      </c>
      <c r="K32" s="504">
        <v>25174.339999999997</v>
      </c>
      <c r="L32" s="504">
        <v>24154.670000000002</v>
      </c>
      <c r="M32" s="504">
        <v>24215.82</v>
      </c>
      <c r="N32" s="504">
        <v>23957.59</v>
      </c>
      <c r="O32" s="504">
        <v>23448.16</v>
      </c>
      <c r="P32" s="504"/>
    </row>
    <row r="33" spans="1:16" ht="6" customHeight="1">
      <c r="A33" s="512"/>
      <c r="B33" s="512"/>
      <c r="C33" s="512"/>
      <c r="D33" s="513"/>
      <c r="E33" s="513"/>
      <c r="F33" s="513"/>
      <c r="G33" s="513"/>
      <c r="H33" s="513"/>
      <c r="I33" s="513"/>
      <c r="J33" s="513"/>
      <c r="K33" s="513"/>
      <c r="L33" s="513"/>
      <c r="M33" s="513"/>
      <c r="N33" s="513"/>
      <c r="O33" s="513"/>
      <c r="P33" s="514"/>
    </row>
    <row r="34" spans="1:16" ht="13.5">
      <c r="A34" s="516" t="s">
        <v>200</v>
      </c>
    </row>
  </sheetData>
  <mergeCells count="2">
    <mergeCell ref="A2:N2"/>
    <mergeCell ref="A3:N3"/>
  </mergeCells>
  <conditionalFormatting sqref="D38:N40 D37:P37">
    <cfRule type="colorScale" priority="1">
      <colorScale>
        <cfvo type="min"/>
        <cfvo type="percentile" val="50"/>
        <cfvo type="max"/>
        <color rgb="FFF8696B"/>
        <color rgb="FFFCFCFF"/>
        <color rgb="FF5A8AC6"/>
      </colorScale>
    </cfRule>
  </conditionalFormatting>
  <conditionalFormatting sqref="D42:N45">
    <cfRule type="colorScale" priority="2">
      <colorScale>
        <cfvo type="min"/>
        <cfvo type="percentile" val="50"/>
        <cfvo type="max"/>
        <color rgb="FFF8696B"/>
        <color rgb="FFFCFCFF"/>
        <color rgb="FF5A8AC6"/>
      </colorScale>
    </cfRule>
  </conditionalFormatting>
  <conditionalFormatting sqref="D38:N45 D37:P37">
    <cfRule type="colorScale" priority="3">
      <colorScale>
        <cfvo type="min"/>
        <cfvo type="percentile" val="50"/>
        <cfvo type="max"/>
        <color rgb="FF63BE7B"/>
        <color rgb="FFFFEB84"/>
        <color rgb="FFF8696B"/>
      </colorScale>
    </cfRule>
  </conditionalFormatting>
  <conditionalFormatting sqref="D38:N46 D37:P37">
    <cfRule type="colorScale" priority="4">
      <colorScale>
        <cfvo type="min"/>
        <cfvo type="percentile" val="50"/>
        <cfvo type="max"/>
        <color rgb="FF63BE7B"/>
        <color rgb="FFFFEB84"/>
        <color rgb="FFF8696B"/>
      </colorScale>
    </cfRule>
  </conditionalFormatting>
  <conditionalFormatting sqref="D47:N50">
    <cfRule type="colorScale" priority="5">
      <colorScale>
        <cfvo type="min"/>
        <cfvo type="percentile" val="50"/>
        <cfvo type="max"/>
        <color rgb="FFF8696B"/>
        <color rgb="FFFFEB84"/>
        <color rgb="FF63BE7B"/>
      </colorScale>
    </cfRule>
  </conditionalFormatting>
  <conditionalFormatting sqref="D38:N51 D37:P37">
    <cfRule type="colorScale" priority="6">
      <colorScale>
        <cfvo type="min"/>
        <cfvo type="percentile" val="50"/>
        <cfvo type="max"/>
        <color rgb="FFF8696B"/>
        <color rgb="FFFFEB84"/>
        <color rgb="FF63BE7B"/>
      </colorScale>
    </cfRule>
  </conditionalFormatting>
  <conditionalFormatting sqref="D52:N61">
    <cfRule type="colorScale" priority="7">
      <colorScale>
        <cfvo type="min"/>
        <cfvo type="percentile" val="50"/>
        <cfvo type="max"/>
        <color rgb="FFF8696B"/>
        <color rgb="FFFFEB84"/>
        <color rgb="FF63BE7B"/>
      </colorScale>
    </cfRule>
  </conditionalFormatting>
  <printOptions horizontalCentered="1" verticalCentered="1"/>
  <pageMargins left="0.74803149606299213" right="0.74803149606299213" top="0.98425196850393704" bottom="0.98425196850393704" header="0" footer="0"/>
  <pageSetup paperSize="9" scale="76" orientation="landscape" r:id="rId1"/>
  <headerFooter alignWithMargins="0"/>
  <colBreaks count="1" manualBreakCount="1">
    <brk id="16"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0"/>
  <sheetViews>
    <sheetView zoomScale="80" zoomScaleNormal="80" workbookViewId="0"/>
  </sheetViews>
  <sheetFormatPr baseColWidth="10" defaultColWidth="11.42578125" defaultRowHeight="12.75"/>
  <cols>
    <col min="1" max="1" width="1.7109375" style="496" customWidth="1"/>
    <col min="2" max="2" width="8.28515625" style="496" customWidth="1"/>
    <col min="3" max="3" width="10.28515625" style="496" bestFit="1" customWidth="1"/>
    <col min="4" max="4" width="13" style="496" customWidth="1"/>
    <col min="5" max="6" width="13" style="515" customWidth="1"/>
    <col min="7" max="14" width="13.5703125" style="515" customWidth="1"/>
    <col min="15" max="15" width="14" style="515" customWidth="1"/>
    <col min="16" max="16" width="12.140625" style="515" customWidth="1"/>
    <col min="17" max="17" width="11.42578125" style="515"/>
    <col min="18" max="18" width="7.42578125" style="515" customWidth="1"/>
    <col min="19" max="256" width="11.42578125" style="515"/>
    <col min="257" max="257" width="1.7109375" style="515" customWidth="1"/>
    <col min="258" max="258" width="8.28515625" style="515" customWidth="1"/>
    <col min="259" max="259" width="10.28515625" style="515" bestFit="1" customWidth="1"/>
    <col min="260" max="262" width="13" style="515" customWidth="1"/>
    <col min="263" max="270" width="13.5703125" style="515" customWidth="1"/>
    <col min="271" max="271" width="14" style="515" customWidth="1"/>
    <col min="272" max="272" width="12.140625" style="515" customWidth="1"/>
    <col min="273" max="273" width="11.42578125" style="515"/>
    <col min="274" max="274" width="7.42578125" style="515" customWidth="1"/>
    <col min="275" max="512" width="11.42578125" style="515"/>
    <col min="513" max="513" width="1.7109375" style="515" customWidth="1"/>
    <col min="514" max="514" width="8.28515625" style="515" customWidth="1"/>
    <col min="515" max="515" width="10.28515625" style="515" bestFit="1" customWidth="1"/>
    <col min="516" max="518" width="13" style="515" customWidth="1"/>
    <col min="519" max="526" width="13.5703125" style="515" customWidth="1"/>
    <col min="527" max="527" width="14" style="515" customWidth="1"/>
    <col min="528" max="528" width="12.140625" style="515" customWidth="1"/>
    <col min="529" max="529" width="11.42578125" style="515"/>
    <col min="530" max="530" width="7.42578125" style="515" customWidth="1"/>
    <col min="531" max="768" width="11.42578125" style="515"/>
    <col min="769" max="769" width="1.7109375" style="515" customWidth="1"/>
    <col min="770" max="770" width="8.28515625" style="515" customWidth="1"/>
    <col min="771" max="771" width="10.28515625" style="515" bestFit="1" customWidth="1"/>
    <col min="772" max="774" width="13" style="515" customWidth="1"/>
    <col min="775" max="782" width="13.5703125" style="515" customWidth="1"/>
    <col min="783" max="783" width="14" style="515" customWidth="1"/>
    <col min="784" max="784" width="12.140625" style="515" customWidth="1"/>
    <col min="785" max="785" width="11.42578125" style="515"/>
    <col min="786" max="786" width="7.42578125" style="515" customWidth="1"/>
    <col min="787" max="1024" width="11.42578125" style="515"/>
    <col min="1025" max="1025" width="1.7109375" style="515" customWidth="1"/>
    <col min="1026" max="1026" width="8.28515625" style="515" customWidth="1"/>
    <col min="1027" max="1027" width="10.28515625" style="515" bestFit="1" customWidth="1"/>
    <col min="1028" max="1030" width="13" style="515" customWidth="1"/>
    <col min="1031" max="1038" width="13.5703125" style="515" customWidth="1"/>
    <col min="1039" max="1039" width="14" style="515" customWidth="1"/>
    <col min="1040" max="1040" width="12.140625" style="515" customWidth="1"/>
    <col min="1041" max="1041" width="11.42578125" style="515"/>
    <col min="1042" max="1042" width="7.42578125" style="515" customWidth="1"/>
    <col min="1043" max="1280" width="11.42578125" style="515"/>
    <col min="1281" max="1281" width="1.7109375" style="515" customWidth="1"/>
    <col min="1282" max="1282" width="8.28515625" style="515" customWidth="1"/>
    <col min="1283" max="1283" width="10.28515625" style="515" bestFit="1" customWidth="1"/>
    <col min="1284" max="1286" width="13" style="515" customWidth="1"/>
    <col min="1287" max="1294" width="13.5703125" style="515" customWidth="1"/>
    <col min="1295" max="1295" width="14" style="515" customWidth="1"/>
    <col min="1296" max="1296" width="12.140625" style="515" customWidth="1"/>
    <col min="1297" max="1297" width="11.42578125" style="515"/>
    <col min="1298" max="1298" width="7.42578125" style="515" customWidth="1"/>
    <col min="1299" max="1536" width="11.42578125" style="515"/>
    <col min="1537" max="1537" width="1.7109375" style="515" customWidth="1"/>
    <col min="1538" max="1538" width="8.28515625" style="515" customWidth="1"/>
    <col min="1539" max="1539" width="10.28515625" style="515" bestFit="1" customWidth="1"/>
    <col min="1540" max="1542" width="13" style="515" customWidth="1"/>
    <col min="1543" max="1550" width="13.5703125" style="515" customWidth="1"/>
    <col min="1551" max="1551" width="14" style="515" customWidth="1"/>
    <col min="1552" max="1552" width="12.140625" style="515" customWidth="1"/>
    <col min="1553" max="1553" width="11.42578125" style="515"/>
    <col min="1554" max="1554" width="7.42578125" style="515" customWidth="1"/>
    <col min="1555" max="1792" width="11.42578125" style="515"/>
    <col min="1793" max="1793" width="1.7109375" style="515" customWidth="1"/>
    <col min="1794" max="1794" width="8.28515625" style="515" customWidth="1"/>
    <col min="1795" max="1795" width="10.28515625" style="515" bestFit="1" customWidth="1"/>
    <col min="1796" max="1798" width="13" style="515" customWidth="1"/>
    <col min="1799" max="1806" width="13.5703125" style="515" customWidth="1"/>
    <col min="1807" max="1807" width="14" style="515" customWidth="1"/>
    <col min="1808" max="1808" width="12.140625" style="515" customWidth="1"/>
    <col min="1809" max="1809" width="11.42578125" style="515"/>
    <col min="1810" max="1810" width="7.42578125" style="515" customWidth="1"/>
    <col min="1811" max="2048" width="11.42578125" style="515"/>
    <col min="2049" max="2049" width="1.7109375" style="515" customWidth="1"/>
    <col min="2050" max="2050" width="8.28515625" style="515" customWidth="1"/>
    <col min="2051" max="2051" width="10.28515625" style="515" bestFit="1" customWidth="1"/>
    <col min="2052" max="2054" width="13" style="515" customWidth="1"/>
    <col min="2055" max="2062" width="13.5703125" style="515" customWidth="1"/>
    <col min="2063" max="2063" width="14" style="515" customWidth="1"/>
    <col min="2064" max="2064" width="12.140625" style="515" customWidth="1"/>
    <col min="2065" max="2065" width="11.42578125" style="515"/>
    <col min="2066" max="2066" width="7.42578125" style="515" customWidth="1"/>
    <col min="2067" max="2304" width="11.42578125" style="515"/>
    <col min="2305" max="2305" width="1.7109375" style="515" customWidth="1"/>
    <col min="2306" max="2306" width="8.28515625" style="515" customWidth="1"/>
    <col min="2307" max="2307" width="10.28515625" style="515" bestFit="1" customWidth="1"/>
    <col min="2308" max="2310" width="13" style="515" customWidth="1"/>
    <col min="2311" max="2318" width="13.5703125" style="515" customWidth="1"/>
    <col min="2319" max="2319" width="14" style="515" customWidth="1"/>
    <col min="2320" max="2320" width="12.140625" style="515" customWidth="1"/>
    <col min="2321" max="2321" width="11.42578125" style="515"/>
    <col min="2322" max="2322" width="7.42578125" style="515" customWidth="1"/>
    <col min="2323" max="2560" width="11.42578125" style="515"/>
    <col min="2561" max="2561" width="1.7109375" style="515" customWidth="1"/>
    <col min="2562" max="2562" width="8.28515625" style="515" customWidth="1"/>
    <col min="2563" max="2563" width="10.28515625" style="515" bestFit="1" customWidth="1"/>
    <col min="2564" max="2566" width="13" style="515" customWidth="1"/>
    <col min="2567" max="2574" width="13.5703125" style="515" customWidth="1"/>
    <col min="2575" max="2575" width="14" style="515" customWidth="1"/>
    <col min="2576" max="2576" width="12.140625" style="515" customWidth="1"/>
    <col min="2577" max="2577" width="11.42578125" style="515"/>
    <col min="2578" max="2578" width="7.42578125" style="515" customWidth="1"/>
    <col min="2579" max="2816" width="11.42578125" style="515"/>
    <col min="2817" max="2817" width="1.7109375" style="515" customWidth="1"/>
    <col min="2818" max="2818" width="8.28515625" style="515" customWidth="1"/>
    <col min="2819" max="2819" width="10.28515625" style="515" bestFit="1" customWidth="1"/>
    <col min="2820" max="2822" width="13" style="515" customWidth="1"/>
    <col min="2823" max="2830" width="13.5703125" style="515" customWidth="1"/>
    <col min="2831" max="2831" width="14" style="515" customWidth="1"/>
    <col min="2832" max="2832" width="12.140625" style="515" customWidth="1"/>
    <col min="2833" max="2833" width="11.42578125" style="515"/>
    <col min="2834" max="2834" width="7.42578125" style="515" customWidth="1"/>
    <col min="2835" max="3072" width="11.42578125" style="515"/>
    <col min="3073" max="3073" width="1.7109375" style="515" customWidth="1"/>
    <col min="3074" max="3074" width="8.28515625" style="515" customWidth="1"/>
    <col min="3075" max="3075" width="10.28515625" style="515" bestFit="1" customWidth="1"/>
    <col min="3076" max="3078" width="13" style="515" customWidth="1"/>
    <col min="3079" max="3086" width="13.5703125" style="515" customWidth="1"/>
    <col min="3087" max="3087" width="14" style="515" customWidth="1"/>
    <col min="3088" max="3088" width="12.140625" style="515" customWidth="1"/>
    <col min="3089" max="3089" width="11.42578125" style="515"/>
    <col min="3090" max="3090" width="7.42578125" style="515" customWidth="1"/>
    <col min="3091" max="3328" width="11.42578125" style="515"/>
    <col min="3329" max="3329" width="1.7109375" style="515" customWidth="1"/>
    <col min="3330" max="3330" width="8.28515625" style="515" customWidth="1"/>
    <col min="3331" max="3331" width="10.28515625" style="515" bestFit="1" customWidth="1"/>
    <col min="3332" max="3334" width="13" style="515" customWidth="1"/>
    <col min="3335" max="3342" width="13.5703125" style="515" customWidth="1"/>
    <col min="3343" max="3343" width="14" style="515" customWidth="1"/>
    <col min="3344" max="3344" width="12.140625" style="515" customWidth="1"/>
    <col min="3345" max="3345" width="11.42578125" style="515"/>
    <col min="3346" max="3346" width="7.42578125" style="515" customWidth="1"/>
    <col min="3347" max="3584" width="11.42578125" style="515"/>
    <col min="3585" max="3585" width="1.7109375" style="515" customWidth="1"/>
    <col min="3586" max="3586" width="8.28515625" style="515" customWidth="1"/>
    <col min="3587" max="3587" width="10.28515625" style="515" bestFit="1" customWidth="1"/>
    <col min="3588" max="3590" width="13" style="515" customWidth="1"/>
    <col min="3591" max="3598" width="13.5703125" style="515" customWidth="1"/>
    <col min="3599" max="3599" width="14" style="515" customWidth="1"/>
    <col min="3600" max="3600" width="12.140625" style="515" customWidth="1"/>
    <col min="3601" max="3601" width="11.42578125" style="515"/>
    <col min="3602" max="3602" width="7.42578125" style="515" customWidth="1"/>
    <col min="3603" max="3840" width="11.42578125" style="515"/>
    <col min="3841" max="3841" width="1.7109375" style="515" customWidth="1"/>
    <col min="3842" max="3842" width="8.28515625" style="515" customWidth="1"/>
    <col min="3843" max="3843" width="10.28515625" style="515" bestFit="1" customWidth="1"/>
    <col min="3844" max="3846" width="13" style="515" customWidth="1"/>
    <col min="3847" max="3854" width="13.5703125" style="515" customWidth="1"/>
    <col min="3855" max="3855" width="14" style="515" customWidth="1"/>
    <col min="3856" max="3856" width="12.140625" style="515" customWidth="1"/>
    <col min="3857" max="3857" width="11.42578125" style="515"/>
    <col min="3858" max="3858" width="7.42578125" style="515" customWidth="1"/>
    <col min="3859" max="4096" width="11.42578125" style="515"/>
    <col min="4097" max="4097" width="1.7109375" style="515" customWidth="1"/>
    <col min="4098" max="4098" width="8.28515625" style="515" customWidth="1"/>
    <col min="4099" max="4099" width="10.28515625" style="515" bestFit="1" customWidth="1"/>
    <col min="4100" max="4102" width="13" style="515" customWidth="1"/>
    <col min="4103" max="4110" width="13.5703125" style="515" customWidth="1"/>
    <col min="4111" max="4111" width="14" style="515" customWidth="1"/>
    <col min="4112" max="4112" width="12.140625" style="515" customWidth="1"/>
    <col min="4113" max="4113" width="11.42578125" style="515"/>
    <col min="4114" max="4114" width="7.42578125" style="515" customWidth="1"/>
    <col min="4115" max="4352" width="11.42578125" style="515"/>
    <col min="4353" max="4353" width="1.7109375" style="515" customWidth="1"/>
    <col min="4354" max="4354" width="8.28515625" style="515" customWidth="1"/>
    <col min="4355" max="4355" width="10.28515625" style="515" bestFit="1" customWidth="1"/>
    <col min="4356" max="4358" width="13" style="515" customWidth="1"/>
    <col min="4359" max="4366" width="13.5703125" style="515" customWidth="1"/>
    <col min="4367" max="4367" width="14" style="515" customWidth="1"/>
    <col min="4368" max="4368" width="12.140625" style="515" customWidth="1"/>
    <col min="4369" max="4369" width="11.42578125" style="515"/>
    <col min="4370" max="4370" width="7.42578125" style="515" customWidth="1"/>
    <col min="4371" max="4608" width="11.42578125" style="515"/>
    <col min="4609" max="4609" width="1.7109375" style="515" customWidth="1"/>
    <col min="4610" max="4610" width="8.28515625" style="515" customWidth="1"/>
    <col min="4611" max="4611" width="10.28515625" style="515" bestFit="1" customWidth="1"/>
    <col min="4612" max="4614" width="13" style="515" customWidth="1"/>
    <col min="4615" max="4622" width="13.5703125" style="515" customWidth="1"/>
    <col min="4623" max="4623" width="14" style="515" customWidth="1"/>
    <col min="4624" max="4624" width="12.140625" style="515" customWidth="1"/>
    <col min="4625" max="4625" width="11.42578125" style="515"/>
    <col min="4626" max="4626" width="7.42578125" style="515" customWidth="1"/>
    <col min="4627" max="4864" width="11.42578125" style="515"/>
    <col min="4865" max="4865" width="1.7109375" style="515" customWidth="1"/>
    <col min="4866" max="4866" width="8.28515625" style="515" customWidth="1"/>
    <col min="4867" max="4867" width="10.28515625" style="515" bestFit="1" customWidth="1"/>
    <col min="4868" max="4870" width="13" style="515" customWidth="1"/>
    <col min="4871" max="4878" width="13.5703125" style="515" customWidth="1"/>
    <col min="4879" max="4879" width="14" style="515" customWidth="1"/>
    <col min="4880" max="4880" width="12.140625" style="515" customWidth="1"/>
    <col min="4881" max="4881" width="11.42578125" style="515"/>
    <col min="4882" max="4882" width="7.42578125" style="515" customWidth="1"/>
    <col min="4883" max="5120" width="11.42578125" style="515"/>
    <col min="5121" max="5121" width="1.7109375" style="515" customWidth="1"/>
    <col min="5122" max="5122" width="8.28515625" style="515" customWidth="1"/>
    <col min="5123" max="5123" width="10.28515625" style="515" bestFit="1" customWidth="1"/>
    <col min="5124" max="5126" width="13" style="515" customWidth="1"/>
    <col min="5127" max="5134" width="13.5703125" style="515" customWidth="1"/>
    <col min="5135" max="5135" width="14" style="515" customWidth="1"/>
    <col min="5136" max="5136" width="12.140625" style="515" customWidth="1"/>
    <col min="5137" max="5137" width="11.42578125" style="515"/>
    <col min="5138" max="5138" width="7.42578125" style="515" customWidth="1"/>
    <col min="5139" max="5376" width="11.42578125" style="515"/>
    <col min="5377" max="5377" width="1.7109375" style="515" customWidth="1"/>
    <col min="5378" max="5378" width="8.28515625" style="515" customWidth="1"/>
    <col min="5379" max="5379" width="10.28515625" style="515" bestFit="1" customWidth="1"/>
    <col min="5380" max="5382" width="13" style="515" customWidth="1"/>
    <col min="5383" max="5390" width="13.5703125" style="515" customWidth="1"/>
    <col min="5391" max="5391" width="14" style="515" customWidth="1"/>
    <col min="5392" max="5392" width="12.140625" style="515" customWidth="1"/>
    <col min="5393" max="5393" width="11.42578125" style="515"/>
    <col min="5394" max="5394" width="7.42578125" style="515" customWidth="1"/>
    <col min="5395" max="5632" width="11.42578125" style="515"/>
    <col min="5633" max="5633" width="1.7109375" style="515" customWidth="1"/>
    <col min="5634" max="5634" width="8.28515625" style="515" customWidth="1"/>
    <col min="5635" max="5635" width="10.28515625" style="515" bestFit="1" customWidth="1"/>
    <col min="5636" max="5638" width="13" style="515" customWidth="1"/>
    <col min="5639" max="5646" width="13.5703125" style="515" customWidth="1"/>
    <col min="5647" max="5647" width="14" style="515" customWidth="1"/>
    <col min="5648" max="5648" width="12.140625" style="515" customWidth="1"/>
    <col min="5649" max="5649" width="11.42578125" style="515"/>
    <col min="5650" max="5650" width="7.42578125" style="515" customWidth="1"/>
    <col min="5651" max="5888" width="11.42578125" style="515"/>
    <col min="5889" max="5889" width="1.7109375" style="515" customWidth="1"/>
    <col min="5890" max="5890" width="8.28515625" style="515" customWidth="1"/>
    <col min="5891" max="5891" width="10.28515625" style="515" bestFit="1" customWidth="1"/>
    <col min="5892" max="5894" width="13" style="515" customWidth="1"/>
    <col min="5895" max="5902" width="13.5703125" style="515" customWidth="1"/>
    <col min="5903" max="5903" width="14" style="515" customWidth="1"/>
    <col min="5904" max="5904" width="12.140625" style="515" customWidth="1"/>
    <col min="5905" max="5905" width="11.42578125" style="515"/>
    <col min="5906" max="5906" width="7.42578125" style="515" customWidth="1"/>
    <col min="5907" max="6144" width="11.42578125" style="515"/>
    <col min="6145" max="6145" width="1.7109375" style="515" customWidth="1"/>
    <col min="6146" max="6146" width="8.28515625" style="515" customWidth="1"/>
    <col min="6147" max="6147" width="10.28515625" style="515" bestFit="1" customWidth="1"/>
    <col min="6148" max="6150" width="13" style="515" customWidth="1"/>
    <col min="6151" max="6158" width="13.5703125" style="515" customWidth="1"/>
    <col min="6159" max="6159" width="14" style="515" customWidth="1"/>
    <col min="6160" max="6160" width="12.140625" style="515" customWidth="1"/>
    <col min="6161" max="6161" width="11.42578125" style="515"/>
    <col min="6162" max="6162" width="7.42578125" style="515" customWidth="1"/>
    <col min="6163" max="6400" width="11.42578125" style="515"/>
    <col min="6401" max="6401" width="1.7109375" style="515" customWidth="1"/>
    <col min="6402" max="6402" width="8.28515625" style="515" customWidth="1"/>
    <col min="6403" max="6403" width="10.28515625" style="515" bestFit="1" customWidth="1"/>
    <col min="6404" max="6406" width="13" style="515" customWidth="1"/>
    <col min="6407" max="6414" width="13.5703125" style="515" customWidth="1"/>
    <col min="6415" max="6415" width="14" style="515" customWidth="1"/>
    <col min="6416" max="6416" width="12.140625" style="515" customWidth="1"/>
    <col min="6417" max="6417" width="11.42578125" style="515"/>
    <col min="6418" max="6418" width="7.42578125" style="515" customWidth="1"/>
    <col min="6419" max="6656" width="11.42578125" style="515"/>
    <col min="6657" max="6657" width="1.7109375" style="515" customWidth="1"/>
    <col min="6658" max="6658" width="8.28515625" style="515" customWidth="1"/>
    <col min="6659" max="6659" width="10.28515625" style="515" bestFit="1" customWidth="1"/>
    <col min="6660" max="6662" width="13" style="515" customWidth="1"/>
    <col min="6663" max="6670" width="13.5703125" style="515" customWidth="1"/>
    <col min="6671" max="6671" width="14" style="515" customWidth="1"/>
    <col min="6672" max="6672" width="12.140625" style="515" customWidth="1"/>
    <col min="6673" max="6673" width="11.42578125" style="515"/>
    <col min="6674" max="6674" width="7.42578125" style="515" customWidth="1"/>
    <col min="6675" max="6912" width="11.42578125" style="515"/>
    <col min="6913" max="6913" width="1.7109375" style="515" customWidth="1"/>
    <col min="6914" max="6914" width="8.28515625" style="515" customWidth="1"/>
    <col min="6915" max="6915" width="10.28515625" style="515" bestFit="1" customWidth="1"/>
    <col min="6916" max="6918" width="13" style="515" customWidth="1"/>
    <col min="6919" max="6926" width="13.5703125" style="515" customWidth="1"/>
    <col min="6927" max="6927" width="14" style="515" customWidth="1"/>
    <col min="6928" max="6928" width="12.140625" style="515" customWidth="1"/>
    <col min="6929" max="6929" width="11.42578125" style="515"/>
    <col min="6930" max="6930" width="7.42578125" style="515" customWidth="1"/>
    <col min="6931" max="7168" width="11.42578125" style="515"/>
    <col min="7169" max="7169" width="1.7109375" style="515" customWidth="1"/>
    <col min="7170" max="7170" width="8.28515625" style="515" customWidth="1"/>
    <col min="7171" max="7171" width="10.28515625" style="515" bestFit="1" customWidth="1"/>
    <col min="7172" max="7174" width="13" style="515" customWidth="1"/>
    <col min="7175" max="7182" width="13.5703125" style="515" customWidth="1"/>
    <col min="7183" max="7183" width="14" style="515" customWidth="1"/>
    <col min="7184" max="7184" width="12.140625" style="515" customWidth="1"/>
    <col min="7185" max="7185" width="11.42578125" style="515"/>
    <col min="7186" max="7186" width="7.42578125" style="515" customWidth="1"/>
    <col min="7187" max="7424" width="11.42578125" style="515"/>
    <col min="7425" max="7425" width="1.7109375" style="515" customWidth="1"/>
    <col min="7426" max="7426" width="8.28515625" style="515" customWidth="1"/>
    <col min="7427" max="7427" width="10.28515625" style="515" bestFit="1" customWidth="1"/>
    <col min="7428" max="7430" width="13" style="515" customWidth="1"/>
    <col min="7431" max="7438" width="13.5703125" style="515" customWidth="1"/>
    <col min="7439" max="7439" width="14" style="515" customWidth="1"/>
    <col min="7440" max="7440" width="12.140625" style="515" customWidth="1"/>
    <col min="7441" max="7441" width="11.42578125" style="515"/>
    <col min="7442" max="7442" width="7.42578125" style="515" customWidth="1"/>
    <col min="7443" max="7680" width="11.42578125" style="515"/>
    <col min="7681" max="7681" width="1.7109375" style="515" customWidth="1"/>
    <col min="7682" max="7682" width="8.28515625" style="515" customWidth="1"/>
    <col min="7683" max="7683" width="10.28515625" style="515" bestFit="1" customWidth="1"/>
    <col min="7684" max="7686" width="13" style="515" customWidth="1"/>
    <col min="7687" max="7694" width="13.5703125" style="515" customWidth="1"/>
    <col min="7695" max="7695" width="14" style="515" customWidth="1"/>
    <col min="7696" max="7696" width="12.140625" style="515" customWidth="1"/>
    <col min="7697" max="7697" width="11.42578125" style="515"/>
    <col min="7698" max="7698" width="7.42578125" style="515" customWidth="1"/>
    <col min="7699" max="7936" width="11.42578125" style="515"/>
    <col min="7937" max="7937" width="1.7109375" style="515" customWidth="1"/>
    <col min="7938" max="7938" width="8.28515625" style="515" customWidth="1"/>
    <col min="7939" max="7939" width="10.28515625" style="515" bestFit="1" customWidth="1"/>
    <col min="7940" max="7942" width="13" style="515" customWidth="1"/>
    <col min="7943" max="7950" width="13.5703125" style="515" customWidth="1"/>
    <col min="7951" max="7951" width="14" style="515" customWidth="1"/>
    <col min="7952" max="7952" width="12.140625" style="515" customWidth="1"/>
    <col min="7953" max="7953" width="11.42578125" style="515"/>
    <col min="7954" max="7954" width="7.42578125" style="515" customWidth="1"/>
    <col min="7955" max="8192" width="11.42578125" style="515"/>
    <col min="8193" max="8193" width="1.7109375" style="515" customWidth="1"/>
    <col min="8194" max="8194" width="8.28515625" style="515" customWidth="1"/>
    <col min="8195" max="8195" width="10.28515625" style="515" bestFit="1" customWidth="1"/>
    <col min="8196" max="8198" width="13" style="515" customWidth="1"/>
    <col min="8199" max="8206" width="13.5703125" style="515" customWidth="1"/>
    <col min="8207" max="8207" width="14" style="515" customWidth="1"/>
    <col min="8208" max="8208" width="12.140625" style="515" customWidth="1"/>
    <col min="8209" max="8209" width="11.42578125" style="515"/>
    <col min="8210" max="8210" width="7.42578125" style="515" customWidth="1"/>
    <col min="8211" max="8448" width="11.42578125" style="515"/>
    <col min="8449" max="8449" width="1.7109375" style="515" customWidth="1"/>
    <col min="8450" max="8450" width="8.28515625" style="515" customWidth="1"/>
    <col min="8451" max="8451" width="10.28515625" style="515" bestFit="1" customWidth="1"/>
    <col min="8452" max="8454" width="13" style="515" customWidth="1"/>
    <col min="8455" max="8462" width="13.5703125" style="515" customWidth="1"/>
    <col min="8463" max="8463" width="14" style="515" customWidth="1"/>
    <col min="8464" max="8464" width="12.140625" style="515" customWidth="1"/>
    <col min="8465" max="8465" width="11.42578125" style="515"/>
    <col min="8466" max="8466" width="7.42578125" style="515" customWidth="1"/>
    <col min="8467" max="8704" width="11.42578125" style="515"/>
    <col min="8705" max="8705" width="1.7109375" style="515" customWidth="1"/>
    <col min="8706" max="8706" width="8.28515625" style="515" customWidth="1"/>
    <col min="8707" max="8707" width="10.28515625" style="515" bestFit="1" customWidth="1"/>
    <col min="8708" max="8710" width="13" style="515" customWidth="1"/>
    <col min="8711" max="8718" width="13.5703125" style="515" customWidth="1"/>
    <col min="8719" max="8719" width="14" style="515" customWidth="1"/>
    <col min="8720" max="8720" width="12.140625" style="515" customWidth="1"/>
    <col min="8721" max="8721" width="11.42578125" style="515"/>
    <col min="8722" max="8722" width="7.42578125" style="515" customWidth="1"/>
    <col min="8723" max="8960" width="11.42578125" style="515"/>
    <col min="8961" max="8961" width="1.7109375" style="515" customWidth="1"/>
    <col min="8962" max="8962" width="8.28515625" style="515" customWidth="1"/>
    <col min="8963" max="8963" width="10.28515625" style="515" bestFit="1" customWidth="1"/>
    <col min="8964" max="8966" width="13" style="515" customWidth="1"/>
    <col min="8967" max="8974" width="13.5703125" style="515" customWidth="1"/>
    <col min="8975" max="8975" width="14" style="515" customWidth="1"/>
    <col min="8976" max="8976" width="12.140625" style="515" customWidth="1"/>
    <col min="8977" max="8977" width="11.42578125" style="515"/>
    <col min="8978" max="8978" width="7.42578125" style="515" customWidth="1"/>
    <col min="8979" max="9216" width="11.42578125" style="515"/>
    <col min="9217" max="9217" width="1.7109375" style="515" customWidth="1"/>
    <col min="9218" max="9218" width="8.28515625" style="515" customWidth="1"/>
    <col min="9219" max="9219" width="10.28515625" style="515" bestFit="1" customWidth="1"/>
    <col min="9220" max="9222" width="13" style="515" customWidth="1"/>
    <col min="9223" max="9230" width="13.5703125" style="515" customWidth="1"/>
    <col min="9231" max="9231" width="14" style="515" customWidth="1"/>
    <col min="9232" max="9232" width="12.140625" style="515" customWidth="1"/>
    <col min="9233" max="9233" width="11.42578125" style="515"/>
    <col min="9234" max="9234" width="7.42578125" style="515" customWidth="1"/>
    <col min="9235" max="9472" width="11.42578125" style="515"/>
    <col min="9473" max="9473" width="1.7109375" style="515" customWidth="1"/>
    <col min="9474" max="9474" width="8.28515625" style="515" customWidth="1"/>
    <col min="9475" max="9475" width="10.28515625" style="515" bestFit="1" customWidth="1"/>
    <col min="9476" max="9478" width="13" style="515" customWidth="1"/>
    <col min="9479" max="9486" width="13.5703125" style="515" customWidth="1"/>
    <col min="9487" max="9487" width="14" style="515" customWidth="1"/>
    <col min="9488" max="9488" width="12.140625" style="515" customWidth="1"/>
    <col min="9489" max="9489" width="11.42578125" style="515"/>
    <col min="9490" max="9490" width="7.42578125" style="515" customWidth="1"/>
    <col min="9491" max="9728" width="11.42578125" style="515"/>
    <col min="9729" max="9729" width="1.7109375" style="515" customWidth="1"/>
    <col min="9730" max="9730" width="8.28515625" style="515" customWidth="1"/>
    <col min="9731" max="9731" width="10.28515625" style="515" bestFit="1" customWidth="1"/>
    <col min="9732" max="9734" width="13" style="515" customWidth="1"/>
    <col min="9735" max="9742" width="13.5703125" style="515" customWidth="1"/>
    <col min="9743" max="9743" width="14" style="515" customWidth="1"/>
    <col min="9744" max="9744" width="12.140625" style="515" customWidth="1"/>
    <col min="9745" max="9745" width="11.42578125" style="515"/>
    <col min="9746" max="9746" width="7.42578125" style="515" customWidth="1"/>
    <col min="9747" max="9984" width="11.42578125" style="515"/>
    <col min="9985" max="9985" width="1.7109375" style="515" customWidth="1"/>
    <col min="9986" max="9986" width="8.28515625" style="515" customWidth="1"/>
    <col min="9987" max="9987" width="10.28515625" style="515" bestFit="1" customWidth="1"/>
    <col min="9988" max="9990" width="13" style="515" customWidth="1"/>
    <col min="9991" max="9998" width="13.5703125" style="515" customWidth="1"/>
    <col min="9999" max="9999" width="14" style="515" customWidth="1"/>
    <col min="10000" max="10000" width="12.140625" style="515" customWidth="1"/>
    <col min="10001" max="10001" width="11.42578125" style="515"/>
    <col min="10002" max="10002" width="7.42578125" style="515" customWidth="1"/>
    <col min="10003" max="10240" width="11.42578125" style="515"/>
    <col min="10241" max="10241" width="1.7109375" style="515" customWidth="1"/>
    <col min="10242" max="10242" width="8.28515625" style="515" customWidth="1"/>
    <col min="10243" max="10243" width="10.28515625" style="515" bestFit="1" customWidth="1"/>
    <col min="10244" max="10246" width="13" style="515" customWidth="1"/>
    <col min="10247" max="10254" width="13.5703125" style="515" customWidth="1"/>
    <col min="10255" max="10255" width="14" style="515" customWidth="1"/>
    <col min="10256" max="10256" width="12.140625" style="515" customWidth="1"/>
    <col min="10257" max="10257" width="11.42578125" style="515"/>
    <col min="10258" max="10258" width="7.42578125" style="515" customWidth="1"/>
    <col min="10259" max="10496" width="11.42578125" style="515"/>
    <col min="10497" max="10497" width="1.7109375" style="515" customWidth="1"/>
    <col min="10498" max="10498" width="8.28515625" style="515" customWidth="1"/>
    <col min="10499" max="10499" width="10.28515625" style="515" bestFit="1" customWidth="1"/>
    <col min="10500" max="10502" width="13" style="515" customWidth="1"/>
    <col min="10503" max="10510" width="13.5703125" style="515" customWidth="1"/>
    <col min="10511" max="10511" width="14" style="515" customWidth="1"/>
    <col min="10512" max="10512" width="12.140625" style="515" customWidth="1"/>
    <col min="10513" max="10513" width="11.42578125" style="515"/>
    <col min="10514" max="10514" width="7.42578125" style="515" customWidth="1"/>
    <col min="10515" max="10752" width="11.42578125" style="515"/>
    <col min="10753" max="10753" width="1.7109375" style="515" customWidth="1"/>
    <col min="10754" max="10754" width="8.28515625" style="515" customWidth="1"/>
    <col min="10755" max="10755" width="10.28515625" style="515" bestFit="1" customWidth="1"/>
    <col min="10756" max="10758" width="13" style="515" customWidth="1"/>
    <col min="10759" max="10766" width="13.5703125" style="515" customWidth="1"/>
    <col min="10767" max="10767" width="14" style="515" customWidth="1"/>
    <col min="10768" max="10768" width="12.140625" style="515" customWidth="1"/>
    <col min="10769" max="10769" width="11.42578125" style="515"/>
    <col min="10770" max="10770" width="7.42578125" style="515" customWidth="1"/>
    <col min="10771" max="11008" width="11.42578125" style="515"/>
    <col min="11009" max="11009" width="1.7109375" style="515" customWidth="1"/>
    <col min="11010" max="11010" width="8.28515625" style="515" customWidth="1"/>
    <col min="11011" max="11011" width="10.28515625" style="515" bestFit="1" customWidth="1"/>
    <col min="11012" max="11014" width="13" style="515" customWidth="1"/>
    <col min="11015" max="11022" width="13.5703125" style="515" customWidth="1"/>
    <col min="11023" max="11023" width="14" style="515" customWidth="1"/>
    <col min="11024" max="11024" width="12.140625" style="515" customWidth="1"/>
    <col min="11025" max="11025" width="11.42578125" style="515"/>
    <col min="11026" max="11026" width="7.42578125" style="515" customWidth="1"/>
    <col min="11027" max="11264" width="11.42578125" style="515"/>
    <col min="11265" max="11265" width="1.7109375" style="515" customWidth="1"/>
    <col min="11266" max="11266" width="8.28515625" style="515" customWidth="1"/>
    <col min="11267" max="11267" width="10.28515625" style="515" bestFit="1" customWidth="1"/>
    <col min="11268" max="11270" width="13" style="515" customWidth="1"/>
    <col min="11271" max="11278" width="13.5703125" style="515" customWidth="1"/>
    <col min="11279" max="11279" width="14" style="515" customWidth="1"/>
    <col min="11280" max="11280" width="12.140625" style="515" customWidth="1"/>
    <col min="11281" max="11281" width="11.42578125" style="515"/>
    <col min="11282" max="11282" width="7.42578125" style="515" customWidth="1"/>
    <col min="11283" max="11520" width="11.42578125" style="515"/>
    <col min="11521" max="11521" width="1.7109375" style="515" customWidth="1"/>
    <col min="11522" max="11522" width="8.28515625" style="515" customWidth="1"/>
    <col min="11523" max="11523" width="10.28515625" style="515" bestFit="1" customWidth="1"/>
    <col min="11524" max="11526" width="13" style="515" customWidth="1"/>
    <col min="11527" max="11534" width="13.5703125" style="515" customWidth="1"/>
    <col min="11535" max="11535" width="14" style="515" customWidth="1"/>
    <col min="11536" max="11536" width="12.140625" style="515" customWidth="1"/>
    <col min="11537" max="11537" width="11.42578125" style="515"/>
    <col min="11538" max="11538" width="7.42578125" style="515" customWidth="1"/>
    <col min="11539" max="11776" width="11.42578125" style="515"/>
    <col min="11777" max="11777" width="1.7109375" style="515" customWidth="1"/>
    <col min="11778" max="11778" width="8.28515625" style="515" customWidth="1"/>
    <col min="11779" max="11779" width="10.28515625" style="515" bestFit="1" customWidth="1"/>
    <col min="11780" max="11782" width="13" style="515" customWidth="1"/>
    <col min="11783" max="11790" width="13.5703125" style="515" customWidth="1"/>
    <col min="11791" max="11791" width="14" style="515" customWidth="1"/>
    <col min="11792" max="11792" width="12.140625" style="515" customWidth="1"/>
    <col min="11793" max="11793" width="11.42578125" style="515"/>
    <col min="11794" max="11794" width="7.42578125" style="515" customWidth="1"/>
    <col min="11795" max="12032" width="11.42578125" style="515"/>
    <col min="12033" max="12033" width="1.7109375" style="515" customWidth="1"/>
    <col min="12034" max="12034" width="8.28515625" style="515" customWidth="1"/>
    <col min="12035" max="12035" width="10.28515625" style="515" bestFit="1" customWidth="1"/>
    <col min="12036" max="12038" width="13" style="515" customWidth="1"/>
    <col min="12039" max="12046" width="13.5703125" style="515" customWidth="1"/>
    <col min="12047" max="12047" width="14" style="515" customWidth="1"/>
    <col min="12048" max="12048" width="12.140625" style="515" customWidth="1"/>
    <col min="12049" max="12049" width="11.42578125" style="515"/>
    <col min="12050" max="12050" width="7.42578125" style="515" customWidth="1"/>
    <col min="12051" max="12288" width="11.42578125" style="515"/>
    <col min="12289" max="12289" width="1.7109375" style="515" customWidth="1"/>
    <col min="12290" max="12290" width="8.28515625" style="515" customWidth="1"/>
    <col min="12291" max="12291" width="10.28515625" style="515" bestFit="1" customWidth="1"/>
    <col min="12292" max="12294" width="13" style="515" customWidth="1"/>
    <col min="12295" max="12302" width="13.5703125" style="515" customWidth="1"/>
    <col min="12303" max="12303" width="14" style="515" customWidth="1"/>
    <col min="12304" max="12304" width="12.140625" style="515" customWidth="1"/>
    <col min="12305" max="12305" width="11.42578125" style="515"/>
    <col min="12306" max="12306" width="7.42578125" style="515" customWidth="1"/>
    <col min="12307" max="12544" width="11.42578125" style="515"/>
    <col min="12545" max="12545" width="1.7109375" style="515" customWidth="1"/>
    <col min="12546" max="12546" width="8.28515625" style="515" customWidth="1"/>
    <col min="12547" max="12547" width="10.28515625" style="515" bestFit="1" customWidth="1"/>
    <col min="12548" max="12550" width="13" style="515" customWidth="1"/>
    <col min="12551" max="12558" width="13.5703125" style="515" customWidth="1"/>
    <col min="12559" max="12559" width="14" style="515" customWidth="1"/>
    <col min="12560" max="12560" width="12.140625" style="515" customWidth="1"/>
    <col min="12561" max="12561" width="11.42578125" style="515"/>
    <col min="12562" max="12562" width="7.42578125" style="515" customWidth="1"/>
    <col min="12563" max="12800" width="11.42578125" style="515"/>
    <col min="12801" max="12801" width="1.7109375" style="515" customWidth="1"/>
    <col min="12802" max="12802" width="8.28515625" style="515" customWidth="1"/>
    <col min="12803" max="12803" width="10.28515625" style="515" bestFit="1" customWidth="1"/>
    <col min="12804" max="12806" width="13" style="515" customWidth="1"/>
    <col min="12807" max="12814" width="13.5703125" style="515" customWidth="1"/>
    <col min="12815" max="12815" width="14" style="515" customWidth="1"/>
    <col min="12816" max="12816" width="12.140625" style="515" customWidth="1"/>
    <col min="12817" max="12817" width="11.42578125" style="515"/>
    <col min="12818" max="12818" width="7.42578125" style="515" customWidth="1"/>
    <col min="12819" max="13056" width="11.42578125" style="515"/>
    <col min="13057" max="13057" width="1.7109375" style="515" customWidth="1"/>
    <col min="13058" max="13058" width="8.28515625" style="515" customWidth="1"/>
    <col min="13059" max="13059" width="10.28515625" style="515" bestFit="1" customWidth="1"/>
    <col min="13060" max="13062" width="13" style="515" customWidth="1"/>
    <col min="13063" max="13070" width="13.5703125" style="515" customWidth="1"/>
    <col min="13071" max="13071" width="14" style="515" customWidth="1"/>
    <col min="13072" max="13072" width="12.140625" style="515" customWidth="1"/>
    <col min="13073" max="13073" width="11.42578125" style="515"/>
    <col min="13074" max="13074" width="7.42578125" style="515" customWidth="1"/>
    <col min="13075" max="13312" width="11.42578125" style="515"/>
    <col min="13313" max="13313" width="1.7109375" style="515" customWidth="1"/>
    <col min="13314" max="13314" width="8.28515625" style="515" customWidth="1"/>
    <col min="13315" max="13315" width="10.28515625" style="515" bestFit="1" customWidth="1"/>
    <col min="13316" max="13318" width="13" style="515" customWidth="1"/>
    <col min="13319" max="13326" width="13.5703125" style="515" customWidth="1"/>
    <col min="13327" max="13327" width="14" style="515" customWidth="1"/>
    <col min="13328" max="13328" width="12.140625" style="515" customWidth="1"/>
    <col min="13329" max="13329" width="11.42578125" style="515"/>
    <col min="13330" max="13330" width="7.42578125" style="515" customWidth="1"/>
    <col min="13331" max="13568" width="11.42578125" style="515"/>
    <col min="13569" max="13569" width="1.7109375" style="515" customWidth="1"/>
    <col min="13570" max="13570" width="8.28515625" style="515" customWidth="1"/>
    <col min="13571" max="13571" width="10.28515625" style="515" bestFit="1" customWidth="1"/>
    <col min="13572" max="13574" width="13" style="515" customWidth="1"/>
    <col min="13575" max="13582" width="13.5703125" style="515" customWidth="1"/>
    <col min="13583" max="13583" width="14" style="515" customWidth="1"/>
    <col min="13584" max="13584" width="12.140625" style="515" customWidth="1"/>
    <col min="13585" max="13585" width="11.42578125" style="515"/>
    <col min="13586" max="13586" width="7.42578125" style="515" customWidth="1"/>
    <col min="13587" max="13824" width="11.42578125" style="515"/>
    <col min="13825" max="13825" width="1.7109375" style="515" customWidth="1"/>
    <col min="13826" max="13826" width="8.28515625" style="515" customWidth="1"/>
    <col min="13827" max="13827" width="10.28515625" style="515" bestFit="1" customWidth="1"/>
    <col min="13828" max="13830" width="13" style="515" customWidth="1"/>
    <col min="13831" max="13838" width="13.5703125" style="515" customWidth="1"/>
    <col min="13839" max="13839" width="14" style="515" customWidth="1"/>
    <col min="13840" max="13840" width="12.140625" style="515" customWidth="1"/>
    <col min="13841" max="13841" width="11.42578125" style="515"/>
    <col min="13842" max="13842" width="7.42578125" style="515" customWidth="1"/>
    <col min="13843" max="14080" width="11.42578125" style="515"/>
    <col min="14081" max="14081" width="1.7109375" style="515" customWidth="1"/>
    <col min="14082" max="14082" width="8.28515625" style="515" customWidth="1"/>
    <col min="14083" max="14083" width="10.28515625" style="515" bestFit="1" customWidth="1"/>
    <col min="14084" max="14086" width="13" style="515" customWidth="1"/>
    <col min="14087" max="14094" width="13.5703125" style="515" customWidth="1"/>
    <col min="14095" max="14095" width="14" style="515" customWidth="1"/>
    <col min="14096" max="14096" width="12.140625" style="515" customWidth="1"/>
    <col min="14097" max="14097" width="11.42578125" style="515"/>
    <col min="14098" max="14098" width="7.42578125" style="515" customWidth="1"/>
    <col min="14099" max="14336" width="11.42578125" style="515"/>
    <col min="14337" max="14337" width="1.7109375" style="515" customWidth="1"/>
    <col min="14338" max="14338" width="8.28515625" style="515" customWidth="1"/>
    <col min="14339" max="14339" width="10.28515625" style="515" bestFit="1" customWidth="1"/>
    <col min="14340" max="14342" width="13" style="515" customWidth="1"/>
    <col min="14343" max="14350" width="13.5703125" style="515" customWidth="1"/>
    <col min="14351" max="14351" width="14" style="515" customWidth="1"/>
    <col min="14352" max="14352" width="12.140625" style="515" customWidth="1"/>
    <col min="14353" max="14353" width="11.42578125" style="515"/>
    <col min="14354" max="14354" width="7.42578125" style="515" customWidth="1"/>
    <col min="14355" max="14592" width="11.42578125" style="515"/>
    <col min="14593" max="14593" width="1.7109375" style="515" customWidth="1"/>
    <col min="14594" max="14594" width="8.28515625" style="515" customWidth="1"/>
    <col min="14595" max="14595" width="10.28515625" style="515" bestFit="1" customWidth="1"/>
    <col min="14596" max="14598" width="13" style="515" customWidth="1"/>
    <col min="14599" max="14606" width="13.5703125" style="515" customWidth="1"/>
    <col min="14607" max="14607" width="14" style="515" customWidth="1"/>
    <col min="14608" max="14608" width="12.140625" style="515" customWidth="1"/>
    <col min="14609" max="14609" width="11.42578125" style="515"/>
    <col min="14610" max="14610" width="7.42578125" style="515" customWidth="1"/>
    <col min="14611" max="14848" width="11.42578125" style="515"/>
    <col min="14849" max="14849" width="1.7109375" style="515" customWidth="1"/>
    <col min="14850" max="14850" width="8.28515625" style="515" customWidth="1"/>
    <col min="14851" max="14851" width="10.28515625" style="515" bestFit="1" customWidth="1"/>
    <col min="14852" max="14854" width="13" style="515" customWidth="1"/>
    <col min="14855" max="14862" width="13.5703125" style="515" customWidth="1"/>
    <col min="14863" max="14863" width="14" style="515" customWidth="1"/>
    <col min="14864" max="14864" width="12.140625" style="515" customWidth="1"/>
    <col min="14865" max="14865" width="11.42578125" style="515"/>
    <col min="14866" max="14866" width="7.42578125" style="515" customWidth="1"/>
    <col min="14867" max="15104" width="11.42578125" style="515"/>
    <col min="15105" max="15105" width="1.7109375" style="515" customWidth="1"/>
    <col min="15106" max="15106" width="8.28515625" style="515" customWidth="1"/>
    <col min="15107" max="15107" width="10.28515625" style="515" bestFit="1" customWidth="1"/>
    <col min="15108" max="15110" width="13" style="515" customWidth="1"/>
    <col min="15111" max="15118" width="13.5703125" style="515" customWidth="1"/>
    <col min="15119" max="15119" width="14" style="515" customWidth="1"/>
    <col min="15120" max="15120" width="12.140625" style="515" customWidth="1"/>
    <col min="15121" max="15121" width="11.42578125" style="515"/>
    <col min="15122" max="15122" width="7.42578125" style="515" customWidth="1"/>
    <col min="15123" max="15360" width="11.42578125" style="515"/>
    <col min="15361" max="15361" width="1.7109375" style="515" customWidth="1"/>
    <col min="15362" max="15362" width="8.28515625" style="515" customWidth="1"/>
    <col min="15363" max="15363" width="10.28515625" style="515" bestFit="1" customWidth="1"/>
    <col min="15364" max="15366" width="13" style="515" customWidth="1"/>
    <col min="15367" max="15374" width="13.5703125" style="515" customWidth="1"/>
    <col min="15375" max="15375" width="14" style="515" customWidth="1"/>
    <col min="15376" max="15376" width="12.140625" style="515" customWidth="1"/>
    <col min="15377" max="15377" width="11.42578125" style="515"/>
    <col min="15378" max="15378" width="7.42578125" style="515" customWidth="1"/>
    <col min="15379" max="15616" width="11.42578125" style="515"/>
    <col min="15617" max="15617" width="1.7109375" style="515" customWidth="1"/>
    <col min="15618" max="15618" width="8.28515625" style="515" customWidth="1"/>
    <col min="15619" max="15619" width="10.28515625" style="515" bestFit="1" customWidth="1"/>
    <col min="15620" max="15622" width="13" style="515" customWidth="1"/>
    <col min="15623" max="15630" width="13.5703125" style="515" customWidth="1"/>
    <col min="15631" max="15631" width="14" style="515" customWidth="1"/>
    <col min="15632" max="15632" width="12.140625" style="515" customWidth="1"/>
    <col min="15633" max="15633" width="11.42578125" style="515"/>
    <col min="15634" max="15634" width="7.42578125" style="515" customWidth="1"/>
    <col min="15635" max="15872" width="11.42578125" style="515"/>
    <col min="15873" max="15873" width="1.7109375" style="515" customWidth="1"/>
    <col min="15874" max="15874" width="8.28515625" style="515" customWidth="1"/>
    <col min="15875" max="15875" width="10.28515625" style="515" bestFit="1" customWidth="1"/>
    <col min="15876" max="15878" width="13" style="515" customWidth="1"/>
    <col min="15879" max="15886" width="13.5703125" style="515" customWidth="1"/>
    <col min="15887" max="15887" width="14" style="515" customWidth="1"/>
    <col min="15888" max="15888" width="12.140625" style="515" customWidth="1"/>
    <col min="15889" max="15889" width="11.42578125" style="515"/>
    <col min="15890" max="15890" width="7.42578125" style="515" customWidth="1"/>
    <col min="15891" max="16128" width="11.42578125" style="515"/>
    <col min="16129" max="16129" width="1.7109375" style="515" customWidth="1"/>
    <col min="16130" max="16130" width="8.28515625" style="515" customWidth="1"/>
    <col min="16131" max="16131" width="10.28515625" style="515" bestFit="1" customWidth="1"/>
    <col min="16132" max="16134" width="13" style="515" customWidth="1"/>
    <col min="16135" max="16142" width="13.5703125" style="515" customWidth="1"/>
    <col min="16143" max="16143" width="14" style="515" customWidth="1"/>
    <col min="16144" max="16144" width="12.140625" style="515" customWidth="1"/>
    <col min="16145" max="16145" width="11.42578125" style="515"/>
    <col min="16146" max="16146" width="7.42578125" style="515" customWidth="1"/>
    <col min="16147" max="16384" width="11.42578125" style="515"/>
  </cols>
  <sheetData>
    <row r="1" spans="1:18" ht="18.75" customHeight="1">
      <c r="A1" s="1"/>
      <c r="B1" s="62"/>
      <c r="C1" s="62"/>
      <c r="D1" s="62"/>
    </row>
    <row r="2" spans="1:18" s="496" customFormat="1" ht="48" customHeight="1">
      <c r="A2" s="1964" t="s">
        <v>201</v>
      </c>
      <c r="B2" s="1964"/>
      <c r="C2" s="1964"/>
      <c r="D2" s="1964"/>
      <c r="E2" s="1964"/>
      <c r="F2" s="1964"/>
      <c r="G2" s="1964"/>
      <c r="H2" s="1964"/>
      <c r="I2" s="1964"/>
      <c r="J2" s="1964"/>
      <c r="K2" s="1964"/>
      <c r="L2" s="1964"/>
      <c r="M2" s="1964"/>
      <c r="N2" s="1964"/>
      <c r="O2" s="1964"/>
    </row>
    <row r="3" spans="1:18" s="496" customFormat="1" ht="17.850000000000001" customHeight="1">
      <c r="A3" s="1965" t="s">
        <v>133</v>
      </c>
      <c r="B3" s="1965"/>
      <c r="C3" s="1965"/>
      <c r="D3" s="1965"/>
      <c r="E3" s="1965"/>
      <c r="F3" s="1965"/>
      <c r="G3" s="1965"/>
      <c r="H3" s="1965"/>
      <c r="I3" s="1965"/>
      <c r="J3" s="1965"/>
      <c r="K3" s="1965"/>
      <c r="L3" s="1965"/>
      <c r="M3" s="1965"/>
      <c r="N3" s="1965"/>
      <c r="O3" s="1965"/>
    </row>
    <row r="4" spans="1:18" s="496" customFormat="1" ht="13.5" thickBot="1"/>
    <row r="5" spans="1:18" s="496" customFormat="1" ht="27" customHeight="1">
      <c r="A5" s="497"/>
      <c r="B5" s="497"/>
      <c r="C5" s="497"/>
      <c r="D5" s="497">
        <v>44712</v>
      </c>
      <c r="E5" s="497">
        <v>44742</v>
      </c>
      <c r="F5" s="497">
        <v>44773</v>
      </c>
      <c r="G5" s="497">
        <v>44804</v>
      </c>
      <c r="H5" s="497">
        <v>44834</v>
      </c>
      <c r="I5" s="497">
        <v>44865</v>
      </c>
      <c r="J5" s="497">
        <v>44895</v>
      </c>
      <c r="K5" s="497">
        <v>44926</v>
      </c>
      <c r="L5" s="497">
        <v>44957</v>
      </c>
      <c r="M5" s="497">
        <v>44985</v>
      </c>
      <c r="N5" s="497">
        <v>45016</v>
      </c>
      <c r="O5" s="497">
        <v>45046</v>
      </c>
      <c r="P5" s="497">
        <v>45077</v>
      </c>
    </row>
    <row r="6" spans="1:18" s="496" customFormat="1" ht="6" customHeight="1">
      <c r="A6" s="498"/>
      <c r="B6" s="498"/>
      <c r="C6" s="498"/>
      <c r="D6" s="498"/>
    </row>
    <row r="7" spans="1:18" s="496" customFormat="1">
      <c r="A7" s="499"/>
      <c r="B7" s="500" t="s">
        <v>17</v>
      </c>
      <c r="C7" s="501"/>
      <c r="D7" s="501"/>
    </row>
    <row r="8" spans="1:18" s="496" customFormat="1" ht="13.5">
      <c r="A8" s="499"/>
      <c r="B8" s="499"/>
      <c r="C8" s="503" t="s">
        <v>196</v>
      </c>
      <c r="D8" s="504">
        <v>205.35</v>
      </c>
      <c r="E8" s="504">
        <v>358.34</v>
      </c>
      <c r="F8" s="504">
        <v>321.96999999999997</v>
      </c>
      <c r="G8" s="504">
        <v>324.73</v>
      </c>
      <c r="H8" s="504">
        <v>331.04</v>
      </c>
      <c r="I8" s="504">
        <v>370.72999999999996</v>
      </c>
      <c r="J8" s="504">
        <v>184.27999999999997</v>
      </c>
      <c r="K8" s="504">
        <v>185.11999999999998</v>
      </c>
      <c r="L8" s="504">
        <v>186.60999999999999</v>
      </c>
      <c r="M8" s="504">
        <v>184.33999999999997</v>
      </c>
      <c r="N8" s="504">
        <v>161.53</v>
      </c>
      <c r="O8" s="504">
        <v>162.22</v>
      </c>
      <c r="P8" s="504">
        <v>160.49</v>
      </c>
    </row>
    <row r="9" spans="1:18" s="496" customFormat="1" ht="13.5">
      <c r="A9" s="498"/>
      <c r="B9" s="499"/>
      <c r="C9" s="503" t="s">
        <v>197</v>
      </c>
      <c r="D9" s="504">
        <v>6195.97</v>
      </c>
      <c r="E9" s="504">
        <v>6035.18</v>
      </c>
      <c r="F9" s="504">
        <v>11270.21</v>
      </c>
      <c r="G9" s="504">
        <v>10252.84</v>
      </c>
      <c r="H9" s="504">
        <v>8610.1299999999992</v>
      </c>
      <c r="I9" s="504">
        <v>7917.27</v>
      </c>
      <c r="J9" s="504">
        <v>7853.16</v>
      </c>
      <c r="K9" s="504">
        <v>7517.11</v>
      </c>
      <c r="L9" s="504">
        <v>9087.59</v>
      </c>
      <c r="M9" s="504">
        <v>8717.33</v>
      </c>
      <c r="N9" s="504">
        <v>8729.48</v>
      </c>
      <c r="O9" s="504">
        <v>7675.89</v>
      </c>
      <c r="P9" s="504">
        <v>8038.91</v>
      </c>
    </row>
    <row r="10" spans="1:18" s="496" customFormat="1" ht="13.5">
      <c r="A10" s="498"/>
      <c r="B10" s="499"/>
      <c r="C10" s="503" t="s">
        <v>198</v>
      </c>
      <c r="D10" s="504">
        <v>138458.32999999999</v>
      </c>
      <c r="E10" s="504">
        <v>130574.57</v>
      </c>
      <c r="F10" s="504">
        <v>140846.91</v>
      </c>
      <c r="G10" s="504">
        <v>136054.09</v>
      </c>
      <c r="H10" s="504">
        <v>130620.32</v>
      </c>
      <c r="I10" s="504">
        <v>129931.81999999999</v>
      </c>
      <c r="J10" s="504">
        <v>124966.63</v>
      </c>
      <c r="K10" s="504">
        <v>119294.88</v>
      </c>
      <c r="L10" s="504">
        <v>117465.06</v>
      </c>
      <c r="M10" s="504">
        <v>111325.67</v>
      </c>
      <c r="N10" s="504">
        <v>107253.06</v>
      </c>
      <c r="O10" s="504">
        <v>104033.03</v>
      </c>
      <c r="P10" s="504">
        <v>97680.319999999992</v>
      </c>
    </row>
    <row r="11" spans="1:18" s="496" customFormat="1" ht="13.5">
      <c r="A11" s="498"/>
      <c r="B11" s="499"/>
      <c r="C11" s="503" t="s">
        <v>199</v>
      </c>
      <c r="D11" s="504">
        <v>58683.46</v>
      </c>
      <c r="E11" s="504">
        <v>50406.49</v>
      </c>
      <c r="F11" s="504">
        <v>53874.64</v>
      </c>
      <c r="G11" s="504">
        <v>55773.51</v>
      </c>
      <c r="H11" s="504">
        <v>62039.92</v>
      </c>
      <c r="I11" s="504">
        <v>62298.36</v>
      </c>
      <c r="J11" s="504">
        <v>58149.82</v>
      </c>
      <c r="K11" s="504">
        <v>56878.82</v>
      </c>
      <c r="L11" s="504">
        <v>50669.310000000005</v>
      </c>
      <c r="M11" s="504">
        <v>46561.279999999999</v>
      </c>
      <c r="N11" s="504">
        <v>49908.75</v>
      </c>
      <c r="O11" s="504">
        <v>43237.4</v>
      </c>
      <c r="P11" s="504">
        <v>44696.68</v>
      </c>
    </row>
    <row r="12" spans="1:18" s="505" customFormat="1" ht="14.25" customHeight="1">
      <c r="A12" s="499"/>
      <c r="B12" s="500" t="s">
        <v>20</v>
      </c>
      <c r="C12" s="501"/>
      <c r="D12" s="504"/>
      <c r="E12" s="504"/>
      <c r="F12" s="504"/>
      <c r="G12" s="504"/>
      <c r="H12" s="504"/>
      <c r="I12" s="504"/>
      <c r="J12" s="504"/>
      <c r="K12" s="504"/>
      <c r="L12" s="504"/>
      <c r="M12" s="504"/>
      <c r="N12" s="504"/>
      <c r="O12" s="504"/>
      <c r="P12" s="504"/>
    </row>
    <row r="13" spans="1:18" s="505" customFormat="1" ht="14.25" customHeight="1">
      <c r="A13" s="499"/>
      <c r="B13" s="499"/>
      <c r="C13" s="503" t="s">
        <v>196</v>
      </c>
      <c r="D13" s="504">
        <v>26886.27</v>
      </c>
      <c r="E13" s="504">
        <v>27715.06</v>
      </c>
      <c r="F13" s="504">
        <v>28043.08</v>
      </c>
      <c r="G13" s="504">
        <v>28219.17</v>
      </c>
      <c r="H13" s="504">
        <v>32082.71</v>
      </c>
      <c r="I13" s="504">
        <v>33129.68</v>
      </c>
      <c r="J13" s="504">
        <v>32939.14</v>
      </c>
      <c r="K13" s="504">
        <v>34397.82</v>
      </c>
      <c r="L13" s="504">
        <v>35517.31</v>
      </c>
      <c r="M13" s="504">
        <v>35812.379999999997</v>
      </c>
      <c r="N13" s="504">
        <v>39314.5</v>
      </c>
      <c r="O13" s="504">
        <v>43398.92</v>
      </c>
      <c r="P13" s="504">
        <v>45962.96</v>
      </c>
      <c r="R13" s="496"/>
    </row>
    <row r="14" spans="1:18" s="505" customFormat="1" ht="14.25" customHeight="1">
      <c r="A14" s="499"/>
      <c r="B14" s="499"/>
      <c r="C14" s="503" t="s">
        <v>197</v>
      </c>
      <c r="D14" s="504">
        <v>117974.61</v>
      </c>
      <c r="E14" s="504">
        <v>111476.02</v>
      </c>
      <c r="F14" s="504">
        <v>115801.38</v>
      </c>
      <c r="G14" s="504">
        <v>119044.04</v>
      </c>
      <c r="H14" s="504">
        <v>111607.85</v>
      </c>
      <c r="I14" s="504">
        <v>106562.83</v>
      </c>
      <c r="J14" s="504">
        <v>106973.91</v>
      </c>
      <c r="K14" s="504">
        <v>103622.01</v>
      </c>
      <c r="L14" s="504">
        <v>103403.93</v>
      </c>
      <c r="M14" s="504">
        <v>99624</v>
      </c>
      <c r="N14" s="504">
        <v>96440.87</v>
      </c>
      <c r="O14" s="504">
        <v>96159.63</v>
      </c>
      <c r="P14" s="504">
        <v>95837.18</v>
      </c>
      <c r="R14" s="496"/>
    </row>
    <row r="15" spans="1:18" s="505" customFormat="1" ht="14.25" customHeight="1">
      <c r="A15" s="499"/>
      <c r="B15" s="499"/>
      <c r="C15" s="503" t="s">
        <v>198</v>
      </c>
      <c r="D15" s="504">
        <v>538230.6</v>
      </c>
      <c r="E15" s="504">
        <v>513094.63</v>
      </c>
      <c r="F15" s="504">
        <v>526326.41</v>
      </c>
      <c r="G15" s="504">
        <v>524580.74</v>
      </c>
      <c r="H15" s="504">
        <v>520423.71</v>
      </c>
      <c r="I15" s="504">
        <v>510177.21</v>
      </c>
      <c r="J15" s="504">
        <v>512853.21</v>
      </c>
      <c r="K15" s="504">
        <v>492838.48</v>
      </c>
      <c r="L15" s="504">
        <v>494402.38</v>
      </c>
      <c r="M15" s="504">
        <v>475197.78</v>
      </c>
      <c r="N15" s="504">
        <v>462002.46</v>
      </c>
      <c r="O15" s="504">
        <v>448749.71</v>
      </c>
      <c r="P15" s="504">
        <v>430490.24</v>
      </c>
      <c r="R15" s="496"/>
    </row>
    <row r="16" spans="1:18" s="505" customFormat="1" ht="14.25" customHeight="1">
      <c r="A16" s="499"/>
      <c r="B16" s="499"/>
      <c r="C16" s="503" t="s">
        <v>199</v>
      </c>
      <c r="D16" s="504">
        <v>84589.31</v>
      </c>
      <c r="E16" s="504">
        <v>79014.8</v>
      </c>
      <c r="F16" s="504">
        <v>79067.45</v>
      </c>
      <c r="G16" s="504">
        <v>79694.48</v>
      </c>
      <c r="H16" s="504">
        <v>81365.490000000005</v>
      </c>
      <c r="I16" s="504">
        <v>79289.440000000002</v>
      </c>
      <c r="J16" s="504">
        <v>79189.52</v>
      </c>
      <c r="K16" s="504">
        <v>74938.490000000005</v>
      </c>
      <c r="L16" s="504">
        <v>74044.52</v>
      </c>
      <c r="M16" s="504">
        <v>70387.509999999995</v>
      </c>
      <c r="N16" s="504">
        <v>66876.61</v>
      </c>
      <c r="O16" s="504">
        <v>63662.99</v>
      </c>
      <c r="P16" s="504">
        <v>58193.18</v>
      </c>
      <c r="R16" s="496"/>
    </row>
    <row r="17" spans="1:18" s="505" customFormat="1" ht="14.25" customHeight="1">
      <c r="A17" s="499"/>
      <c r="B17" s="500" t="s">
        <v>21</v>
      </c>
      <c r="C17" s="501"/>
      <c r="D17" s="504"/>
      <c r="E17" s="504"/>
      <c r="F17" s="504"/>
      <c r="G17" s="504"/>
      <c r="H17" s="504"/>
      <c r="I17" s="504"/>
      <c r="J17" s="504"/>
      <c r="K17" s="504"/>
      <c r="L17" s="504"/>
      <c r="M17" s="504"/>
      <c r="N17" s="504"/>
      <c r="O17" s="504"/>
      <c r="P17" s="504"/>
    </row>
    <row r="18" spans="1:18" s="505" customFormat="1" ht="14.25" customHeight="1">
      <c r="A18" s="499"/>
      <c r="B18" s="499"/>
      <c r="C18" s="503" t="s">
        <v>196</v>
      </c>
      <c r="D18" s="504">
        <v>22630.19</v>
      </c>
      <c r="E18" s="504">
        <v>27682.87</v>
      </c>
      <c r="F18" s="504">
        <v>32912.07</v>
      </c>
      <c r="G18" s="504">
        <v>31062.799999999999</v>
      </c>
      <c r="H18" s="504">
        <v>34296.120000000003</v>
      </c>
      <c r="I18" s="504">
        <v>37109.39</v>
      </c>
      <c r="J18" s="504">
        <v>37300.980000000003</v>
      </c>
      <c r="K18" s="504">
        <v>37735.230000000003</v>
      </c>
      <c r="L18" s="504">
        <v>51664.12</v>
      </c>
      <c r="M18" s="504">
        <v>58380.7</v>
      </c>
      <c r="N18" s="504">
        <v>66757.88</v>
      </c>
      <c r="O18" s="504">
        <v>70677.149999999994</v>
      </c>
      <c r="P18" s="504">
        <v>70138</v>
      </c>
      <c r="R18" s="496"/>
    </row>
    <row r="19" spans="1:18" s="505" customFormat="1" ht="14.25" customHeight="1">
      <c r="A19" s="499"/>
      <c r="B19" s="499"/>
      <c r="C19" s="503" t="s">
        <v>197</v>
      </c>
      <c r="D19" s="504">
        <v>250209.56</v>
      </c>
      <c r="E19" s="504">
        <v>231889.12</v>
      </c>
      <c r="F19" s="504">
        <v>221157.96</v>
      </c>
      <c r="G19" s="504">
        <v>219129.99</v>
      </c>
      <c r="H19" s="504">
        <v>204331.55</v>
      </c>
      <c r="I19" s="504">
        <v>201423.35999999999</v>
      </c>
      <c r="J19" s="504">
        <v>201653.01</v>
      </c>
      <c r="K19" s="504">
        <v>189165.32</v>
      </c>
      <c r="L19" s="504">
        <v>192478.37</v>
      </c>
      <c r="M19" s="504">
        <v>189461.14</v>
      </c>
      <c r="N19" s="504">
        <v>189442.24</v>
      </c>
      <c r="O19" s="504">
        <v>192152.35</v>
      </c>
      <c r="P19" s="504">
        <v>196160.52</v>
      </c>
      <c r="R19" s="496"/>
    </row>
    <row r="20" spans="1:18" s="505" customFormat="1" ht="14.25" customHeight="1">
      <c r="A20" s="499"/>
      <c r="B20" s="499"/>
      <c r="C20" s="503" t="s">
        <v>198</v>
      </c>
      <c r="D20" s="504">
        <v>478501.36</v>
      </c>
      <c r="E20" s="504">
        <v>452154.94</v>
      </c>
      <c r="F20" s="504">
        <v>456462.94</v>
      </c>
      <c r="G20" s="504">
        <v>471746.49</v>
      </c>
      <c r="H20" s="504">
        <v>461939.76</v>
      </c>
      <c r="I20" s="504">
        <v>448197.56</v>
      </c>
      <c r="J20" s="504">
        <v>458665.59</v>
      </c>
      <c r="K20" s="504">
        <v>444437.47</v>
      </c>
      <c r="L20" s="504">
        <v>458171.13</v>
      </c>
      <c r="M20" s="504">
        <v>445661.45</v>
      </c>
      <c r="N20" s="504">
        <v>434035.96</v>
      </c>
      <c r="O20" s="504">
        <v>425821</v>
      </c>
      <c r="P20" s="504">
        <v>415919.51</v>
      </c>
      <c r="R20" s="496"/>
    </row>
    <row r="21" spans="1:18" s="505" customFormat="1" ht="14.25" customHeight="1">
      <c r="A21" s="499"/>
      <c r="B21" s="499"/>
      <c r="C21" s="503" t="s">
        <v>199</v>
      </c>
      <c r="D21" s="504">
        <v>61369.96</v>
      </c>
      <c r="E21" s="504">
        <v>57012.160000000003</v>
      </c>
      <c r="F21" s="504">
        <v>55966.07</v>
      </c>
      <c r="G21" s="504">
        <v>56135.040000000001</v>
      </c>
      <c r="H21" s="504">
        <v>59402.080000000002</v>
      </c>
      <c r="I21" s="504">
        <v>58973.1</v>
      </c>
      <c r="J21" s="504">
        <v>61058.65</v>
      </c>
      <c r="K21" s="504">
        <v>58186.400000000001</v>
      </c>
      <c r="L21" s="504">
        <v>56124.93</v>
      </c>
      <c r="M21" s="504">
        <v>54230.23</v>
      </c>
      <c r="N21" s="504">
        <v>54056.26</v>
      </c>
      <c r="O21" s="504">
        <v>50781.01</v>
      </c>
      <c r="P21" s="504">
        <v>42356.82</v>
      </c>
      <c r="R21" s="496"/>
    </row>
    <row r="22" spans="1:18" s="505" customFormat="1" ht="14.25" customHeight="1">
      <c r="A22" s="507"/>
      <c r="B22" s="500" t="s">
        <v>22</v>
      </c>
      <c r="C22" s="501"/>
      <c r="D22" s="504"/>
      <c r="E22" s="504"/>
      <c r="F22" s="504"/>
      <c r="G22" s="504"/>
      <c r="H22" s="504"/>
      <c r="I22" s="504"/>
      <c r="J22" s="504"/>
      <c r="K22" s="504"/>
      <c r="L22" s="504"/>
      <c r="M22" s="504"/>
      <c r="N22" s="504"/>
      <c r="O22" s="504"/>
      <c r="P22" s="504"/>
    </row>
    <row r="23" spans="1:18" s="505" customFormat="1" ht="14.25" customHeight="1">
      <c r="A23" s="507"/>
      <c r="B23" s="499"/>
      <c r="C23" s="503" t="s">
        <v>196</v>
      </c>
      <c r="D23" s="504">
        <v>22445.8</v>
      </c>
      <c r="E23" s="504">
        <v>23408.29</v>
      </c>
      <c r="F23" s="504">
        <v>25628.26</v>
      </c>
      <c r="G23" s="504">
        <v>27222.66</v>
      </c>
      <c r="H23" s="504">
        <v>26321.88</v>
      </c>
      <c r="I23" s="504">
        <v>24922.59</v>
      </c>
      <c r="J23" s="504">
        <v>25415.200000000001</v>
      </c>
      <c r="K23" s="504">
        <v>26103.38</v>
      </c>
      <c r="L23" s="504">
        <v>26785.439999999999</v>
      </c>
      <c r="M23" s="504">
        <v>26099.1</v>
      </c>
      <c r="N23" s="504">
        <v>25769.5</v>
      </c>
      <c r="O23" s="504">
        <v>25756.49</v>
      </c>
      <c r="P23" s="504">
        <v>25679.41</v>
      </c>
      <c r="R23" s="496"/>
    </row>
    <row r="24" spans="1:18" s="505" customFormat="1" ht="14.25" customHeight="1">
      <c r="A24" s="507"/>
      <c r="B24" s="499"/>
      <c r="C24" s="503" t="s">
        <v>197</v>
      </c>
      <c r="D24" s="504">
        <v>42361.72</v>
      </c>
      <c r="E24" s="504">
        <v>40300.68</v>
      </c>
      <c r="F24" s="504">
        <v>38869.85</v>
      </c>
      <c r="G24" s="504">
        <v>38718.730000000003</v>
      </c>
      <c r="H24" s="504">
        <v>38954.519999999997</v>
      </c>
      <c r="I24" s="504">
        <v>36395.46</v>
      </c>
      <c r="J24" s="504">
        <v>36279.25</v>
      </c>
      <c r="K24" s="504">
        <v>34958.519999999997</v>
      </c>
      <c r="L24" s="504">
        <v>34941.24</v>
      </c>
      <c r="M24" s="504">
        <v>34839.1</v>
      </c>
      <c r="N24" s="504">
        <v>33887.39</v>
      </c>
      <c r="O24" s="504">
        <v>33377.97</v>
      </c>
      <c r="P24" s="504">
        <v>33949.339999999997</v>
      </c>
      <c r="R24" s="496"/>
    </row>
    <row r="25" spans="1:18" s="505" customFormat="1" ht="14.25" customHeight="1">
      <c r="A25" s="507"/>
      <c r="B25" s="499"/>
      <c r="C25" s="503" t="s">
        <v>198</v>
      </c>
      <c r="D25" s="504">
        <v>207426.44</v>
      </c>
      <c r="E25" s="504">
        <v>195044.99</v>
      </c>
      <c r="F25" s="504">
        <v>200721.82</v>
      </c>
      <c r="G25" s="504">
        <v>201418.83</v>
      </c>
      <c r="H25" s="504">
        <v>204880.28</v>
      </c>
      <c r="I25" s="504">
        <v>198402.55</v>
      </c>
      <c r="J25" s="504">
        <v>194380.38</v>
      </c>
      <c r="K25" s="504">
        <v>185887.64</v>
      </c>
      <c r="L25" s="504">
        <v>189732.7</v>
      </c>
      <c r="M25" s="504">
        <v>188870.28</v>
      </c>
      <c r="N25" s="504">
        <v>184448.73</v>
      </c>
      <c r="O25" s="504">
        <v>179577.60000000001</v>
      </c>
      <c r="P25" s="504">
        <v>175382.42</v>
      </c>
      <c r="R25" s="496"/>
    </row>
    <row r="26" spans="1:18" s="505" customFormat="1" ht="14.25" customHeight="1">
      <c r="A26" s="507"/>
      <c r="B26" s="499"/>
      <c r="C26" s="503" t="s">
        <v>199</v>
      </c>
      <c r="D26" s="504">
        <v>47748.25</v>
      </c>
      <c r="E26" s="504">
        <v>43595.38</v>
      </c>
      <c r="F26" s="504">
        <v>45129.760000000002</v>
      </c>
      <c r="G26" s="504">
        <v>48257.14</v>
      </c>
      <c r="H26" s="504">
        <v>50439.31</v>
      </c>
      <c r="I26" s="504">
        <v>55045.72</v>
      </c>
      <c r="J26" s="504">
        <v>57171.63</v>
      </c>
      <c r="K26" s="504">
        <v>53648.9</v>
      </c>
      <c r="L26" s="504">
        <v>54234.31</v>
      </c>
      <c r="M26" s="504">
        <v>51597.62</v>
      </c>
      <c r="N26" s="504">
        <v>49821.97</v>
      </c>
      <c r="O26" s="504">
        <v>45229.64</v>
      </c>
      <c r="P26" s="504">
        <v>41386.639999999999</v>
      </c>
      <c r="R26" s="496"/>
    </row>
    <row r="27" spans="1:18" s="505" customFormat="1" ht="6" customHeight="1">
      <c r="A27" s="508"/>
      <c r="B27" s="508"/>
      <c r="C27" s="509"/>
      <c r="D27" s="510"/>
      <c r="E27" s="510"/>
      <c r="F27" s="510"/>
      <c r="G27" s="510"/>
      <c r="H27" s="510"/>
      <c r="I27" s="510"/>
      <c r="J27" s="510"/>
      <c r="K27" s="510"/>
      <c r="L27" s="510"/>
      <c r="M27" s="510"/>
      <c r="N27" s="510"/>
      <c r="O27" s="510"/>
      <c r="P27" s="510"/>
    </row>
    <row r="28" spans="1:18" s="505" customFormat="1" ht="14.25" customHeight="1">
      <c r="A28" s="507"/>
      <c r="B28" s="500" t="s">
        <v>31</v>
      </c>
      <c r="C28" s="501"/>
      <c r="D28" s="511">
        <v>2103917.1799999997</v>
      </c>
      <c r="E28" s="511">
        <v>1989763.52</v>
      </c>
      <c r="F28" s="511">
        <v>2032400.78</v>
      </c>
      <c r="G28" s="511">
        <v>2047635.2799999998</v>
      </c>
      <c r="H28" s="511">
        <v>2027646.6700000002</v>
      </c>
      <c r="I28" s="511">
        <v>1990147.0700000003</v>
      </c>
      <c r="J28" s="511">
        <v>1995034.3599999999</v>
      </c>
      <c r="K28" s="511">
        <v>1919795.5900000003</v>
      </c>
      <c r="L28" s="511">
        <v>1948908.95</v>
      </c>
      <c r="M28" s="511">
        <v>1896949.91</v>
      </c>
      <c r="N28" s="511">
        <v>1868907.1900000002</v>
      </c>
      <c r="O28" s="511">
        <v>1830453</v>
      </c>
      <c r="P28" s="511">
        <v>1782032.6199999999</v>
      </c>
    </row>
    <row r="29" spans="1:18" s="505" customFormat="1" ht="14.25" customHeight="1">
      <c r="A29" s="507"/>
      <c r="B29" s="499"/>
      <c r="C29" s="503" t="s">
        <v>196</v>
      </c>
      <c r="D29" s="504">
        <v>72167.61</v>
      </c>
      <c r="E29" s="504">
        <v>79164.56</v>
      </c>
      <c r="F29" s="504">
        <v>86905.38</v>
      </c>
      <c r="G29" s="504">
        <v>86829.36</v>
      </c>
      <c r="H29" s="504">
        <v>93031.75</v>
      </c>
      <c r="I29" s="504">
        <v>95532.39</v>
      </c>
      <c r="J29" s="504">
        <v>95839.599999999991</v>
      </c>
      <c r="K29" s="504">
        <v>98421.550000000017</v>
      </c>
      <c r="L29" s="504">
        <v>114153.48000000001</v>
      </c>
      <c r="M29" s="504">
        <v>120476.51999999999</v>
      </c>
      <c r="N29" s="504">
        <v>132003.41</v>
      </c>
      <c r="O29" s="504">
        <v>139994.78</v>
      </c>
      <c r="P29" s="504">
        <v>141940.85999999999</v>
      </c>
    </row>
    <row r="30" spans="1:18" s="505" customFormat="1" ht="13.5" customHeight="1">
      <c r="A30" s="499"/>
      <c r="B30" s="501"/>
      <c r="C30" s="503" t="s">
        <v>197</v>
      </c>
      <c r="D30" s="504">
        <v>416741.86</v>
      </c>
      <c r="E30" s="504">
        <v>389701</v>
      </c>
      <c r="F30" s="504">
        <v>387099.39999999997</v>
      </c>
      <c r="G30" s="504">
        <v>387145.6</v>
      </c>
      <c r="H30" s="504">
        <v>363504.05000000005</v>
      </c>
      <c r="I30" s="504">
        <v>352298.92</v>
      </c>
      <c r="J30" s="504">
        <v>352759.33</v>
      </c>
      <c r="K30" s="504">
        <v>335262.96000000002</v>
      </c>
      <c r="L30" s="504">
        <v>339911.13</v>
      </c>
      <c r="M30" s="504">
        <v>332641.57</v>
      </c>
      <c r="N30" s="504">
        <v>328499.98</v>
      </c>
      <c r="O30" s="504">
        <v>329365.83999999997</v>
      </c>
      <c r="P30" s="504">
        <v>333985.94999999995</v>
      </c>
    </row>
    <row r="31" spans="1:18" s="505" customFormat="1" ht="14.25" customHeight="1">
      <c r="A31" s="499">
        <v>241</v>
      </c>
      <c r="B31" s="501"/>
      <c r="C31" s="503" t="s">
        <v>198</v>
      </c>
      <c r="D31" s="504">
        <v>1362616.73</v>
      </c>
      <c r="E31" s="504">
        <v>1290869.1299999999</v>
      </c>
      <c r="F31" s="504">
        <v>1324358.08</v>
      </c>
      <c r="G31" s="504">
        <v>1333800.1499999999</v>
      </c>
      <c r="H31" s="504">
        <v>1317864.07</v>
      </c>
      <c r="I31" s="504">
        <v>1286709.1400000001</v>
      </c>
      <c r="J31" s="504">
        <v>1290865.81</v>
      </c>
      <c r="K31" s="504">
        <v>1242458.4700000002</v>
      </c>
      <c r="L31" s="504">
        <v>1259771.2699999998</v>
      </c>
      <c r="M31" s="504">
        <v>1221055.1800000002</v>
      </c>
      <c r="N31" s="504">
        <v>1187740.21</v>
      </c>
      <c r="O31" s="504">
        <v>1158181.3400000001</v>
      </c>
      <c r="P31" s="504">
        <v>1119472.49</v>
      </c>
    </row>
    <row r="32" spans="1:18" s="505" customFormat="1" ht="14.25" customHeight="1">
      <c r="A32" s="499">
        <v>242</v>
      </c>
      <c r="B32" s="501"/>
      <c r="C32" s="503" t="s">
        <v>199</v>
      </c>
      <c r="D32" s="504">
        <v>252390.97999999998</v>
      </c>
      <c r="E32" s="504">
        <v>230028.83000000002</v>
      </c>
      <c r="F32" s="504">
        <v>234037.92</v>
      </c>
      <c r="G32" s="504">
        <v>239860.16999999998</v>
      </c>
      <c r="H32" s="504">
        <v>253246.8</v>
      </c>
      <c r="I32" s="504">
        <v>255606.62</v>
      </c>
      <c r="J32" s="504">
        <v>255569.62</v>
      </c>
      <c r="K32" s="504">
        <v>243652.61</v>
      </c>
      <c r="L32" s="504">
        <v>235073.07</v>
      </c>
      <c r="M32" s="504">
        <v>222776.63999999998</v>
      </c>
      <c r="N32" s="504">
        <v>220663.59</v>
      </c>
      <c r="O32" s="504">
        <v>202911.03999999998</v>
      </c>
      <c r="P32" s="504">
        <v>186633.32</v>
      </c>
    </row>
    <row r="33" spans="1:16" ht="6" customHeight="1">
      <c r="A33" s="512"/>
      <c r="B33" s="512"/>
      <c r="C33" s="512"/>
      <c r="D33" s="512"/>
      <c r="E33" s="513"/>
      <c r="F33" s="513"/>
      <c r="G33" s="513"/>
      <c r="H33" s="513"/>
      <c r="I33" s="513"/>
      <c r="J33" s="513"/>
      <c r="K33" s="513"/>
      <c r="L33" s="513"/>
      <c r="M33" s="513"/>
      <c r="N33" s="513"/>
      <c r="O33" s="513"/>
      <c r="P33" s="513"/>
    </row>
    <row r="34" spans="1:16" ht="13.5">
      <c r="A34" s="516" t="s">
        <v>200</v>
      </c>
    </row>
    <row r="200" spans="3:3" s="496" customFormat="1">
      <c r="C200" s="496" t="s">
        <v>97</v>
      </c>
    </row>
  </sheetData>
  <mergeCells count="2">
    <mergeCell ref="A2:O2"/>
    <mergeCell ref="A3:O3"/>
  </mergeCells>
  <conditionalFormatting sqref="E37:O40">
    <cfRule type="colorScale" priority="1">
      <colorScale>
        <cfvo type="min"/>
        <cfvo type="percentile" val="50"/>
        <cfvo type="max"/>
        <color rgb="FFF8696B"/>
        <color rgb="FFFCFCFF"/>
        <color rgb="FF5A8AC6"/>
      </colorScale>
    </cfRule>
  </conditionalFormatting>
  <conditionalFormatting sqref="E42:O45">
    <cfRule type="colorScale" priority="2">
      <colorScale>
        <cfvo type="min"/>
        <cfvo type="percentile" val="50"/>
        <cfvo type="max"/>
        <color rgb="FFF8696B"/>
        <color rgb="FFFCFCFF"/>
        <color rgb="FF5A8AC6"/>
      </colorScale>
    </cfRule>
  </conditionalFormatting>
  <conditionalFormatting sqref="E37:O45">
    <cfRule type="colorScale" priority="3">
      <colorScale>
        <cfvo type="min"/>
        <cfvo type="percentile" val="50"/>
        <cfvo type="max"/>
        <color rgb="FF63BE7B"/>
        <color rgb="FFFFEB84"/>
        <color rgb="FFF8696B"/>
      </colorScale>
    </cfRule>
  </conditionalFormatting>
  <conditionalFormatting sqref="E37:O46">
    <cfRule type="colorScale" priority="4">
      <colorScale>
        <cfvo type="min"/>
        <cfvo type="percentile" val="50"/>
        <cfvo type="max"/>
        <color rgb="FF63BE7B"/>
        <color rgb="FFFFEB84"/>
        <color rgb="FFF8696B"/>
      </colorScale>
    </cfRule>
  </conditionalFormatting>
  <conditionalFormatting sqref="E47:O50">
    <cfRule type="colorScale" priority="5">
      <colorScale>
        <cfvo type="min"/>
        <cfvo type="percentile" val="50"/>
        <cfvo type="max"/>
        <color rgb="FFF8696B"/>
        <color rgb="FFFFEB84"/>
        <color rgb="FF63BE7B"/>
      </colorScale>
    </cfRule>
  </conditionalFormatting>
  <conditionalFormatting sqref="E37:O51">
    <cfRule type="colorScale" priority="6">
      <colorScale>
        <cfvo type="min"/>
        <cfvo type="percentile" val="50"/>
        <cfvo type="max"/>
        <color rgb="FFF8696B"/>
        <color rgb="FFFFEB84"/>
        <color rgb="FF63BE7B"/>
      </colorScale>
    </cfRule>
  </conditionalFormatting>
  <conditionalFormatting sqref="E52:O61">
    <cfRule type="colorScale" priority="7">
      <colorScale>
        <cfvo type="min"/>
        <cfvo type="percentile" val="50"/>
        <cfvo type="max"/>
        <color rgb="FFF8696B"/>
        <color rgb="FFFFEB84"/>
        <color rgb="FF63BE7B"/>
      </colorScale>
    </cfRule>
  </conditionalFormatting>
  <printOptions horizontalCentered="1" verticalCentered="1"/>
  <pageMargins left="0.74803149606299213" right="0.74803149606299213" top="0.98425196850393704" bottom="0.98425196850393704" header="0" footer="0"/>
  <pageSetup paperSize="9" scale="79" orientation="landscape" r:id="rId1"/>
  <headerFooter alignWithMargins="0"/>
  <colBreaks count="1" manualBreakCount="1">
    <brk id="16"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2"/>
  <sheetViews>
    <sheetView zoomScale="70" zoomScaleNormal="70" workbookViewId="0"/>
  </sheetViews>
  <sheetFormatPr baseColWidth="10" defaultColWidth="11.42578125" defaultRowHeight="13.5"/>
  <cols>
    <col min="1" max="1" width="4.42578125" style="519" customWidth="1"/>
    <col min="2" max="2" width="11.28515625" style="519" customWidth="1"/>
    <col min="3" max="3" width="40.7109375" style="519" customWidth="1"/>
    <col min="4" max="4" width="19.28515625" style="519" customWidth="1"/>
    <col min="5" max="6" width="21.28515625" style="519" customWidth="1"/>
    <col min="7" max="7" width="21.7109375" style="519" customWidth="1"/>
    <col min="8" max="8" width="22.28515625" style="519" customWidth="1"/>
    <col min="9" max="256" width="11.42578125" style="519"/>
    <col min="257" max="257" width="4.42578125" style="519" customWidth="1"/>
    <col min="258" max="258" width="11.28515625" style="519" customWidth="1"/>
    <col min="259" max="259" width="40.7109375" style="519" customWidth="1"/>
    <col min="260" max="260" width="19.28515625" style="519" customWidth="1"/>
    <col min="261" max="262" width="21.28515625" style="519" customWidth="1"/>
    <col min="263" max="263" width="21.7109375" style="519" customWidth="1"/>
    <col min="264" max="264" width="22.28515625" style="519" customWidth="1"/>
    <col min="265" max="512" width="11.42578125" style="519"/>
    <col min="513" max="513" width="4.42578125" style="519" customWidth="1"/>
    <col min="514" max="514" width="11.28515625" style="519" customWidth="1"/>
    <col min="515" max="515" width="40.7109375" style="519" customWidth="1"/>
    <col min="516" max="516" width="19.28515625" style="519" customWidth="1"/>
    <col min="517" max="518" width="21.28515625" style="519" customWidth="1"/>
    <col min="519" max="519" width="21.7109375" style="519" customWidth="1"/>
    <col min="520" max="520" width="22.28515625" style="519" customWidth="1"/>
    <col min="521" max="768" width="11.42578125" style="519"/>
    <col min="769" max="769" width="4.42578125" style="519" customWidth="1"/>
    <col min="770" max="770" width="11.28515625" style="519" customWidth="1"/>
    <col min="771" max="771" width="40.7109375" style="519" customWidth="1"/>
    <col min="772" max="772" width="19.28515625" style="519" customWidth="1"/>
    <col min="773" max="774" width="21.28515625" style="519" customWidth="1"/>
    <col min="775" max="775" width="21.7109375" style="519" customWidth="1"/>
    <col min="776" max="776" width="22.28515625" style="519" customWidth="1"/>
    <col min="777" max="1024" width="11.42578125" style="519"/>
    <col min="1025" max="1025" width="4.42578125" style="519" customWidth="1"/>
    <col min="1026" max="1026" width="11.28515625" style="519" customWidth="1"/>
    <col min="1027" max="1027" width="40.7109375" style="519" customWidth="1"/>
    <col min="1028" max="1028" width="19.28515625" style="519" customWidth="1"/>
    <col min="1029" max="1030" width="21.28515625" style="519" customWidth="1"/>
    <col min="1031" max="1031" width="21.7109375" style="519" customWidth="1"/>
    <col min="1032" max="1032" width="22.28515625" style="519" customWidth="1"/>
    <col min="1033" max="1280" width="11.42578125" style="519"/>
    <col min="1281" max="1281" width="4.42578125" style="519" customWidth="1"/>
    <col min="1282" max="1282" width="11.28515625" style="519" customWidth="1"/>
    <col min="1283" max="1283" width="40.7109375" style="519" customWidth="1"/>
    <col min="1284" max="1284" width="19.28515625" style="519" customWidth="1"/>
    <col min="1285" max="1286" width="21.28515625" style="519" customWidth="1"/>
    <col min="1287" max="1287" width="21.7109375" style="519" customWidth="1"/>
    <col min="1288" max="1288" width="22.28515625" style="519" customWidth="1"/>
    <col min="1289" max="1536" width="11.42578125" style="519"/>
    <col min="1537" max="1537" width="4.42578125" style="519" customWidth="1"/>
    <col min="1538" max="1538" width="11.28515625" style="519" customWidth="1"/>
    <col min="1539" max="1539" width="40.7109375" style="519" customWidth="1"/>
    <col min="1540" max="1540" width="19.28515625" style="519" customWidth="1"/>
    <col min="1541" max="1542" width="21.28515625" style="519" customWidth="1"/>
    <col min="1543" max="1543" width="21.7109375" style="519" customWidth="1"/>
    <col min="1544" max="1544" width="22.28515625" style="519" customWidth="1"/>
    <col min="1545" max="1792" width="11.42578125" style="519"/>
    <col min="1793" max="1793" width="4.42578125" style="519" customWidth="1"/>
    <col min="1794" max="1794" width="11.28515625" style="519" customWidth="1"/>
    <col min="1795" max="1795" width="40.7109375" style="519" customWidth="1"/>
    <col min="1796" max="1796" width="19.28515625" style="519" customWidth="1"/>
    <col min="1797" max="1798" width="21.28515625" style="519" customWidth="1"/>
    <col min="1799" max="1799" width="21.7109375" style="519" customWidth="1"/>
    <col min="1800" max="1800" width="22.28515625" style="519" customWidth="1"/>
    <col min="1801" max="2048" width="11.42578125" style="519"/>
    <col min="2049" max="2049" width="4.42578125" style="519" customWidth="1"/>
    <col min="2050" max="2050" width="11.28515625" style="519" customWidth="1"/>
    <col min="2051" max="2051" width="40.7109375" style="519" customWidth="1"/>
    <col min="2052" max="2052" width="19.28515625" style="519" customWidth="1"/>
    <col min="2053" max="2054" width="21.28515625" style="519" customWidth="1"/>
    <col min="2055" max="2055" width="21.7109375" style="519" customWidth="1"/>
    <col min="2056" max="2056" width="22.28515625" style="519" customWidth="1"/>
    <col min="2057" max="2304" width="11.42578125" style="519"/>
    <col min="2305" max="2305" width="4.42578125" style="519" customWidth="1"/>
    <col min="2306" max="2306" width="11.28515625" style="519" customWidth="1"/>
    <col min="2307" max="2307" width="40.7109375" style="519" customWidth="1"/>
    <col min="2308" max="2308" width="19.28515625" style="519" customWidth="1"/>
    <col min="2309" max="2310" width="21.28515625" style="519" customWidth="1"/>
    <col min="2311" max="2311" width="21.7109375" style="519" customWidth="1"/>
    <col min="2312" max="2312" width="22.28515625" style="519" customWidth="1"/>
    <col min="2313" max="2560" width="11.42578125" style="519"/>
    <col min="2561" max="2561" width="4.42578125" style="519" customWidth="1"/>
    <col min="2562" max="2562" width="11.28515625" style="519" customWidth="1"/>
    <col min="2563" max="2563" width="40.7109375" style="519" customWidth="1"/>
    <col min="2564" max="2564" width="19.28515625" style="519" customWidth="1"/>
    <col min="2565" max="2566" width="21.28515625" style="519" customWidth="1"/>
    <col min="2567" max="2567" width="21.7109375" style="519" customWidth="1"/>
    <col min="2568" max="2568" width="22.28515625" style="519" customWidth="1"/>
    <col min="2569" max="2816" width="11.42578125" style="519"/>
    <col min="2817" max="2817" width="4.42578125" style="519" customWidth="1"/>
    <col min="2818" max="2818" width="11.28515625" style="519" customWidth="1"/>
    <col min="2819" max="2819" width="40.7109375" style="519" customWidth="1"/>
    <col min="2820" max="2820" width="19.28515625" style="519" customWidth="1"/>
    <col min="2821" max="2822" width="21.28515625" style="519" customWidth="1"/>
    <col min="2823" max="2823" width="21.7109375" style="519" customWidth="1"/>
    <col min="2824" max="2824" width="22.28515625" style="519" customWidth="1"/>
    <col min="2825" max="3072" width="11.42578125" style="519"/>
    <col min="3073" max="3073" width="4.42578125" style="519" customWidth="1"/>
    <col min="3074" max="3074" width="11.28515625" style="519" customWidth="1"/>
    <col min="3075" max="3075" width="40.7109375" style="519" customWidth="1"/>
    <col min="3076" max="3076" width="19.28515625" style="519" customWidth="1"/>
    <col min="3077" max="3078" width="21.28515625" style="519" customWidth="1"/>
    <col min="3079" max="3079" width="21.7109375" style="519" customWidth="1"/>
    <col min="3080" max="3080" width="22.28515625" style="519" customWidth="1"/>
    <col min="3081" max="3328" width="11.42578125" style="519"/>
    <col min="3329" max="3329" width="4.42578125" style="519" customWidth="1"/>
    <col min="3330" max="3330" width="11.28515625" style="519" customWidth="1"/>
    <col min="3331" max="3331" width="40.7109375" style="519" customWidth="1"/>
    <col min="3332" max="3332" width="19.28515625" style="519" customWidth="1"/>
    <col min="3333" max="3334" width="21.28515625" style="519" customWidth="1"/>
    <col min="3335" max="3335" width="21.7109375" style="519" customWidth="1"/>
    <col min="3336" max="3336" width="22.28515625" style="519" customWidth="1"/>
    <col min="3337" max="3584" width="11.42578125" style="519"/>
    <col min="3585" max="3585" width="4.42578125" style="519" customWidth="1"/>
    <col min="3586" max="3586" width="11.28515625" style="519" customWidth="1"/>
    <col min="3587" max="3587" width="40.7109375" style="519" customWidth="1"/>
    <col min="3588" max="3588" width="19.28515625" style="519" customWidth="1"/>
    <col min="3589" max="3590" width="21.28515625" style="519" customWidth="1"/>
    <col min="3591" max="3591" width="21.7109375" style="519" customWidth="1"/>
    <col min="3592" max="3592" width="22.28515625" style="519" customWidth="1"/>
    <col min="3593" max="3840" width="11.42578125" style="519"/>
    <col min="3841" max="3841" width="4.42578125" style="519" customWidth="1"/>
    <col min="3842" max="3842" width="11.28515625" style="519" customWidth="1"/>
    <col min="3843" max="3843" width="40.7109375" style="519" customWidth="1"/>
    <col min="3844" max="3844" width="19.28515625" style="519" customWidth="1"/>
    <col min="3845" max="3846" width="21.28515625" style="519" customWidth="1"/>
    <col min="3847" max="3847" width="21.7109375" style="519" customWidth="1"/>
    <col min="3848" max="3848" width="22.28515625" style="519" customWidth="1"/>
    <col min="3849" max="4096" width="11.42578125" style="519"/>
    <col min="4097" max="4097" width="4.42578125" style="519" customWidth="1"/>
    <col min="4098" max="4098" width="11.28515625" style="519" customWidth="1"/>
    <col min="4099" max="4099" width="40.7109375" style="519" customWidth="1"/>
    <col min="4100" max="4100" width="19.28515625" style="519" customWidth="1"/>
    <col min="4101" max="4102" width="21.28515625" style="519" customWidth="1"/>
    <col min="4103" max="4103" width="21.7109375" style="519" customWidth="1"/>
    <col min="4104" max="4104" width="22.28515625" style="519" customWidth="1"/>
    <col min="4105" max="4352" width="11.42578125" style="519"/>
    <col min="4353" max="4353" width="4.42578125" style="519" customWidth="1"/>
    <col min="4354" max="4354" width="11.28515625" style="519" customWidth="1"/>
    <col min="4355" max="4355" width="40.7109375" style="519" customWidth="1"/>
    <col min="4356" max="4356" width="19.28515625" style="519" customWidth="1"/>
    <col min="4357" max="4358" width="21.28515625" style="519" customWidth="1"/>
    <col min="4359" max="4359" width="21.7109375" style="519" customWidth="1"/>
    <col min="4360" max="4360" width="22.28515625" style="519" customWidth="1"/>
    <col min="4361" max="4608" width="11.42578125" style="519"/>
    <col min="4609" max="4609" width="4.42578125" style="519" customWidth="1"/>
    <col min="4610" max="4610" width="11.28515625" style="519" customWidth="1"/>
    <col min="4611" max="4611" width="40.7109375" style="519" customWidth="1"/>
    <col min="4612" max="4612" width="19.28515625" style="519" customWidth="1"/>
    <col min="4613" max="4614" width="21.28515625" style="519" customWidth="1"/>
    <col min="4615" max="4615" width="21.7109375" style="519" customWidth="1"/>
    <col min="4616" max="4616" width="22.28515625" style="519" customWidth="1"/>
    <col min="4617" max="4864" width="11.42578125" style="519"/>
    <col min="4865" max="4865" width="4.42578125" style="519" customWidth="1"/>
    <col min="4866" max="4866" width="11.28515625" style="519" customWidth="1"/>
    <col min="4867" max="4867" width="40.7109375" style="519" customWidth="1"/>
    <col min="4868" max="4868" width="19.28515625" style="519" customWidth="1"/>
    <col min="4869" max="4870" width="21.28515625" style="519" customWidth="1"/>
    <col min="4871" max="4871" width="21.7109375" style="519" customWidth="1"/>
    <col min="4872" max="4872" width="22.28515625" style="519" customWidth="1"/>
    <col min="4873" max="5120" width="11.42578125" style="519"/>
    <col min="5121" max="5121" width="4.42578125" style="519" customWidth="1"/>
    <col min="5122" max="5122" width="11.28515625" style="519" customWidth="1"/>
    <col min="5123" max="5123" width="40.7109375" style="519" customWidth="1"/>
    <col min="5124" max="5124" width="19.28515625" style="519" customWidth="1"/>
    <col min="5125" max="5126" width="21.28515625" style="519" customWidth="1"/>
    <col min="5127" max="5127" width="21.7109375" style="519" customWidth="1"/>
    <col min="5128" max="5128" width="22.28515625" style="519" customWidth="1"/>
    <col min="5129" max="5376" width="11.42578125" style="519"/>
    <col min="5377" max="5377" width="4.42578125" style="519" customWidth="1"/>
    <col min="5378" max="5378" width="11.28515625" style="519" customWidth="1"/>
    <col min="5379" max="5379" width="40.7109375" style="519" customWidth="1"/>
    <col min="5380" max="5380" width="19.28515625" style="519" customWidth="1"/>
    <col min="5381" max="5382" width="21.28515625" style="519" customWidth="1"/>
    <col min="5383" max="5383" width="21.7109375" style="519" customWidth="1"/>
    <col min="5384" max="5384" width="22.28515625" style="519" customWidth="1"/>
    <col min="5385" max="5632" width="11.42578125" style="519"/>
    <col min="5633" max="5633" width="4.42578125" style="519" customWidth="1"/>
    <col min="5634" max="5634" width="11.28515625" style="519" customWidth="1"/>
    <col min="5635" max="5635" width="40.7109375" style="519" customWidth="1"/>
    <col min="5636" max="5636" width="19.28515625" style="519" customWidth="1"/>
    <col min="5637" max="5638" width="21.28515625" style="519" customWidth="1"/>
    <col min="5639" max="5639" width="21.7109375" style="519" customWidth="1"/>
    <col min="5640" max="5640" width="22.28515625" style="519" customWidth="1"/>
    <col min="5641" max="5888" width="11.42578125" style="519"/>
    <col min="5889" max="5889" width="4.42578125" style="519" customWidth="1"/>
    <col min="5890" max="5890" width="11.28515625" style="519" customWidth="1"/>
    <col min="5891" max="5891" width="40.7109375" style="519" customWidth="1"/>
    <col min="5892" max="5892" width="19.28515625" style="519" customWidth="1"/>
    <col min="5893" max="5894" width="21.28515625" style="519" customWidth="1"/>
    <col min="5895" max="5895" width="21.7109375" style="519" customWidth="1"/>
    <col min="5896" max="5896" width="22.28515625" style="519" customWidth="1"/>
    <col min="5897" max="6144" width="11.42578125" style="519"/>
    <col min="6145" max="6145" width="4.42578125" style="519" customWidth="1"/>
    <col min="6146" max="6146" width="11.28515625" style="519" customWidth="1"/>
    <col min="6147" max="6147" width="40.7109375" style="519" customWidth="1"/>
    <col min="6148" max="6148" width="19.28515625" style="519" customWidth="1"/>
    <col min="6149" max="6150" width="21.28515625" style="519" customWidth="1"/>
    <col min="6151" max="6151" width="21.7109375" style="519" customWidth="1"/>
    <col min="6152" max="6152" width="22.28515625" style="519" customWidth="1"/>
    <col min="6153" max="6400" width="11.42578125" style="519"/>
    <col min="6401" max="6401" width="4.42578125" style="519" customWidth="1"/>
    <col min="6402" max="6402" width="11.28515625" style="519" customWidth="1"/>
    <col min="6403" max="6403" width="40.7109375" style="519" customWidth="1"/>
    <col min="6404" max="6404" width="19.28515625" style="519" customWidth="1"/>
    <col min="6405" max="6406" width="21.28515625" style="519" customWidth="1"/>
    <col min="6407" max="6407" width="21.7109375" style="519" customWidth="1"/>
    <col min="6408" max="6408" width="22.28515625" style="519" customWidth="1"/>
    <col min="6409" max="6656" width="11.42578125" style="519"/>
    <col min="6657" max="6657" width="4.42578125" style="519" customWidth="1"/>
    <col min="6658" max="6658" width="11.28515625" style="519" customWidth="1"/>
    <col min="6659" max="6659" width="40.7109375" style="519" customWidth="1"/>
    <col min="6660" max="6660" width="19.28515625" style="519" customWidth="1"/>
    <col min="6661" max="6662" width="21.28515625" style="519" customWidth="1"/>
    <col min="6663" max="6663" width="21.7109375" style="519" customWidth="1"/>
    <col min="6664" max="6664" width="22.28515625" style="519" customWidth="1"/>
    <col min="6665" max="6912" width="11.42578125" style="519"/>
    <col min="6913" max="6913" width="4.42578125" style="519" customWidth="1"/>
    <col min="6914" max="6914" width="11.28515625" style="519" customWidth="1"/>
    <col min="6915" max="6915" width="40.7109375" style="519" customWidth="1"/>
    <col min="6916" max="6916" width="19.28515625" style="519" customWidth="1"/>
    <col min="6917" max="6918" width="21.28515625" style="519" customWidth="1"/>
    <col min="6919" max="6919" width="21.7109375" style="519" customWidth="1"/>
    <col min="6920" max="6920" width="22.28515625" style="519" customWidth="1"/>
    <col min="6921" max="7168" width="11.42578125" style="519"/>
    <col min="7169" max="7169" width="4.42578125" style="519" customWidth="1"/>
    <col min="7170" max="7170" width="11.28515625" style="519" customWidth="1"/>
    <col min="7171" max="7171" width="40.7109375" style="519" customWidth="1"/>
    <col min="7172" max="7172" width="19.28515625" style="519" customWidth="1"/>
    <col min="7173" max="7174" width="21.28515625" style="519" customWidth="1"/>
    <col min="7175" max="7175" width="21.7109375" style="519" customWidth="1"/>
    <col min="7176" max="7176" width="22.28515625" style="519" customWidth="1"/>
    <col min="7177" max="7424" width="11.42578125" style="519"/>
    <col min="7425" max="7425" width="4.42578125" style="519" customWidth="1"/>
    <col min="7426" max="7426" width="11.28515625" style="519" customWidth="1"/>
    <col min="7427" max="7427" width="40.7109375" style="519" customWidth="1"/>
    <col min="7428" max="7428" width="19.28515625" style="519" customWidth="1"/>
    <col min="7429" max="7430" width="21.28515625" style="519" customWidth="1"/>
    <col min="7431" max="7431" width="21.7109375" style="519" customWidth="1"/>
    <col min="7432" max="7432" width="22.28515625" style="519" customWidth="1"/>
    <col min="7433" max="7680" width="11.42578125" style="519"/>
    <col min="7681" max="7681" width="4.42578125" style="519" customWidth="1"/>
    <col min="7682" max="7682" width="11.28515625" style="519" customWidth="1"/>
    <col min="7683" max="7683" width="40.7109375" style="519" customWidth="1"/>
    <col min="7684" max="7684" width="19.28515625" style="519" customWidth="1"/>
    <col min="7685" max="7686" width="21.28515625" style="519" customWidth="1"/>
    <col min="7687" max="7687" width="21.7109375" style="519" customWidth="1"/>
    <col min="7688" max="7688" width="22.28515625" style="519" customWidth="1"/>
    <col min="7689" max="7936" width="11.42578125" style="519"/>
    <col min="7937" max="7937" width="4.42578125" style="519" customWidth="1"/>
    <col min="7938" max="7938" width="11.28515625" style="519" customWidth="1"/>
    <col min="7939" max="7939" width="40.7109375" style="519" customWidth="1"/>
    <col min="7940" max="7940" width="19.28515625" style="519" customWidth="1"/>
    <col min="7941" max="7942" width="21.28515625" style="519" customWidth="1"/>
    <col min="7943" max="7943" width="21.7109375" style="519" customWidth="1"/>
    <col min="7944" max="7944" width="22.28515625" style="519" customWidth="1"/>
    <col min="7945" max="8192" width="11.42578125" style="519"/>
    <col min="8193" max="8193" width="4.42578125" style="519" customWidth="1"/>
    <col min="8194" max="8194" width="11.28515625" style="519" customWidth="1"/>
    <col min="8195" max="8195" width="40.7109375" style="519" customWidth="1"/>
    <col min="8196" max="8196" width="19.28515625" style="519" customWidth="1"/>
    <col min="8197" max="8198" width="21.28515625" style="519" customWidth="1"/>
    <col min="8199" max="8199" width="21.7109375" style="519" customWidth="1"/>
    <col min="8200" max="8200" width="22.28515625" style="519" customWidth="1"/>
    <col min="8201" max="8448" width="11.42578125" style="519"/>
    <col min="8449" max="8449" width="4.42578125" style="519" customWidth="1"/>
    <col min="8450" max="8450" width="11.28515625" style="519" customWidth="1"/>
    <col min="8451" max="8451" width="40.7109375" style="519" customWidth="1"/>
    <col min="8452" max="8452" width="19.28515625" style="519" customWidth="1"/>
    <col min="8453" max="8454" width="21.28515625" style="519" customWidth="1"/>
    <col min="8455" max="8455" width="21.7109375" style="519" customWidth="1"/>
    <col min="8456" max="8456" width="22.28515625" style="519" customWidth="1"/>
    <col min="8457" max="8704" width="11.42578125" style="519"/>
    <col min="8705" max="8705" width="4.42578125" style="519" customWidth="1"/>
    <col min="8706" max="8706" width="11.28515625" style="519" customWidth="1"/>
    <col min="8707" max="8707" width="40.7109375" style="519" customWidth="1"/>
    <col min="8708" max="8708" width="19.28515625" style="519" customWidth="1"/>
    <col min="8709" max="8710" width="21.28515625" style="519" customWidth="1"/>
    <col min="8711" max="8711" width="21.7109375" style="519" customWidth="1"/>
    <col min="8712" max="8712" width="22.28515625" style="519" customWidth="1"/>
    <col min="8713" max="8960" width="11.42578125" style="519"/>
    <col min="8961" max="8961" width="4.42578125" style="519" customWidth="1"/>
    <col min="8962" max="8962" width="11.28515625" style="519" customWidth="1"/>
    <col min="8963" max="8963" width="40.7109375" style="519" customWidth="1"/>
    <col min="8964" max="8964" width="19.28515625" style="519" customWidth="1"/>
    <col min="8965" max="8966" width="21.28515625" style="519" customWidth="1"/>
    <col min="8967" max="8967" width="21.7109375" style="519" customWidth="1"/>
    <col min="8968" max="8968" width="22.28515625" style="519" customWidth="1"/>
    <col min="8969" max="9216" width="11.42578125" style="519"/>
    <col min="9217" max="9217" width="4.42578125" style="519" customWidth="1"/>
    <col min="9218" max="9218" width="11.28515625" style="519" customWidth="1"/>
    <col min="9219" max="9219" width="40.7109375" style="519" customWidth="1"/>
    <col min="9220" max="9220" width="19.28515625" style="519" customWidth="1"/>
    <col min="9221" max="9222" width="21.28515625" style="519" customWidth="1"/>
    <col min="9223" max="9223" width="21.7109375" style="519" customWidth="1"/>
    <col min="9224" max="9224" width="22.28515625" style="519" customWidth="1"/>
    <col min="9225" max="9472" width="11.42578125" style="519"/>
    <col min="9473" max="9473" width="4.42578125" style="519" customWidth="1"/>
    <col min="9474" max="9474" width="11.28515625" style="519" customWidth="1"/>
    <col min="9475" max="9475" width="40.7109375" style="519" customWidth="1"/>
    <col min="9476" max="9476" width="19.28515625" style="519" customWidth="1"/>
    <col min="9477" max="9478" width="21.28515625" style="519" customWidth="1"/>
    <col min="9479" max="9479" width="21.7109375" style="519" customWidth="1"/>
    <col min="9480" max="9480" width="22.28515625" style="519" customWidth="1"/>
    <col min="9481" max="9728" width="11.42578125" style="519"/>
    <col min="9729" max="9729" width="4.42578125" style="519" customWidth="1"/>
    <col min="9730" max="9730" width="11.28515625" style="519" customWidth="1"/>
    <col min="9731" max="9731" width="40.7109375" style="519" customWidth="1"/>
    <col min="9732" max="9732" width="19.28515625" style="519" customWidth="1"/>
    <col min="9733" max="9734" width="21.28515625" style="519" customWidth="1"/>
    <col min="9735" max="9735" width="21.7109375" style="519" customWidth="1"/>
    <col min="9736" max="9736" width="22.28515625" style="519" customWidth="1"/>
    <col min="9737" max="9984" width="11.42578125" style="519"/>
    <col min="9985" max="9985" width="4.42578125" style="519" customWidth="1"/>
    <col min="9986" max="9986" width="11.28515625" style="519" customWidth="1"/>
    <col min="9987" max="9987" width="40.7109375" style="519" customWidth="1"/>
    <col min="9988" max="9988" width="19.28515625" style="519" customWidth="1"/>
    <col min="9989" max="9990" width="21.28515625" style="519" customWidth="1"/>
    <col min="9991" max="9991" width="21.7109375" style="519" customWidth="1"/>
    <col min="9992" max="9992" width="22.28515625" style="519" customWidth="1"/>
    <col min="9993" max="10240" width="11.42578125" style="519"/>
    <col min="10241" max="10241" width="4.42578125" style="519" customWidth="1"/>
    <col min="10242" max="10242" width="11.28515625" style="519" customWidth="1"/>
    <col min="10243" max="10243" width="40.7109375" style="519" customWidth="1"/>
    <col min="10244" max="10244" width="19.28515625" style="519" customWidth="1"/>
    <col min="10245" max="10246" width="21.28515625" style="519" customWidth="1"/>
    <col min="10247" max="10247" width="21.7109375" style="519" customWidth="1"/>
    <col min="10248" max="10248" width="22.28515625" style="519" customWidth="1"/>
    <col min="10249" max="10496" width="11.42578125" style="519"/>
    <col min="10497" max="10497" width="4.42578125" style="519" customWidth="1"/>
    <col min="10498" max="10498" width="11.28515625" style="519" customWidth="1"/>
    <col min="10499" max="10499" width="40.7109375" style="519" customWidth="1"/>
    <col min="10500" max="10500" width="19.28515625" style="519" customWidth="1"/>
    <col min="10501" max="10502" width="21.28515625" style="519" customWidth="1"/>
    <col min="10503" max="10503" width="21.7109375" style="519" customWidth="1"/>
    <col min="10504" max="10504" width="22.28515625" style="519" customWidth="1"/>
    <col min="10505" max="10752" width="11.42578125" style="519"/>
    <col min="10753" max="10753" width="4.42578125" style="519" customWidth="1"/>
    <col min="10754" max="10754" width="11.28515625" style="519" customWidth="1"/>
    <col min="10755" max="10755" width="40.7109375" style="519" customWidth="1"/>
    <col min="10756" max="10756" width="19.28515625" style="519" customWidth="1"/>
    <col min="10757" max="10758" width="21.28515625" style="519" customWidth="1"/>
    <col min="10759" max="10759" width="21.7109375" style="519" customWidth="1"/>
    <col min="10760" max="10760" width="22.28515625" style="519" customWidth="1"/>
    <col min="10761" max="11008" width="11.42578125" style="519"/>
    <col min="11009" max="11009" width="4.42578125" style="519" customWidth="1"/>
    <col min="11010" max="11010" width="11.28515625" style="519" customWidth="1"/>
    <col min="11011" max="11011" width="40.7109375" style="519" customWidth="1"/>
    <col min="11012" max="11012" width="19.28515625" style="519" customWidth="1"/>
    <col min="11013" max="11014" width="21.28515625" style="519" customWidth="1"/>
    <col min="11015" max="11015" width="21.7109375" style="519" customWidth="1"/>
    <col min="11016" max="11016" width="22.28515625" style="519" customWidth="1"/>
    <col min="11017" max="11264" width="11.42578125" style="519"/>
    <col min="11265" max="11265" width="4.42578125" style="519" customWidth="1"/>
    <col min="11266" max="11266" width="11.28515625" style="519" customWidth="1"/>
    <col min="11267" max="11267" width="40.7109375" style="519" customWidth="1"/>
    <col min="11268" max="11268" width="19.28515625" style="519" customWidth="1"/>
    <col min="11269" max="11270" width="21.28515625" style="519" customWidth="1"/>
    <col min="11271" max="11271" width="21.7109375" style="519" customWidth="1"/>
    <col min="11272" max="11272" width="22.28515625" style="519" customWidth="1"/>
    <col min="11273" max="11520" width="11.42578125" style="519"/>
    <col min="11521" max="11521" width="4.42578125" style="519" customWidth="1"/>
    <col min="11522" max="11522" width="11.28515625" style="519" customWidth="1"/>
    <col min="11523" max="11523" width="40.7109375" style="519" customWidth="1"/>
    <col min="11524" max="11524" width="19.28515625" style="519" customWidth="1"/>
    <col min="11525" max="11526" width="21.28515625" style="519" customWidth="1"/>
    <col min="11527" max="11527" width="21.7109375" style="519" customWidth="1"/>
    <col min="11528" max="11528" width="22.28515625" style="519" customWidth="1"/>
    <col min="11529" max="11776" width="11.42578125" style="519"/>
    <col min="11777" max="11777" width="4.42578125" style="519" customWidth="1"/>
    <col min="11778" max="11778" width="11.28515625" style="519" customWidth="1"/>
    <col min="11779" max="11779" width="40.7109375" style="519" customWidth="1"/>
    <col min="11780" max="11780" width="19.28515625" style="519" customWidth="1"/>
    <col min="11781" max="11782" width="21.28515625" style="519" customWidth="1"/>
    <col min="11783" max="11783" width="21.7109375" style="519" customWidth="1"/>
    <col min="11784" max="11784" width="22.28515625" style="519" customWidth="1"/>
    <col min="11785" max="12032" width="11.42578125" style="519"/>
    <col min="12033" max="12033" width="4.42578125" style="519" customWidth="1"/>
    <col min="12034" max="12034" width="11.28515625" style="519" customWidth="1"/>
    <col min="12035" max="12035" width="40.7109375" style="519" customWidth="1"/>
    <col min="12036" max="12036" width="19.28515625" style="519" customWidth="1"/>
    <col min="12037" max="12038" width="21.28515625" style="519" customWidth="1"/>
    <col min="12039" max="12039" width="21.7109375" style="519" customWidth="1"/>
    <col min="12040" max="12040" width="22.28515625" style="519" customWidth="1"/>
    <col min="12041" max="12288" width="11.42578125" style="519"/>
    <col min="12289" max="12289" width="4.42578125" style="519" customWidth="1"/>
    <col min="12290" max="12290" width="11.28515625" style="519" customWidth="1"/>
    <col min="12291" max="12291" width="40.7109375" style="519" customWidth="1"/>
    <col min="12292" max="12292" width="19.28515625" style="519" customWidth="1"/>
    <col min="12293" max="12294" width="21.28515625" style="519" customWidth="1"/>
    <col min="12295" max="12295" width="21.7109375" style="519" customWidth="1"/>
    <col min="12296" max="12296" width="22.28515625" style="519" customWidth="1"/>
    <col min="12297" max="12544" width="11.42578125" style="519"/>
    <col min="12545" max="12545" width="4.42578125" style="519" customWidth="1"/>
    <col min="12546" max="12546" width="11.28515625" style="519" customWidth="1"/>
    <col min="12547" max="12547" width="40.7109375" style="519" customWidth="1"/>
    <col min="12548" max="12548" width="19.28515625" style="519" customWidth="1"/>
    <col min="12549" max="12550" width="21.28515625" style="519" customWidth="1"/>
    <col min="12551" max="12551" width="21.7109375" style="519" customWidth="1"/>
    <col min="12552" max="12552" width="22.28515625" style="519" customWidth="1"/>
    <col min="12553" max="12800" width="11.42578125" style="519"/>
    <col min="12801" max="12801" width="4.42578125" style="519" customWidth="1"/>
    <col min="12802" max="12802" width="11.28515625" style="519" customWidth="1"/>
    <col min="12803" max="12803" width="40.7109375" style="519" customWidth="1"/>
    <col min="12804" max="12804" width="19.28515625" style="519" customWidth="1"/>
    <col min="12805" max="12806" width="21.28515625" style="519" customWidth="1"/>
    <col min="12807" max="12807" width="21.7109375" style="519" customWidth="1"/>
    <col min="12808" max="12808" width="22.28515625" style="519" customWidth="1"/>
    <col min="12809" max="13056" width="11.42578125" style="519"/>
    <col min="13057" max="13057" width="4.42578125" style="519" customWidth="1"/>
    <col min="13058" max="13058" width="11.28515625" style="519" customWidth="1"/>
    <col min="13059" max="13059" width="40.7109375" style="519" customWidth="1"/>
    <col min="13060" max="13060" width="19.28515625" style="519" customWidth="1"/>
    <col min="13061" max="13062" width="21.28515625" style="519" customWidth="1"/>
    <col min="13063" max="13063" width="21.7109375" style="519" customWidth="1"/>
    <col min="13064" max="13064" width="22.28515625" style="519" customWidth="1"/>
    <col min="13065" max="13312" width="11.42578125" style="519"/>
    <col min="13313" max="13313" width="4.42578125" style="519" customWidth="1"/>
    <col min="13314" max="13314" width="11.28515625" style="519" customWidth="1"/>
    <col min="13315" max="13315" width="40.7109375" style="519" customWidth="1"/>
    <col min="13316" max="13316" width="19.28515625" style="519" customWidth="1"/>
    <col min="13317" max="13318" width="21.28515625" style="519" customWidth="1"/>
    <col min="13319" max="13319" width="21.7109375" style="519" customWidth="1"/>
    <col min="13320" max="13320" width="22.28515625" style="519" customWidth="1"/>
    <col min="13321" max="13568" width="11.42578125" style="519"/>
    <col min="13569" max="13569" width="4.42578125" style="519" customWidth="1"/>
    <col min="13570" max="13570" width="11.28515625" style="519" customWidth="1"/>
    <col min="13571" max="13571" width="40.7109375" style="519" customWidth="1"/>
    <col min="13572" max="13572" width="19.28515625" style="519" customWidth="1"/>
    <col min="13573" max="13574" width="21.28515625" style="519" customWidth="1"/>
    <col min="13575" max="13575" width="21.7109375" style="519" customWidth="1"/>
    <col min="13576" max="13576" width="22.28515625" style="519" customWidth="1"/>
    <col min="13577" max="13824" width="11.42578125" style="519"/>
    <col min="13825" max="13825" width="4.42578125" style="519" customWidth="1"/>
    <col min="13826" max="13826" width="11.28515625" style="519" customWidth="1"/>
    <col min="13827" max="13827" width="40.7109375" style="519" customWidth="1"/>
    <col min="13828" max="13828" width="19.28515625" style="519" customWidth="1"/>
    <col min="13829" max="13830" width="21.28515625" style="519" customWidth="1"/>
    <col min="13831" max="13831" width="21.7109375" style="519" customWidth="1"/>
    <col min="13832" max="13832" width="22.28515625" style="519" customWidth="1"/>
    <col min="13833" max="14080" width="11.42578125" style="519"/>
    <col min="14081" max="14081" width="4.42578125" style="519" customWidth="1"/>
    <col min="14082" max="14082" width="11.28515625" style="519" customWidth="1"/>
    <col min="14083" max="14083" width="40.7109375" style="519" customWidth="1"/>
    <col min="14084" max="14084" width="19.28515625" style="519" customWidth="1"/>
    <col min="14085" max="14086" width="21.28515625" style="519" customWidth="1"/>
    <col min="14087" max="14087" width="21.7109375" style="519" customWidth="1"/>
    <col min="14088" max="14088" width="22.28515625" style="519" customWidth="1"/>
    <col min="14089" max="14336" width="11.42578125" style="519"/>
    <col min="14337" max="14337" width="4.42578125" style="519" customWidth="1"/>
    <col min="14338" max="14338" width="11.28515625" style="519" customWidth="1"/>
    <col min="14339" max="14339" width="40.7109375" style="519" customWidth="1"/>
    <col min="14340" max="14340" width="19.28515625" style="519" customWidth="1"/>
    <col min="14341" max="14342" width="21.28515625" style="519" customWidth="1"/>
    <col min="14343" max="14343" width="21.7109375" style="519" customWidth="1"/>
    <col min="14344" max="14344" width="22.28515625" style="519" customWidth="1"/>
    <col min="14345" max="14592" width="11.42578125" style="519"/>
    <col min="14593" max="14593" width="4.42578125" style="519" customWidth="1"/>
    <col min="14594" max="14594" width="11.28515625" style="519" customWidth="1"/>
    <col min="14595" max="14595" width="40.7109375" style="519" customWidth="1"/>
    <col min="14596" max="14596" width="19.28515625" style="519" customWidth="1"/>
    <col min="14597" max="14598" width="21.28515625" style="519" customWidth="1"/>
    <col min="14599" max="14599" width="21.7109375" style="519" customWidth="1"/>
    <col min="14600" max="14600" width="22.28515625" style="519" customWidth="1"/>
    <col min="14601" max="14848" width="11.42578125" style="519"/>
    <col min="14849" max="14849" width="4.42578125" style="519" customWidth="1"/>
    <col min="14850" max="14850" width="11.28515625" style="519" customWidth="1"/>
    <col min="14851" max="14851" width="40.7109375" style="519" customWidth="1"/>
    <col min="14852" max="14852" width="19.28515625" style="519" customWidth="1"/>
    <col min="14853" max="14854" width="21.28515625" style="519" customWidth="1"/>
    <col min="14855" max="14855" width="21.7109375" style="519" customWidth="1"/>
    <col min="14856" max="14856" width="22.28515625" style="519" customWidth="1"/>
    <col min="14857" max="15104" width="11.42578125" style="519"/>
    <col min="15105" max="15105" width="4.42578125" style="519" customWidth="1"/>
    <col min="15106" max="15106" width="11.28515625" style="519" customWidth="1"/>
    <col min="15107" max="15107" width="40.7109375" style="519" customWidth="1"/>
    <col min="15108" max="15108" width="19.28515625" style="519" customWidth="1"/>
    <col min="15109" max="15110" width="21.28515625" style="519" customWidth="1"/>
    <col min="15111" max="15111" width="21.7109375" style="519" customWidth="1"/>
    <col min="15112" max="15112" width="22.28515625" style="519" customWidth="1"/>
    <col min="15113" max="15360" width="11.42578125" style="519"/>
    <col min="15361" max="15361" width="4.42578125" style="519" customWidth="1"/>
    <col min="15362" max="15362" width="11.28515625" style="519" customWidth="1"/>
    <col min="15363" max="15363" width="40.7109375" style="519" customWidth="1"/>
    <col min="15364" max="15364" width="19.28515625" style="519" customWidth="1"/>
    <col min="15365" max="15366" width="21.28515625" style="519" customWidth="1"/>
    <col min="15367" max="15367" width="21.7109375" style="519" customWidth="1"/>
    <col min="15368" max="15368" width="22.28515625" style="519" customWidth="1"/>
    <col min="15369" max="15616" width="11.42578125" style="519"/>
    <col min="15617" max="15617" width="4.42578125" style="519" customWidth="1"/>
    <col min="15618" max="15618" width="11.28515625" style="519" customWidth="1"/>
    <col min="15619" max="15619" width="40.7109375" style="519" customWidth="1"/>
    <col min="15620" max="15620" width="19.28515625" style="519" customWidth="1"/>
    <col min="15621" max="15622" width="21.28515625" style="519" customWidth="1"/>
    <col min="15623" max="15623" width="21.7109375" style="519" customWidth="1"/>
    <col min="15624" max="15624" width="22.28515625" style="519" customWidth="1"/>
    <col min="15625" max="15872" width="11.42578125" style="519"/>
    <col min="15873" max="15873" width="4.42578125" style="519" customWidth="1"/>
    <col min="15874" max="15874" width="11.28515625" style="519" customWidth="1"/>
    <col min="15875" max="15875" width="40.7109375" style="519" customWidth="1"/>
    <col min="15876" max="15876" width="19.28515625" style="519" customWidth="1"/>
    <col min="15877" max="15878" width="21.28515625" style="519" customWidth="1"/>
    <col min="15879" max="15879" width="21.7109375" style="519" customWidth="1"/>
    <col min="15880" max="15880" width="22.28515625" style="519" customWidth="1"/>
    <col min="15881" max="16128" width="11.42578125" style="519"/>
    <col min="16129" max="16129" width="4.42578125" style="519" customWidth="1"/>
    <col min="16130" max="16130" width="11.28515625" style="519" customWidth="1"/>
    <col min="16131" max="16131" width="40.7109375" style="519" customWidth="1"/>
    <col min="16132" max="16132" width="19.28515625" style="519" customWidth="1"/>
    <col min="16133" max="16134" width="21.28515625" style="519" customWidth="1"/>
    <col min="16135" max="16135" width="21.7109375" style="519" customWidth="1"/>
    <col min="16136" max="16136" width="22.28515625" style="519" customWidth="1"/>
    <col min="16137" max="16384" width="11.42578125" style="519"/>
  </cols>
  <sheetData>
    <row r="1" spans="1:8" ht="24.75" customHeight="1">
      <c r="A1" s="517"/>
      <c r="B1" s="1"/>
      <c r="C1" s="518"/>
    </row>
    <row r="2" spans="1:8" ht="27.75">
      <c r="A2" s="520" t="s">
        <v>202</v>
      </c>
      <c r="B2" s="521"/>
      <c r="C2" s="522"/>
      <c r="D2" s="522"/>
      <c r="E2" s="522"/>
      <c r="F2" s="522"/>
      <c r="G2" s="523"/>
      <c r="H2" s="522"/>
    </row>
    <row r="3" spans="1:8" ht="16.5">
      <c r="B3" s="1924">
        <v>45077</v>
      </c>
      <c r="C3" s="1924"/>
      <c r="D3" s="1924"/>
      <c r="E3" s="1924"/>
      <c r="F3" s="1924"/>
      <c r="G3" s="1924"/>
      <c r="H3" s="1924"/>
    </row>
    <row r="4" spans="1:8" ht="15.75">
      <c r="A4" s="524" t="s">
        <v>133</v>
      </c>
      <c r="B4" s="521"/>
      <c r="C4" s="522"/>
      <c r="D4" s="522"/>
      <c r="E4" s="522"/>
      <c r="F4" s="522"/>
      <c r="G4" s="523"/>
      <c r="H4" s="522"/>
    </row>
    <row r="5" spans="1:8" ht="14.25" thickBot="1">
      <c r="A5" s="525"/>
      <c r="B5" s="525"/>
      <c r="C5" s="525"/>
      <c r="D5" s="526"/>
      <c r="E5" s="526"/>
      <c r="F5" s="526"/>
      <c r="G5" s="526"/>
      <c r="H5" s="526"/>
    </row>
    <row r="6" spans="1:8" ht="16.5" customHeight="1">
      <c r="A6" s="527" t="s">
        <v>203</v>
      </c>
      <c r="B6" s="528"/>
      <c r="C6" s="528"/>
      <c r="D6" s="529" t="s">
        <v>17</v>
      </c>
      <c r="E6" s="529" t="s">
        <v>20</v>
      </c>
      <c r="F6" s="529" t="s">
        <v>21</v>
      </c>
      <c r="G6" s="529" t="s">
        <v>22</v>
      </c>
      <c r="H6" s="529" t="s">
        <v>204</v>
      </c>
    </row>
    <row r="7" spans="1:8" ht="4.1500000000000004" customHeight="1">
      <c r="A7" s="510"/>
      <c r="B7" s="510"/>
      <c r="C7" s="510"/>
      <c r="D7" s="510"/>
      <c r="E7" s="530"/>
      <c r="F7" s="530"/>
      <c r="G7" s="530"/>
      <c r="H7" s="530"/>
    </row>
    <row r="8" spans="1:8">
      <c r="A8" s="511"/>
      <c r="B8" s="511" t="s">
        <v>205</v>
      </c>
      <c r="C8" s="504"/>
      <c r="D8" s="511">
        <v>54961.676505800002</v>
      </c>
      <c r="E8" s="511">
        <v>566658.82897809998</v>
      </c>
      <c r="F8" s="511">
        <v>375167.46226659999</v>
      </c>
      <c r="G8" s="511">
        <v>81008.562159399997</v>
      </c>
      <c r="H8" s="511">
        <v>1077796.5299098999</v>
      </c>
    </row>
    <row r="9" spans="1:8">
      <c r="A9" s="511"/>
      <c r="B9" s="511" t="s">
        <v>206</v>
      </c>
      <c r="C9" s="504"/>
      <c r="D9" s="511">
        <v>156611.63647590001</v>
      </c>
      <c r="E9" s="511">
        <v>1879857.1717135999</v>
      </c>
      <c r="F9" s="511">
        <v>1295456.8961706001</v>
      </c>
      <c r="G9" s="511">
        <v>1652538.4486992999</v>
      </c>
      <c r="H9" s="511">
        <v>4984464.1530593997</v>
      </c>
    </row>
    <row r="10" spans="1:8">
      <c r="A10" s="511"/>
      <c r="B10" s="511" t="s">
        <v>207</v>
      </c>
      <c r="C10" s="504"/>
      <c r="D10" s="511">
        <v>12876646.0021291</v>
      </c>
      <c r="E10" s="511">
        <v>39466552.848917902</v>
      </c>
      <c r="F10" s="511">
        <v>32705963.600454599</v>
      </c>
      <c r="G10" s="511">
        <v>24324757.809972599</v>
      </c>
      <c r="H10" s="511">
        <v>109373920.26147401</v>
      </c>
    </row>
    <row r="11" spans="1:8">
      <c r="A11" s="511"/>
      <c r="B11" s="511" t="s">
        <v>208</v>
      </c>
      <c r="C11" s="504"/>
      <c r="D11" s="511">
        <v>6832635.7272401005</v>
      </c>
      <c r="E11" s="511">
        <v>24749989.782400098</v>
      </c>
      <c r="F11" s="511">
        <v>20971126.324820299</v>
      </c>
      <c r="G11" s="511">
        <v>15062243.092328001</v>
      </c>
      <c r="H11" s="511">
        <v>67615994.926788509</v>
      </c>
    </row>
    <row r="12" spans="1:8">
      <c r="A12" s="531"/>
      <c r="B12" s="532" t="s">
        <v>209</v>
      </c>
      <c r="C12" s="504"/>
      <c r="D12" s="504">
        <v>2194689.6719096</v>
      </c>
      <c r="E12" s="504">
        <v>9128743.9744792003</v>
      </c>
      <c r="F12" s="504">
        <v>7926307.3304241998</v>
      </c>
      <c r="G12" s="504">
        <v>5249515.8237846</v>
      </c>
      <c r="H12" s="504">
        <v>24499256.800597601</v>
      </c>
    </row>
    <row r="13" spans="1:8">
      <c r="A13" s="504"/>
      <c r="B13" s="504" t="s">
        <v>210</v>
      </c>
      <c r="C13" s="504"/>
      <c r="D13" s="504">
        <v>1167768.2579253998</v>
      </c>
      <c r="E13" s="504">
        <v>5044182.9104202995</v>
      </c>
      <c r="F13" s="504">
        <v>3854518.2903241999</v>
      </c>
      <c r="G13" s="504">
        <v>3141229.8059736001</v>
      </c>
      <c r="H13" s="504">
        <v>13207699.264643401</v>
      </c>
    </row>
    <row r="14" spans="1:8">
      <c r="A14" s="504"/>
      <c r="B14" s="504" t="s">
        <v>211</v>
      </c>
      <c r="C14" s="504"/>
      <c r="D14" s="504">
        <v>2833924.5154630002</v>
      </c>
      <c r="E14" s="504">
        <v>7967422.1296677003</v>
      </c>
      <c r="F14" s="504">
        <v>7399842.0628119996</v>
      </c>
      <c r="G14" s="504">
        <v>5072807.4645327004</v>
      </c>
      <c r="H14" s="504">
        <v>23273996.172475401</v>
      </c>
    </row>
    <row r="15" spans="1:8">
      <c r="A15" s="504"/>
      <c r="B15" s="504" t="s">
        <v>212</v>
      </c>
      <c r="C15" s="504"/>
      <c r="D15" s="504">
        <v>283684.6861926</v>
      </c>
      <c r="E15" s="504">
        <v>1973050.6285643999</v>
      </c>
      <c r="F15" s="504">
        <v>1582892.3277596999</v>
      </c>
      <c r="G15" s="504">
        <v>1223256.3095448001</v>
      </c>
      <c r="H15" s="504">
        <v>5062883.9520615004</v>
      </c>
    </row>
    <row r="16" spans="1:8">
      <c r="A16" s="504"/>
      <c r="B16" s="504" t="s">
        <v>213</v>
      </c>
      <c r="C16" s="504"/>
      <c r="D16" s="504">
        <v>352568.59574949997</v>
      </c>
      <c r="E16" s="504">
        <v>636590.13926850003</v>
      </c>
      <c r="F16" s="504">
        <v>207566.31350019999</v>
      </c>
      <c r="G16" s="504">
        <v>375433.68849229999</v>
      </c>
      <c r="H16" s="504">
        <v>1572158.7370106</v>
      </c>
    </row>
    <row r="17" spans="1:8">
      <c r="A17" s="504"/>
      <c r="B17" s="511" t="s">
        <v>214</v>
      </c>
      <c r="C17" s="511"/>
      <c r="D17" s="511">
        <v>6044010.2748889998</v>
      </c>
      <c r="E17" s="511">
        <v>14716563.0665178</v>
      </c>
      <c r="F17" s="511">
        <v>11734837.2756343</v>
      </c>
      <c r="G17" s="511">
        <v>9262514.7176446002</v>
      </c>
      <c r="H17" s="511">
        <v>41757925.334685497</v>
      </c>
    </row>
    <row r="18" spans="1:8">
      <c r="A18" s="504"/>
      <c r="B18" s="504" t="s">
        <v>209</v>
      </c>
      <c r="C18" s="504"/>
      <c r="D18" s="504">
        <v>402931.7283508</v>
      </c>
      <c r="E18" s="504">
        <v>2022421.7577048</v>
      </c>
      <c r="F18" s="504">
        <v>2370040.8725533001</v>
      </c>
      <c r="G18" s="504">
        <v>1540212.6087878</v>
      </c>
      <c r="H18" s="504">
        <v>6335606.9673966002</v>
      </c>
    </row>
    <row r="19" spans="1:8">
      <c r="A19" s="504"/>
      <c r="B19" s="504" t="s">
        <v>210</v>
      </c>
      <c r="C19" s="504"/>
      <c r="D19" s="504">
        <v>0</v>
      </c>
      <c r="E19" s="504">
        <v>373131.55803629989</v>
      </c>
      <c r="F19" s="504">
        <v>0</v>
      </c>
      <c r="G19" s="504">
        <v>51129.422523100009</v>
      </c>
      <c r="H19" s="504">
        <v>424260.98055939982</v>
      </c>
    </row>
    <row r="20" spans="1:8">
      <c r="A20" s="504"/>
      <c r="B20" s="504" t="s">
        <v>215</v>
      </c>
      <c r="C20" s="504"/>
      <c r="D20" s="504">
        <v>205756.36198300001</v>
      </c>
      <c r="E20" s="504">
        <v>961487.76070850005</v>
      </c>
      <c r="F20" s="504">
        <v>1910274.2425561999</v>
      </c>
      <c r="G20" s="504">
        <v>267437.87249179999</v>
      </c>
      <c r="H20" s="504">
        <v>3344956.2377394</v>
      </c>
    </row>
    <row r="21" spans="1:8">
      <c r="A21" s="504"/>
      <c r="B21" s="504" t="s">
        <v>212</v>
      </c>
      <c r="C21" s="504"/>
      <c r="D21" s="504">
        <v>5435322.1845551999</v>
      </c>
      <c r="E21" s="504">
        <v>11359521.990068199</v>
      </c>
      <c r="F21" s="504">
        <v>7454522.1605248004</v>
      </c>
      <c r="G21" s="504">
        <v>7403734.8138418999</v>
      </c>
      <c r="H21" s="504">
        <v>31653101.148990098</v>
      </c>
    </row>
    <row r="22" spans="1:8">
      <c r="A22" s="504"/>
      <c r="B22" s="504" t="s">
        <v>213</v>
      </c>
      <c r="C22" s="504"/>
      <c r="D22" s="504">
        <v>0</v>
      </c>
      <c r="E22" s="504">
        <v>0</v>
      </c>
      <c r="F22" s="504">
        <v>0</v>
      </c>
      <c r="G22" s="504">
        <v>0</v>
      </c>
      <c r="H22" s="504">
        <v>0</v>
      </c>
    </row>
    <row r="23" spans="1:8">
      <c r="A23" s="533" t="s">
        <v>216</v>
      </c>
      <c r="B23" s="511"/>
      <c r="C23" s="511"/>
      <c r="D23" s="511">
        <v>13088219.315110801</v>
      </c>
      <c r="E23" s="511">
        <v>41913068.849609599</v>
      </c>
      <c r="F23" s="511">
        <v>34376587.958891802</v>
      </c>
      <c r="G23" s="511">
        <v>26058304.820831299</v>
      </c>
      <c r="H23" s="511">
        <v>115436180.9444433</v>
      </c>
    </row>
    <row r="24" spans="1:8" ht="16.5">
      <c r="A24" s="1966" t="s">
        <v>217</v>
      </c>
      <c r="B24" s="1966"/>
      <c r="C24" s="1966"/>
      <c r="D24" s="534"/>
      <c r="E24" s="510"/>
      <c r="F24" s="510"/>
      <c r="G24" s="510"/>
      <c r="H24" s="510"/>
    </row>
    <row r="25" spans="1:8">
      <c r="A25" s="504"/>
      <c r="B25" s="511" t="s">
        <v>218</v>
      </c>
      <c r="C25" s="504"/>
      <c r="D25" s="511">
        <v>408139.0229941</v>
      </c>
      <c r="E25" s="511">
        <v>1785224.3205120999</v>
      </c>
      <c r="F25" s="511">
        <v>1290475.7422324</v>
      </c>
      <c r="G25" s="511">
        <v>1813042.4026701001</v>
      </c>
      <c r="H25" s="511">
        <v>5296881.4884086996</v>
      </c>
    </row>
    <row r="26" spans="1:8">
      <c r="A26" s="504"/>
      <c r="B26" s="511" t="s">
        <v>219</v>
      </c>
      <c r="C26" s="504"/>
      <c r="D26" s="504">
        <v>124481.2520884</v>
      </c>
      <c r="E26" s="504">
        <v>435993.6367948</v>
      </c>
      <c r="F26" s="504">
        <v>309866.9694452</v>
      </c>
      <c r="G26" s="504">
        <v>331376.79042750003</v>
      </c>
      <c r="H26" s="504">
        <v>1201718.6487557001</v>
      </c>
    </row>
    <row r="27" spans="1:8">
      <c r="A27" s="504"/>
      <c r="B27" s="504"/>
      <c r="C27" s="504" t="s">
        <v>220</v>
      </c>
      <c r="D27" s="504">
        <v>1325.4207498999999</v>
      </c>
      <c r="E27" s="504">
        <v>16410.501498000001</v>
      </c>
      <c r="F27" s="504">
        <v>10488.5537043</v>
      </c>
      <c r="G27" s="504">
        <v>10984.2325669</v>
      </c>
      <c r="H27" s="504">
        <v>39208.708519100001</v>
      </c>
    </row>
    <row r="28" spans="1:8">
      <c r="A28" s="504"/>
      <c r="B28" s="504"/>
      <c r="C28" s="504" t="s">
        <v>221</v>
      </c>
      <c r="D28" s="504">
        <v>12952.0681752</v>
      </c>
      <c r="E28" s="504">
        <v>75478.060174600003</v>
      </c>
      <c r="F28" s="504">
        <v>48363.754999099998</v>
      </c>
      <c r="G28" s="504">
        <v>45046.843282299997</v>
      </c>
      <c r="H28" s="504">
        <v>181840.7266311</v>
      </c>
    </row>
    <row r="29" spans="1:8">
      <c r="A29" s="504"/>
      <c r="B29" s="504"/>
      <c r="C29" s="504" t="s">
        <v>222</v>
      </c>
      <c r="D29" s="504">
        <v>77559.090299599993</v>
      </c>
      <c r="E29" s="504">
        <v>264232.21343860001</v>
      </c>
      <c r="F29" s="504">
        <v>204228.3751867</v>
      </c>
      <c r="G29" s="504">
        <v>209346.1938752</v>
      </c>
      <c r="H29" s="504">
        <v>755365.87280000001</v>
      </c>
    </row>
    <row r="30" spans="1:8">
      <c r="A30" s="504"/>
      <c r="B30" s="504"/>
      <c r="C30" s="504" t="s">
        <v>223</v>
      </c>
      <c r="D30" s="504">
        <v>32644.672863700001</v>
      </c>
      <c r="E30" s="504">
        <v>79872.8616836</v>
      </c>
      <c r="F30" s="504">
        <v>46786.285555100003</v>
      </c>
      <c r="G30" s="504">
        <v>65999.520703100003</v>
      </c>
      <c r="H30" s="504">
        <v>225303.34080549999</v>
      </c>
    </row>
    <row r="31" spans="1:8">
      <c r="A31" s="511"/>
      <c r="B31" s="511" t="s">
        <v>224</v>
      </c>
      <c r="C31" s="511"/>
      <c r="D31" s="511">
        <v>532620.27508249995</v>
      </c>
      <c r="E31" s="511">
        <v>2221217.9573069001</v>
      </c>
      <c r="F31" s="511">
        <v>1600342.7116775999</v>
      </c>
      <c r="G31" s="511">
        <v>2144419.1930976002</v>
      </c>
      <c r="H31" s="511">
        <v>6498600.1371644</v>
      </c>
    </row>
    <row r="32" spans="1:8">
      <c r="A32" s="504"/>
      <c r="B32" s="511" t="s">
        <v>225</v>
      </c>
      <c r="C32" s="504"/>
      <c r="D32" s="504">
        <v>12555599.040028099</v>
      </c>
      <c r="E32" s="504">
        <v>39691850.892302595</v>
      </c>
      <c r="F32" s="504">
        <v>32776245.247214299</v>
      </c>
      <c r="G32" s="504">
        <v>23913885.6277337</v>
      </c>
      <c r="H32" s="504">
        <v>108937580.80727871</v>
      </c>
    </row>
    <row r="33" spans="1:8">
      <c r="A33" s="504"/>
      <c r="B33" s="504"/>
      <c r="C33" s="504" t="s">
        <v>226</v>
      </c>
      <c r="D33" s="504">
        <v>170621.48709559999</v>
      </c>
      <c r="E33" s="504">
        <v>2211767.2306742999</v>
      </c>
      <c r="F33" s="504">
        <v>1408213.1872433999</v>
      </c>
      <c r="G33" s="504">
        <v>1448991.2056895001</v>
      </c>
      <c r="H33" s="504">
        <v>5239593.1107027</v>
      </c>
    </row>
    <row r="34" spans="1:8">
      <c r="A34" s="504"/>
      <c r="B34" s="504"/>
      <c r="C34" s="504" t="s">
        <v>227</v>
      </c>
      <c r="D34" s="504">
        <v>970281.12239679997</v>
      </c>
      <c r="E34" s="504">
        <v>6672405.7250065003</v>
      </c>
      <c r="F34" s="504">
        <v>5583109.8943050001</v>
      </c>
      <c r="G34" s="504">
        <v>4039887.2248431998</v>
      </c>
      <c r="H34" s="504">
        <v>17265683.966551501</v>
      </c>
    </row>
    <row r="35" spans="1:8">
      <c r="A35" s="504"/>
      <c r="B35" s="504"/>
      <c r="C35" s="504" t="s">
        <v>228</v>
      </c>
      <c r="D35" s="504">
        <v>8381147.3091329997</v>
      </c>
      <c r="E35" s="504">
        <v>26850010.510785799</v>
      </c>
      <c r="F35" s="504">
        <v>22240819.898632199</v>
      </c>
      <c r="G35" s="504">
        <v>14766223.978557101</v>
      </c>
      <c r="H35" s="504">
        <v>72238201.697108105</v>
      </c>
    </row>
    <row r="36" spans="1:8">
      <c r="A36" s="504"/>
      <c r="B36" s="504"/>
      <c r="C36" s="504" t="s">
        <v>229</v>
      </c>
      <c r="D36" s="504">
        <v>3033549.1214027</v>
      </c>
      <c r="E36" s="504">
        <v>3957667.4258360001</v>
      </c>
      <c r="F36" s="504">
        <v>3544102.2670336999</v>
      </c>
      <c r="G36" s="504">
        <v>3658783.2186439</v>
      </c>
      <c r="H36" s="504">
        <v>14194102.032916401</v>
      </c>
    </row>
    <row r="37" spans="1:8">
      <c r="A37" s="511"/>
      <c r="B37" s="511" t="s">
        <v>230</v>
      </c>
      <c r="C37" s="511"/>
      <c r="D37" s="511">
        <v>12555599.040028099</v>
      </c>
      <c r="E37" s="511">
        <v>39691850.892302595</v>
      </c>
      <c r="F37" s="511">
        <v>32776245.247214299</v>
      </c>
      <c r="G37" s="511">
        <v>23913885.6277337</v>
      </c>
      <c r="H37" s="511">
        <v>108937580.80727871</v>
      </c>
    </row>
    <row r="38" spans="1:8">
      <c r="A38" s="533" t="s">
        <v>231</v>
      </c>
      <c r="B38" s="504"/>
      <c r="C38" s="511"/>
      <c r="D38" s="511">
        <v>13088219.3151106</v>
      </c>
      <c r="E38" s="511">
        <v>41913068.849609494</v>
      </c>
      <c r="F38" s="511">
        <v>34376587.958891898</v>
      </c>
      <c r="G38" s="511">
        <v>26058304.820831299</v>
      </c>
      <c r="H38" s="511">
        <v>115436180.94444311</v>
      </c>
    </row>
    <row r="39" spans="1:8" ht="4.1500000000000004" customHeight="1" thickBot="1">
      <c r="A39" s="525"/>
      <c r="B39" s="525"/>
      <c r="C39" s="525"/>
      <c r="D39" s="525"/>
      <c r="E39" s="525"/>
      <c r="F39" s="525"/>
      <c r="G39" s="525"/>
      <c r="H39" s="525"/>
    </row>
    <row r="40" spans="1:8">
      <c r="A40" s="535" t="s">
        <v>232</v>
      </c>
      <c r="B40" s="535"/>
      <c r="C40" s="535"/>
      <c r="D40" s="535"/>
      <c r="E40" s="535"/>
      <c r="F40" s="535"/>
      <c r="G40" s="535"/>
      <c r="H40" s="535"/>
    </row>
    <row r="41" spans="1:8">
      <c r="A41" s="519" t="s">
        <v>233</v>
      </c>
      <c r="C41" s="536"/>
      <c r="D41" s="536"/>
      <c r="E41" s="504"/>
      <c r="F41" s="504"/>
      <c r="G41" s="504"/>
      <c r="H41" s="504"/>
    </row>
    <row r="42" spans="1:8">
      <c r="E42" s="504"/>
      <c r="F42" s="504"/>
      <c r="G42" s="504"/>
      <c r="H42" s="504"/>
    </row>
    <row r="43" spans="1:8">
      <c r="E43" s="511"/>
      <c r="F43" s="511"/>
      <c r="G43" s="511"/>
      <c r="H43" s="511"/>
    </row>
    <row r="44" spans="1:8">
      <c r="E44" s="504"/>
      <c r="F44" s="504"/>
      <c r="G44" s="504"/>
      <c r="H44" s="504"/>
    </row>
    <row r="45" spans="1:8">
      <c r="C45" s="519" t="s">
        <v>234</v>
      </c>
      <c r="E45" s="511"/>
      <c r="F45" s="537"/>
      <c r="G45" s="511"/>
      <c r="H45" s="511"/>
    </row>
    <row r="46" spans="1:8">
      <c r="E46" s="504"/>
      <c r="F46" s="504"/>
      <c r="G46" s="504"/>
      <c r="H46" s="504"/>
    </row>
    <row r="47" spans="1:8">
      <c r="E47" s="504"/>
      <c r="F47" s="504"/>
      <c r="G47" s="504"/>
      <c r="H47" s="504"/>
    </row>
    <row r="48" spans="1:8">
      <c r="E48" s="504"/>
      <c r="F48" s="504"/>
      <c r="G48" s="504"/>
      <c r="H48" s="504"/>
    </row>
    <row r="49" spans="5:8">
      <c r="E49" s="511"/>
      <c r="F49" s="511"/>
      <c r="G49" s="511"/>
      <c r="H49" s="511"/>
    </row>
    <row r="50" spans="5:8">
      <c r="E50" s="538"/>
      <c r="F50" s="538"/>
      <c r="G50" s="538"/>
      <c r="H50" s="504"/>
    </row>
    <row r="51" spans="5:8">
      <c r="E51" s="537"/>
      <c r="F51" s="537"/>
      <c r="G51" s="537"/>
      <c r="H51" s="511"/>
    </row>
    <row r="52" spans="5:8">
      <c r="E52" s="511"/>
      <c r="F52" s="537"/>
      <c r="G52" s="511"/>
      <c r="H52" s="511"/>
    </row>
    <row r="53" spans="5:8">
      <c r="E53" s="535"/>
      <c r="F53" s="535"/>
      <c r="G53" s="535"/>
      <c r="H53" s="535"/>
    </row>
    <row r="54" spans="5:8">
      <c r="E54" s="535"/>
      <c r="F54" s="535"/>
      <c r="G54" s="535"/>
      <c r="H54" s="535"/>
    </row>
    <row r="55" spans="5:8">
      <c r="E55" s="535"/>
      <c r="F55" s="535"/>
      <c r="G55" s="535"/>
      <c r="H55" s="535"/>
    </row>
    <row r="56" spans="5:8">
      <c r="E56" s="535"/>
      <c r="F56" s="535"/>
      <c r="G56" s="535"/>
      <c r="H56" s="535"/>
    </row>
    <row r="57" spans="5:8">
      <c r="E57" s="535"/>
      <c r="F57" s="535"/>
      <c r="G57" s="535"/>
      <c r="H57" s="535"/>
    </row>
    <row r="58" spans="5:8">
      <c r="E58" s="535"/>
      <c r="F58" s="535"/>
      <c r="G58" s="535"/>
      <c r="H58" s="535"/>
    </row>
    <row r="59" spans="5:8">
      <c r="E59" s="535"/>
      <c r="F59" s="535"/>
      <c r="G59" s="535"/>
      <c r="H59" s="535"/>
    </row>
    <row r="60" spans="5:8">
      <c r="E60" s="535"/>
      <c r="F60" s="535"/>
      <c r="G60" s="535"/>
      <c r="H60" s="535"/>
    </row>
    <row r="61" spans="5:8">
      <c r="E61" s="535"/>
      <c r="F61" s="535"/>
      <c r="G61" s="535"/>
      <c r="H61" s="535"/>
    </row>
    <row r="62" spans="5:8">
      <c r="E62" s="535"/>
      <c r="F62" s="535"/>
      <c r="G62" s="535"/>
      <c r="H62" s="535"/>
    </row>
    <row r="63" spans="5:8">
      <c r="E63" s="535"/>
      <c r="F63" s="535"/>
      <c r="G63" s="535"/>
      <c r="H63" s="535"/>
    </row>
    <row r="64" spans="5:8">
      <c r="E64" s="535"/>
      <c r="F64" s="535"/>
      <c r="G64" s="535"/>
      <c r="H64" s="535"/>
    </row>
    <row r="192" spans="3:3">
      <c r="C192" s="519" t="s">
        <v>97</v>
      </c>
    </row>
  </sheetData>
  <mergeCells count="2">
    <mergeCell ref="B3:H3"/>
    <mergeCell ref="A24:C24"/>
  </mergeCells>
  <printOptions horizontalCentered="1" verticalCentered="1"/>
  <pageMargins left="0.98425196850393704" right="0.98425196850393704" top="0.98425196850393704" bottom="0.98425196850393704" header="0.59055118110236227" footer="0.59055118110236227"/>
  <pageSetup paperSize="9" scale="77" orientation="landscape" useFirstPageNumber="1"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1"/>
  <sheetViews>
    <sheetView zoomScale="70" zoomScaleNormal="70" workbookViewId="0">
      <selection sqref="A1:IV1"/>
    </sheetView>
  </sheetViews>
  <sheetFormatPr baseColWidth="10" defaultColWidth="21" defaultRowHeight="11.25"/>
  <cols>
    <col min="1" max="1" width="4" style="540" customWidth="1"/>
    <col min="2" max="2" width="4.5703125" style="540" customWidth="1"/>
    <col min="3" max="3" width="5.28515625" style="540" customWidth="1"/>
    <col min="4" max="4" width="52.28515625" style="540" customWidth="1"/>
    <col min="5" max="9" width="21.7109375" style="540" customWidth="1"/>
    <col min="10" max="256" width="21" style="540"/>
    <col min="257" max="257" width="4" style="540" customWidth="1"/>
    <col min="258" max="258" width="4.5703125" style="540" customWidth="1"/>
    <col min="259" max="259" width="5.28515625" style="540" customWidth="1"/>
    <col min="260" max="260" width="52.28515625" style="540" customWidth="1"/>
    <col min="261" max="265" width="21.7109375" style="540" customWidth="1"/>
    <col min="266" max="512" width="21" style="540"/>
    <col min="513" max="513" width="4" style="540" customWidth="1"/>
    <col min="514" max="514" width="4.5703125" style="540" customWidth="1"/>
    <col min="515" max="515" width="5.28515625" style="540" customWidth="1"/>
    <col min="516" max="516" width="52.28515625" style="540" customWidth="1"/>
    <col min="517" max="521" width="21.7109375" style="540" customWidth="1"/>
    <col min="522" max="768" width="21" style="540"/>
    <col min="769" max="769" width="4" style="540" customWidth="1"/>
    <col min="770" max="770" width="4.5703125" style="540" customWidth="1"/>
    <col min="771" max="771" width="5.28515625" style="540" customWidth="1"/>
    <col min="772" max="772" width="52.28515625" style="540" customWidth="1"/>
    <col min="773" max="777" width="21.7109375" style="540" customWidth="1"/>
    <col min="778" max="1024" width="21" style="540"/>
    <col min="1025" max="1025" width="4" style="540" customWidth="1"/>
    <col min="1026" max="1026" width="4.5703125" style="540" customWidth="1"/>
    <col min="1027" max="1027" width="5.28515625" style="540" customWidth="1"/>
    <col min="1028" max="1028" width="52.28515625" style="540" customWidth="1"/>
    <col min="1029" max="1033" width="21.7109375" style="540" customWidth="1"/>
    <col min="1034" max="1280" width="21" style="540"/>
    <col min="1281" max="1281" width="4" style="540" customWidth="1"/>
    <col min="1282" max="1282" width="4.5703125" style="540" customWidth="1"/>
    <col min="1283" max="1283" width="5.28515625" style="540" customWidth="1"/>
    <col min="1284" max="1284" width="52.28515625" style="540" customWidth="1"/>
    <col min="1285" max="1289" width="21.7109375" style="540" customWidth="1"/>
    <col min="1290" max="1536" width="21" style="540"/>
    <col min="1537" max="1537" width="4" style="540" customWidth="1"/>
    <col min="1538" max="1538" width="4.5703125" style="540" customWidth="1"/>
    <col min="1539" max="1539" width="5.28515625" style="540" customWidth="1"/>
    <col min="1540" max="1540" width="52.28515625" style="540" customWidth="1"/>
    <col min="1541" max="1545" width="21.7109375" style="540" customWidth="1"/>
    <col min="1546" max="1792" width="21" style="540"/>
    <col min="1793" max="1793" width="4" style="540" customWidth="1"/>
    <col min="1794" max="1794" width="4.5703125" style="540" customWidth="1"/>
    <col min="1795" max="1795" width="5.28515625" style="540" customWidth="1"/>
    <col min="1796" max="1796" width="52.28515625" style="540" customWidth="1"/>
    <col min="1797" max="1801" width="21.7109375" style="540" customWidth="1"/>
    <col min="1802" max="2048" width="21" style="540"/>
    <col min="2049" max="2049" width="4" style="540" customWidth="1"/>
    <col min="2050" max="2050" width="4.5703125" style="540" customWidth="1"/>
    <col min="2051" max="2051" width="5.28515625" style="540" customWidth="1"/>
    <col min="2052" max="2052" width="52.28515625" style="540" customWidth="1"/>
    <col min="2053" max="2057" width="21.7109375" style="540" customWidth="1"/>
    <col min="2058" max="2304" width="21" style="540"/>
    <col min="2305" max="2305" width="4" style="540" customWidth="1"/>
    <col min="2306" max="2306" width="4.5703125" style="540" customWidth="1"/>
    <col min="2307" max="2307" width="5.28515625" style="540" customWidth="1"/>
    <col min="2308" max="2308" width="52.28515625" style="540" customWidth="1"/>
    <col min="2309" max="2313" width="21.7109375" style="540" customWidth="1"/>
    <col min="2314" max="2560" width="21" style="540"/>
    <col min="2561" max="2561" width="4" style="540" customWidth="1"/>
    <col min="2562" max="2562" width="4.5703125" style="540" customWidth="1"/>
    <col min="2563" max="2563" width="5.28515625" style="540" customWidth="1"/>
    <col min="2564" max="2564" width="52.28515625" style="540" customWidth="1"/>
    <col min="2565" max="2569" width="21.7109375" style="540" customWidth="1"/>
    <col min="2570" max="2816" width="21" style="540"/>
    <col min="2817" max="2817" width="4" style="540" customWidth="1"/>
    <col min="2818" max="2818" width="4.5703125" style="540" customWidth="1"/>
    <col min="2819" max="2819" width="5.28515625" style="540" customWidth="1"/>
    <col min="2820" max="2820" width="52.28515625" style="540" customWidth="1"/>
    <col min="2821" max="2825" width="21.7109375" style="540" customWidth="1"/>
    <col min="2826" max="3072" width="21" style="540"/>
    <col min="3073" max="3073" width="4" style="540" customWidth="1"/>
    <col min="3074" max="3074" width="4.5703125" style="540" customWidth="1"/>
    <col min="3075" max="3075" width="5.28515625" style="540" customWidth="1"/>
    <col min="3076" max="3076" width="52.28515625" style="540" customWidth="1"/>
    <col min="3077" max="3081" width="21.7109375" style="540" customWidth="1"/>
    <col min="3082" max="3328" width="21" style="540"/>
    <col min="3329" max="3329" width="4" style="540" customWidth="1"/>
    <col min="3330" max="3330" width="4.5703125" style="540" customWidth="1"/>
    <col min="3331" max="3331" width="5.28515625" style="540" customWidth="1"/>
    <col min="3332" max="3332" width="52.28515625" style="540" customWidth="1"/>
    <col min="3333" max="3337" width="21.7109375" style="540" customWidth="1"/>
    <col min="3338" max="3584" width="21" style="540"/>
    <col min="3585" max="3585" width="4" style="540" customWidth="1"/>
    <col min="3586" max="3586" width="4.5703125" style="540" customWidth="1"/>
    <col min="3587" max="3587" width="5.28515625" style="540" customWidth="1"/>
    <col min="3588" max="3588" width="52.28515625" style="540" customWidth="1"/>
    <col min="3589" max="3593" width="21.7109375" style="540" customWidth="1"/>
    <col min="3594" max="3840" width="21" style="540"/>
    <col min="3841" max="3841" width="4" style="540" customWidth="1"/>
    <col min="3842" max="3842" width="4.5703125" style="540" customWidth="1"/>
    <col min="3843" max="3843" width="5.28515625" style="540" customWidth="1"/>
    <col min="3844" max="3844" width="52.28515625" style="540" customWidth="1"/>
    <col min="3845" max="3849" width="21.7109375" style="540" customWidth="1"/>
    <col min="3850" max="4096" width="21" style="540"/>
    <col min="4097" max="4097" width="4" style="540" customWidth="1"/>
    <col min="4098" max="4098" width="4.5703125" style="540" customWidth="1"/>
    <col min="4099" max="4099" width="5.28515625" style="540" customWidth="1"/>
    <col min="4100" max="4100" width="52.28515625" style="540" customWidth="1"/>
    <col min="4101" max="4105" width="21.7109375" style="540" customWidth="1"/>
    <col min="4106" max="4352" width="21" style="540"/>
    <col min="4353" max="4353" width="4" style="540" customWidth="1"/>
    <col min="4354" max="4354" width="4.5703125" style="540" customWidth="1"/>
    <col min="4355" max="4355" width="5.28515625" style="540" customWidth="1"/>
    <col min="4356" max="4356" width="52.28515625" style="540" customWidth="1"/>
    <col min="4357" max="4361" width="21.7109375" style="540" customWidth="1"/>
    <col min="4362" max="4608" width="21" style="540"/>
    <col min="4609" max="4609" width="4" style="540" customWidth="1"/>
    <col min="4610" max="4610" width="4.5703125" style="540" customWidth="1"/>
    <col min="4611" max="4611" width="5.28515625" style="540" customWidth="1"/>
    <col min="4612" max="4612" width="52.28515625" style="540" customWidth="1"/>
    <col min="4613" max="4617" width="21.7109375" style="540" customWidth="1"/>
    <col min="4618" max="4864" width="21" style="540"/>
    <col min="4865" max="4865" width="4" style="540" customWidth="1"/>
    <col min="4866" max="4866" width="4.5703125" style="540" customWidth="1"/>
    <col min="4867" max="4867" width="5.28515625" style="540" customWidth="1"/>
    <col min="4868" max="4868" width="52.28515625" style="540" customWidth="1"/>
    <col min="4869" max="4873" width="21.7109375" style="540" customWidth="1"/>
    <col min="4874" max="5120" width="21" style="540"/>
    <col min="5121" max="5121" width="4" style="540" customWidth="1"/>
    <col min="5122" max="5122" width="4.5703125" style="540" customWidth="1"/>
    <col min="5123" max="5123" width="5.28515625" style="540" customWidth="1"/>
    <col min="5124" max="5124" width="52.28515625" style="540" customWidth="1"/>
    <col min="5125" max="5129" width="21.7109375" style="540" customWidth="1"/>
    <col min="5130" max="5376" width="21" style="540"/>
    <col min="5377" max="5377" width="4" style="540" customWidth="1"/>
    <col min="5378" max="5378" width="4.5703125" style="540" customWidth="1"/>
    <col min="5379" max="5379" width="5.28515625" style="540" customWidth="1"/>
    <col min="5380" max="5380" width="52.28515625" style="540" customWidth="1"/>
    <col min="5381" max="5385" width="21.7109375" style="540" customWidth="1"/>
    <col min="5386" max="5632" width="21" style="540"/>
    <col min="5633" max="5633" width="4" style="540" customWidth="1"/>
    <col min="5634" max="5634" width="4.5703125" style="540" customWidth="1"/>
    <col min="5635" max="5635" width="5.28515625" style="540" customWidth="1"/>
    <col min="5636" max="5636" width="52.28515625" style="540" customWidth="1"/>
    <col min="5637" max="5641" width="21.7109375" style="540" customWidth="1"/>
    <col min="5642" max="5888" width="21" style="540"/>
    <col min="5889" max="5889" width="4" style="540" customWidth="1"/>
    <col min="5890" max="5890" width="4.5703125" style="540" customWidth="1"/>
    <col min="5891" max="5891" width="5.28515625" style="540" customWidth="1"/>
    <col min="5892" max="5892" width="52.28515625" style="540" customWidth="1"/>
    <col min="5893" max="5897" width="21.7109375" style="540" customWidth="1"/>
    <col min="5898" max="6144" width="21" style="540"/>
    <col min="6145" max="6145" width="4" style="540" customWidth="1"/>
    <col min="6146" max="6146" width="4.5703125" style="540" customWidth="1"/>
    <col min="6147" max="6147" width="5.28515625" style="540" customWidth="1"/>
    <col min="6148" max="6148" width="52.28515625" style="540" customWidth="1"/>
    <col min="6149" max="6153" width="21.7109375" style="540" customWidth="1"/>
    <col min="6154" max="6400" width="21" style="540"/>
    <col min="6401" max="6401" width="4" style="540" customWidth="1"/>
    <col min="6402" max="6402" width="4.5703125" style="540" customWidth="1"/>
    <col min="6403" max="6403" width="5.28515625" style="540" customWidth="1"/>
    <col min="6404" max="6404" width="52.28515625" style="540" customWidth="1"/>
    <col min="6405" max="6409" width="21.7109375" style="540" customWidth="1"/>
    <col min="6410" max="6656" width="21" style="540"/>
    <col min="6657" max="6657" width="4" style="540" customWidth="1"/>
    <col min="6658" max="6658" width="4.5703125" style="540" customWidth="1"/>
    <col min="6659" max="6659" width="5.28515625" style="540" customWidth="1"/>
    <col min="6660" max="6660" width="52.28515625" style="540" customWidth="1"/>
    <col min="6661" max="6665" width="21.7109375" style="540" customWidth="1"/>
    <col min="6666" max="6912" width="21" style="540"/>
    <col min="6913" max="6913" width="4" style="540" customWidth="1"/>
    <col min="6914" max="6914" width="4.5703125" style="540" customWidth="1"/>
    <col min="6915" max="6915" width="5.28515625" style="540" customWidth="1"/>
    <col min="6916" max="6916" width="52.28515625" style="540" customWidth="1"/>
    <col min="6917" max="6921" width="21.7109375" style="540" customWidth="1"/>
    <col min="6922" max="7168" width="21" style="540"/>
    <col min="7169" max="7169" width="4" style="540" customWidth="1"/>
    <col min="7170" max="7170" width="4.5703125" style="540" customWidth="1"/>
    <col min="7171" max="7171" width="5.28515625" style="540" customWidth="1"/>
    <col min="7172" max="7172" width="52.28515625" style="540" customWidth="1"/>
    <col min="7173" max="7177" width="21.7109375" style="540" customWidth="1"/>
    <col min="7178" max="7424" width="21" style="540"/>
    <col min="7425" max="7425" width="4" style="540" customWidth="1"/>
    <col min="7426" max="7426" width="4.5703125" style="540" customWidth="1"/>
    <col min="7427" max="7427" width="5.28515625" style="540" customWidth="1"/>
    <col min="7428" max="7428" width="52.28515625" style="540" customWidth="1"/>
    <col min="7429" max="7433" width="21.7109375" style="540" customWidth="1"/>
    <col min="7434" max="7680" width="21" style="540"/>
    <col min="7681" max="7681" width="4" style="540" customWidth="1"/>
    <col min="7682" max="7682" width="4.5703125" style="540" customWidth="1"/>
    <col min="7683" max="7683" width="5.28515625" style="540" customWidth="1"/>
    <col min="7684" max="7684" width="52.28515625" style="540" customWidth="1"/>
    <col min="7685" max="7689" width="21.7109375" style="540" customWidth="1"/>
    <col min="7690" max="7936" width="21" style="540"/>
    <col min="7937" max="7937" width="4" style="540" customWidth="1"/>
    <col min="7938" max="7938" width="4.5703125" style="540" customWidth="1"/>
    <col min="7939" max="7939" width="5.28515625" style="540" customWidth="1"/>
    <col min="7940" max="7940" width="52.28515625" style="540" customWidth="1"/>
    <col min="7941" max="7945" width="21.7109375" style="540" customWidth="1"/>
    <col min="7946" max="8192" width="21" style="540"/>
    <col min="8193" max="8193" width="4" style="540" customWidth="1"/>
    <col min="8194" max="8194" width="4.5703125" style="540" customWidth="1"/>
    <col min="8195" max="8195" width="5.28515625" style="540" customWidth="1"/>
    <col min="8196" max="8196" width="52.28515625" style="540" customWidth="1"/>
    <col min="8197" max="8201" width="21.7109375" style="540" customWidth="1"/>
    <col min="8202" max="8448" width="21" style="540"/>
    <col min="8449" max="8449" width="4" style="540" customWidth="1"/>
    <col min="8450" max="8450" width="4.5703125" style="540" customWidth="1"/>
    <col min="8451" max="8451" width="5.28515625" style="540" customWidth="1"/>
    <col min="8452" max="8452" width="52.28515625" style="540" customWidth="1"/>
    <col min="8453" max="8457" width="21.7109375" style="540" customWidth="1"/>
    <col min="8458" max="8704" width="21" style="540"/>
    <col min="8705" max="8705" width="4" style="540" customWidth="1"/>
    <col min="8706" max="8706" width="4.5703125" style="540" customWidth="1"/>
    <col min="8707" max="8707" width="5.28515625" style="540" customWidth="1"/>
    <col min="8708" max="8708" width="52.28515625" style="540" customWidth="1"/>
    <col min="8709" max="8713" width="21.7109375" style="540" customWidth="1"/>
    <col min="8714" max="8960" width="21" style="540"/>
    <col min="8961" max="8961" width="4" style="540" customWidth="1"/>
    <col min="8962" max="8962" width="4.5703125" style="540" customWidth="1"/>
    <col min="8963" max="8963" width="5.28515625" style="540" customWidth="1"/>
    <col min="8964" max="8964" width="52.28515625" style="540" customWidth="1"/>
    <col min="8965" max="8969" width="21.7109375" style="540" customWidth="1"/>
    <col min="8970" max="9216" width="21" style="540"/>
    <col min="9217" max="9217" width="4" style="540" customWidth="1"/>
    <col min="9218" max="9218" width="4.5703125" style="540" customWidth="1"/>
    <col min="9219" max="9219" width="5.28515625" style="540" customWidth="1"/>
    <col min="9220" max="9220" width="52.28515625" style="540" customWidth="1"/>
    <col min="9221" max="9225" width="21.7109375" style="540" customWidth="1"/>
    <col min="9226" max="9472" width="21" style="540"/>
    <col min="9473" max="9473" width="4" style="540" customWidth="1"/>
    <col min="9474" max="9474" width="4.5703125" style="540" customWidth="1"/>
    <col min="9475" max="9475" width="5.28515625" style="540" customWidth="1"/>
    <col min="9476" max="9476" width="52.28515625" style="540" customWidth="1"/>
    <col min="9477" max="9481" width="21.7109375" style="540" customWidth="1"/>
    <col min="9482" max="9728" width="21" style="540"/>
    <col min="9729" max="9729" width="4" style="540" customWidth="1"/>
    <col min="9730" max="9730" width="4.5703125" style="540" customWidth="1"/>
    <col min="9731" max="9731" width="5.28515625" style="540" customWidth="1"/>
    <col min="9732" max="9732" width="52.28515625" style="540" customWidth="1"/>
    <col min="9733" max="9737" width="21.7109375" style="540" customWidth="1"/>
    <col min="9738" max="9984" width="21" style="540"/>
    <col min="9985" max="9985" width="4" style="540" customWidth="1"/>
    <col min="9986" max="9986" width="4.5703125" style="540" customWidth="1"/>
    <col min="9987" max="9987" width="5.28515625" style="540" customWidth="1"/>
    <col min="9988" max="9988" width="52.28515625" style="540" customWidth="1"/>
    <col min="9989" max="9993" width="21.7109375" style="540" customWidth="1"/>
    <col min="9994" max="10240" width="21" style="540"/>
    <col min="10241" max="10241" width="4" style="540" customWidth="1"/>
    <col min="10242" max="10242" width="4.5703125" style="540" customWidth="1"/>
    <col min="10243" max="10243" width="5.28515625" style="540" customWidth="1"/>
    <col min="10244" max="10244" width="52.28515625" style="540" customWidth="1"/>
    <col min="10245" max="10249" width="21.7109375" style="540" customWidth="1"/>
    <col min="10250" max="10496" width="21" style="540"/>
    <col min="10497" max="10497" width="4" style="540" customWidth="1"/>
    <col min="10498" max="10498" width="4.5703125" style="540" customWidth="1"/>
    <col min="10499" max="10499" width="5.28515625" style="540" customWidth="1"/>
    <col min="10500" max="10500" width="52.28515625" style="540" customWidth="1"/>
    <col min="10501" max="10505" width="21.7109375" style="540" customWidth="1"/>
    <col min="10506" max="10752" width="21" style="540"/>
    <col min="10753" max="10753" width="4" style="540" customWidth="1"/>
    <col min="10754" max="10754" width="4.5703125" style="540" customWidth="1"/>
    <col min="10755" max="10755" width="5.28515625" style="540" customWidth="1"/>
    <col min="10756" max="10756" width="52.28515625" style="540" customWidth="1"/>
    <col min="10757" max="10761" width="21.7109375" style="540" customWidth="1"/>
    <col min="10762" max="11008" width="21" style="540"/>
    <col min="11009" max="11009" width="4" style="540" customWidth="1"/>
    <col min="11010" max="11010" width="4.5703125" style="540" customWidth="1"/>
    <col min="11011" max="11011" width="5.28515625" style="540" customWidth="1"/>
    <col min="11012" max="11012" width="52.28515625" style="540" customWidth="1"/>
    <col min="11013" max="11017" width="21.7109375" style="540" customWidth="1"/>
    <col min="11018" max="11264" width="21" style="540"/>
    <col min="11265" max="11265" width="4" style="540" customWidth="1"/>
    <col min="11266" max="11266" width="4.5703125" style="540" customWidth="1"/>
    <col min="11267" max="11267" width="5.28515625" style="540" customWidth="1"/>
    <col min="11268" max="11268" width="52.28515625" style="540" customWidth="1"/>
    <col min="11269" max="11273" width="21.7109375" style="540" customWidth="1"/>
    <col min="11274" max="11520" width="21" style="540"/>
    <col min="11521" max="11521" width="4" style="540" customWidth="1"/>
    <col min="11522" max="11522" width="4.5703125" style="540" customWidth="1"/>
    <col min="11523" max="11523" width="5.28515625" style="540" customWidth="1"/>
    <col min="11524" max="11524" width="52.28515625" style="540" customWidth="1"/>
    <col min="11525" max="11529" width="21.7109375" style="540" customWidth="1"/>
    <col min="11530" max="11776" width="21" style="540"/>
    <col min="11777" max="11777" width="4" style="540" customWidth="1"/>
    <col min="11778" max="11778" width="4.5703125" style="540" customWidth="1"/>
    <col min="11779" max="11779" width="5.28515625" style="540" customWidth="1"/>
    <col min="11780" max="11780" width="52.28515625" style="540" customWidth="1"/>
    <col min="11781" max="11785" width="21.7109375" style="540" customWidth="1"/>
    <col min="11786" max="12032" width="21" style="540"/>
    <col min="12033" max="12033" width="4" style="540" customWidth="1"/>
    <col min="12034" max="12034" width="4.5703125" style="540" customWidth="1"/>
    <col min="12035" max="12035" width="5.28515625" style="540" customWidth="1"/>
    <col min="12036" max="12036" width="52.28515625" style="540" customWidth="1"/>
    <col min="12037" max="12041" width="21.7109375" style="540" customWidth="1"/>
    <col min="12042" max="12288" width="21" style="540"/>
    <col min="12289" max="12289" width="4" style="540" customWidth="1"/>
    <col min="12290" max="12290" width="4.5703125" style="540" customWidth="1"/>
    <col min="12291" max="12291" width="5.28515625" style="540" customWidth="1"/>
    <col min="12292" max="12292" width="52.28515625" style="540" customWidth="1"/>
    <col min="12293" max="12297" width="21.7109375" style="540" customWidth="1"/>
    <col min="12298" max="12544" width="21" style="540"/>
    <col min="12545" max="12545" width="4" style="540" customWidth="1"/>
    <col min="12546" max="12546" width="4.5703125" style="540" customWidth="1"/>
    <col min="12547" max="12547" width="5.28515625" style="540" customWidth="1"/>
    <col min="12548" max="12548" width="52.28515625" style="540" customWidth="1"/>
    <col min="12549" max="12553" width="21.7109375" style="540" customWidth="1"/>
    <col min="12554" max="12800" width="21" style="540"/>
    <col min="12801" max="12801" width="4" style="540" customWidth="1"/>
    <col min="12802" max="12802" width="4.5703125" style="540" customWidth="1"/>
    <col min="12803" max="12803" width="5.28515625" style="540" customWidth="1"/>
    <col min="12804" max="12804" width="52.28515625" style="540" customWidth="1"/>
    <col min="12805" max="12809" width="21.7109375" style="540" customWidth="1"/>
    <col min="12810" max="13056" width="21" style="540"/>
    <col min="13057" max="13057" width="4" style="540" customWidth="1"/>
    <col min="13058" max="13058" width="4.5703125" style="540" customWidth="1"/>
    <col min="13059" max="13059" width="5.28515625" style="540" customWidth="1"/>
    <col min="13060" max="13060" width="52.28515625" style="540" customWidth="1"/>
    <col min="13061" max="13065" width="21.7109375" style="540" customWidth="1"/>
    <col min="13066" max="13312" width="21" style="540"/>
    <col min="13313" max="13313" width="4" style="540" customWidth="1"/>
    <col min="13314" max="13314" width="4.5703125" style="540" customWidth="1"/>
    <col min="13315" max="13315" width="5.28515625" style="540" customWidth="1"/>
    <col min="13316" max="13316" width="52.28515625" style="540" customWidth="1"/>
    <col min="13317" max="13321" width="21.7109375" style="540" customWidth="1"/>
    <col min="13322" max="13568" width="21" style="540"/>
    <col min="13569" max="13569" width="4" style="540" customWidth="1"/>
    <col min="13570" max="13570" width="4.5703125" style="540" customWidth="1"/>
    <col min="13571" max="13571" width="5.28515625" style="540" customWidth="1"/>
    <col min="13572" max="13572" width="52.28515625" style="540" customWidth="1"/>
    <col min="13573" max="13577" width="21.7109375" style="540" customWidth="1"/>
    <col min="13578" max="13824" width="21" style="540"/>
    <col min="13825" max="13825" width="4" style="540" customWidth="1"/>
    <col min="13826" max="13826" width="4.5703125" style="540" customWidth="1"/>
    <col min="13827" max="13827" width="5.28515625" style="540" customWidth="1"/>
    <col min="13828" max="13828" width="52.28515625" style="540" customWidth="1"/>
    <col min="13829" max="13833" width="21.7109375" style="540" customWidth="1"/>
    <col min="13834" max="14080" width="21" style="540"/>
    <col min="14081" max="14081" width="4" style="540" customWidth="1"/>
    <col min="14082" max="14082" width="4.5703125" style="540" customWidth="1"/>
    <col min="14083" max="14083" width="5.28515625" style="540" customWidth="1"/>
    <col min="14084" max="14084" width="52.28515625" style="540" customWidth="1"/>
    <col min="14085" max="14089" width="21.7109375" style="540" customWidth="1"/>
    <col min="14090" max="14336" width="21" style="540"/>
    <col min="14337" max="14337" width="4" style="540" customWidth="1"/>
    <col min="14338" max="14338" width="4.5703125" style="540" customWidth="1"/>
    <col min="14339" max="14339" width="5.28515625" style="540" customWidth="1"/>
    <col min="14340" max="14340" width="52.28515625" style="540" customWidth="1"/>
    <col min="14341" max="14345" width="21.7109375" style="540" customWidth="1"/>
    <col min="14346" max="14592" width="21" style="540"/>
    <col min="14593" max="14593" width="4" style="540" customWidth="1"/>
    <col min="14594" max="14594" width="4.5703125" style="540" customWidth="1"/>
    <col min="14595" max="14595" width="5.28515625" style="540" customWidth="1"/>
    <col min="14596" max="14596" width="52.28515625" style="540" customWidth="1"/>
    <col min="14597" max="14601" width="21.7109375" style="540" customWidth="1"/>
    <col min="14602" max="14848" width="21" style="540"/>
    <col min="14849" max="14849" width="4" style="540" customWidth="1"/>
    <col min="14850" max="14850" width="4.5703125" style="540" customWidth="1"/>
    <col min="14851" max="14851" width="5.28515625" style="540" customWidth="1"/>
    <col min="14852" max="14852" width="52.28515625" style="540" customWidth="1"/>
    <col min="14853" max="14857" width="21.7109375" style="540" customWidth="1"/>
    <col min="14858" max="15104" width="21" style="540"/>
    <col min="15105" max="15105" width="4" style="540" customWidth="1"/>
    <col min="15106" max="15106" width="4.5703125" style="540" customWidth="1"/>
    <col min="15107" max="15107" width="5.28515625" style="540" customWidth="1"/>
    <col min="15108" max="15108" width="52.28515625" style="540" customWidth="1"/>
    <col min="15109" max="15113" width="21.7109375" style="540" customWidth="1"/>
    <col min="15114" max="15360" width="21" style="540"/>
    <col min="15361" max="15361" width="4" style="540" customWidth="1"/>
    <col min="15362" max="15362" width="4.5703125" style="540" customWidth="1"/>
    <col min="15363" max="15363" width="5.28515625" style="540" customWidth="1"/>
    <col min="15364" max="15364" width="52.28515625" style="540" customWidth="1"/>
    <col min="15365" max="15369" width="21.7109375" style="540" customWidth="1"/>
    <col min="15370" max="15616" width="21" style="540"/>
    <col min="15617" max="15617" width="4" style="540" customWidth="1"/>
    <col min="15618" max="15618" width="4.5703125" style="540" customWidth="1"/>
    <col min="15619" max="15619" width="5.28515625" style="540" customWidth="1"/>
    <col min="15620" max="15620" width="52.28515625" style="540" customWidth="1"/>
    <col min="15621" max="15625" width="21.7109375" style="540" customWidth="1"/>
    <col min="15626" max="15872" width="21" style="540"/>
    <col min="15873" max="15873" width="4" style="540" customWidth="1"/>
    <col min="15874" max="15874" width="4.5703125" style="540" customWidth="1"/>
    <col min="15875" max="15875" width="5.28515625" style="540" customWidth="1"/>
    <col min="15876" max="15876" width="52.28515625" style="540" customWidth="1"/>
    <col min="15877" max="15881" width="21.7109375" style="540" customWidth="1"/>
    <col min="15882" max="16128" width="21" style="540"/>
    <col min="16129" max="16129" width="4" style="540" customWidth="1"/>
    <col min="16130" max="16130" width="4.5703125" style="540" customWidth="1"/>
    <col min="16131" max="16131" width="5.28515625" style="540" customWidth="1"/>
    <col min="16132" max="16132" width="52.28515625" style="540" customWidth="1"/>
    <col min="16133" max="16137" width="21.7109375" style="540" customWidth="1"/>
    <col min="16138" max="16384" width="21" style="540"/>
  </cols>
  <sheetData>
    <row r="1" spans="1:9" ht="27" customHeight="1">
      <c r="A1" s="539"/>
      <c r="B1" s="494"/>
      <c r="C1" s="494"/>
    </row>
    <row r="2" spans="1:9" ht="38.25" customHeight="1">
      <c r="B2" s="1973" t="s">
        <v>235</v>
      </c>
      <c r="C2" s="1973"/>
      <c r="D2" s="1973"/>
      <c r="E2" s="1973"/>
      <c r="F2" s="1973"/>
      <c r="G2" s="1973"/>
      <c r="H2" s="1973"/>
      <c r="I2" s="1973"/>
    </row>
    <row r="3" spans="1:9" ht="24.75" customHeight="1">
      <c r="B3" s="1974">
        <v>45077</v>
      </c>
      <c r="C3" s="1974"/>
      <c r="D3" s="1974"/>
      <c r="E3" s="1974"/>
      <c r="F3" s="1974"/>
      <c r="G3" s="1974"/>
      <c r="H3" s="1974"/>
      <c r="I3" s="1974"/>
    </row>
    <row r="4" spans="1:9" ht="15.75" customHeight="1">
      <c r="B4" s="1975" t="s">
        <v>133</v>
      </c>
      <c r="C4" s="1975"/>
      <c r="D4" s="1975"/>
      <c r="E4" s="1975"/>
      <c r="F4" s="1975"/>
      <c r="G4" s="1975"/>
      <c r="H4" s="1975"/>
      <c r="I4" s="1975"/>
    </row>
    <row r="5" spans="1:9" ht="14.25" thickBot="1">
      <c r="B5" s="541"/>
      <c r="C5" s="541"/>
      <c r="D5" s="542"/>
      <c r="E5" s="543"/>
      <c r="F5" s="543"/>
      <c r="G5" s="543"/>
      <c r="H5" s="543"/>
      <c r="I5" s="543"/>
    </row>
    <row r="6" spans="1:9" ht="31.5" customHeight="1">
      <c r="B6" s="544"/>
      <c r="C6" s="544"/>
      <c r="D6" s="544"/>
      <c r="E6" s="545" t="s">
        <v>236</v>
      </c>
      <c r="F6" s="546" t="s">
        <v>237</v>
      </c>
      <c r="G6" s="546" t="s">
        <v>238</v>
      </c>
      <c r="H6" s="546" t="s">
        <v>239</v>
      </c>
      <c r="I6" s="547" t="s">
        <v>204</v>
      </c>
    </row>
    <row r="7" spans="1:9" ht="12.75">
      <c r="B7" s="548" t="s">
        <v>240</v>
      </c>
      <c r="C7" s="549"/>
      <c r="D7" s="550"/>
      <c r="E7" s="551">
        <v>5295312.0827917997</v>
      </c>
      <c r="F7" s="551">
        <v>9818105.5955452006</v>
      </c>
      <c r="G7" s="551">
        <v>44037222.082060501</v>
      </c>
      <c r="H7" s="551">
        <v>8434384.7602258008</v>
      </c>
      <c r="I7" s="551">
        <v>67585024.520623401</v>
      </c>
    </row>
    <row r="8" spans="1:9" ht="12.75">
      <c r="B8" s="552"/>
      <c r="C8" s="553" t="s">
        <v>241</v>
      </c>
      <c r="D8" s="552"/>
      <c r="E8" s="554">
        <v>5016243.0504059</v>
      </c>
      <c r="F8" s="554">
        <v>179584.58</v>
      </c>
      <c r="G8" s="554">
        <v>447982.88289000001</v>
      </c>
      <c r="H8" s="554">
        <v>320858.94</v>
      </c>
      <c r="I8" s="554">
        <v>5964669.4532958996</v>
      </c>
    </row>
    <row r="9" spans="1:9" ht="12.75">
      <c r="B9" s="552"/>
      <c r="C9" s="552"/>
      <c r="D9" s="555" t="s">
        <v>242</v>
      </c>
      <c r="E9" s="556">
        <v>5016243.0504059</v>
      </c>
      <c r="F9" s="556">
        <v>179584.58</v>
      </c>
      <c r="G9" s="556">
        <v>447982.88289000001</v>
      </c>
      <c r="H9" s="556">
        <v>320858.94</v>
      </c>
      <c r="I9" s="556">
        <v>5964669.4532958996</v>
      </c>
    </row>
    <row r="10" spans="1:9" ht="12.75">
      <c r="B10" s="552"/>
      <c r="C10" s="552"/>
      <c r="D10" s="555" t="s">
        <v>243</v>
      </c>
      <c r="E10" s="556">
        <v>0</v>
      </c>
      <c r="F10" s="556">
        <v>0</v>
      </c>
      <c r="G10" s="556">
        <v>0</v>
      </c>
      <c r="H10" s="556">
        <v>0</v>
      </c>
      <c r="I10" s="556">
        <v>0</v>
      </c>
    </row>
    <row r="11" spans="1:9" ht="12.75">
      <c r="B11" s="552"/>
      <c r="C11" s="552"/>
      <c r="D11" s="555" t="s">
        <v>244</v>
      </c>
      <c r="E11" s="556">
        <v>0</v>
      </c>
      <c r="F11" s="556">
        <v>0</v>
      </c>
      <c r="G11" s="556">
        <v>0</v>
      </c>
      <c r="H11" s="556">
        <v>0</v>
      </c>
      <c r="I11" s="556">
        <v>0</v>
      </c>
    </row>
    <row r="12" spans="1:9" ht="12.75">
      <c r="B12" s="552"/>
      <c r="C12" s="552"/>
      <c r="D12" s="555" t="s">
        <v>245</v>
      </c>
      <c r="E12" s="556">
        <v>0</v>
      </c>
      <c r="F12" s="556">
        <v>0</v>
      </c>
      <c r="G12" s="556">
        <v>0</v>
      </c>
      <c r="H12" s="556">
        <v>0</v>
      </c>
      <c r="I12" s="556">
        <v>0</v>
      </c>
    </row>
    <row r="13" spans="1:9" ht="12.75">
      <c r="B13" s="552"/>
      <c r="C13" s="552"/>
      <c r="D13" s="555" t="s">
        <v>246</v>
      </c>
      <c r="E13" s="556">
        <v>0</v>
      </c>
      <c r="F13" s="556">
        <v>0</v>
      </c>
      <c r="G13" s="556">
        <v>0</v>
      </c>
      <c r="H13" s="556">
        <v>0</v>
      </c>
      <c r="I13" s="556">
        <v>0</v>
      </c>
    </row>
    <row r="14" spans="1:9" ht="12.75">
      <c r="B14" s="552"/>
      <c r="C14" s="549"/>
      <c r="D14" s="557" t="s">
        <v>247</v>
      </c>
      <c r="E14" s="549">
        <v>0</v>
      </c>
      <c r="F14" s="549">
        <v>0</v>
      </c>
      <c r="G14" s="549">
        <v>0</v>
      </c>
      <c r="H14" s="549">
        <v>0</v>
      </c>
      <c r="I14" s="549">
        <v>0</v>
      </c>
    </row>
    <row r="15" spans="1:9" ht="12.75">
      <c r="B15" s="552"/>
      <c r="C15" s="553" t="s">
        <v>248</v>
      </c>
      <c r="D15" s="552"/>
      <c r="E15" s="554">
        <v>0</v>
      </c>
      <c r="F15" s="554">
        <v>0</v>
      </c>
      <c r="G15" s="554">
        <v>0</v>
      </c>
      <c r="H15" s="554">
        <v>0</v>
      </c>
      <c r="I15" s="554">
        <v>0</v>
      </c>
    </row>
    <row r="16" spans="1:9" ht="12.75">
      <c r="B16" s="552"/>
      <c r="C16" s="558"/>
      <c r="D16" s="555" t="s">
        <v>249</v>
      </c>
      <c r="E16" s="556">
        <v>0</v>
      </c>
      <c r="F16" s="556">
        <v>0</v>
      </c>
      <c r="G16" s="556">
        <v>0</v>
      </c>
      <c r="H16" s="556">
        <v>0</v>
      </c>
      <c r="I16" s="556">
        <v>0</v>
      </c>
    </row>
    <row r="17" spans="2:9" ht="12.75">
      <c r="B17" s="552"/>
      <c r="C17" s="558"/>
      <c r="D17" s="555" t="s">
        <v>250</v>
      </c>
      <c r="E17" s="556">
        <v>0</v>
      </c>
      <c r="F17" s="556">
        <v>0</v>
      </c>
      <c r="G17" s="556">
        <v>0</v>
      </c>
      <c r="H17" s="556">
        <v>0</v>
      </c>
      <c r="I17" s="556">
        <v>0</v>
      </c>
    </row>
    <row r="18" spans="2:9" ht="12.75">
      <c r="B18" s="552"/>
      <c r="C18" s="558"/>
      <c r="D18" s="555" t="s">
        <v>251</v>
      </c>
      <c r="E18" s="556">
        <v>0</v>
      </c>
      <c r="F18" s="556">
        <v>0</v>
      </c>
      <c r="G18" s="556">
        <v>0</v>
      </c>
      <c r="H18" s="556">
        <v>0</v>
      </c>
      <c r="I18" s="556">
        <v>0</v>
      </c>
    </row>
    <row r="19" spans="2:9" ht="12.75">
      <c r="B19" s="552"/>
      <c r="C19" s="558"/>
      <c r="D19" s="555" t="s">
        <v>252</v>
      </c>
      <c r="E19" s="556">
        <v>0</v>
      </c>
      <c r="F19" s="556">
        <v>0</v>
      </c>
      <c r="G19" s="556">
        <v>0</v>
      </c>
      <c r="H19" s="556">
        <v>0</v>
      </c>
      <c r="I19" s="556">
        <v>0</v>
      </c>
    </row>
    <row r="20" spans="2:9" ht="12.75">
      <c r="B20" s="552"/>
      <c r="C20" s="549"/>
      <c r="D20" s="559" t="s">
        <v>253</v>
      </c>
      <c r="E20" s="560">
        <v>0</v>
      </c>
      <c r="F20" s="560">
        <v>0</v>
      </c>
      <c r="G20" s="560">
        <v>0</v>
      </c>
      <c r="H20" s="560">
        <v>0</v>
      </c>
      <c r="I20" s="560">
        <v>0</v>
      </c>
    </row>
    <row r="21" spans="2:9" ht="12.75">
      <c r="B21" s="552"/>
      <c r="C21" s="561" t="s">
        <v>254</v>
      </c>
      <c r="D21" s="552"/>
      <c r="E21" s="554">
        <v>226907.50218439999</v>
      </c>
      <c r="F21" s="554">
        <v>3792425.7275855001</v>
      </c>
      <c r="G21" s="554">
        <v>8113291.6813920001</v>
      </c>
      <c r="H21" s="554">
        <v>228333.7848924</v>
      </c>
      <c r="I21" s="554">
        <v>12360958.696054401</v>
      </c>
    </row>
    <row r="22" spans="2:9" ht="12.75">
      <c r="B22" s="552"/>
      <c r="C22" s="552"/>
      <c r="D22" s="555" t="s">
        <v>255</v>
      </c>
      <c r="E22" s="556">
        <v>104348.5771141</v>
      </c>
      <c r="F22" s="556">
        <v>151894.5727811</v>
      </c>
      <c r="G22" s="556">
        <v>755274.59190300002</v>
      </c>
      <c r="H22" s="556">
        <v>8282.6586489000001</v>
      </c>
      <c r="I22" s="556">
        <v>1019800.4004470001</v>
      </c>
    </row>
    <row r="23" spans="2:9" ht="12.75">
      <c r="B23" s="552"/>
      <c r="C23" s="552"/>
      <c r="D23" s="555" t="s">
        <v>256</v>
      </c>
      <c r="E23" s="556">
        <v>122558.9250703</v>
      </c>
      <c r="F23" s="556">
        <v>1169454.7994035</v>
      </c>
      <c r="G23" s="556">
        <v>2008991.0415616001</v>
      </c>
      <c r="H23" s="556">
        <v>67160.393723999994</v>
      </c>
      <c r="I23" s="556">
        <v>3368165.1597593999</v>
      </c>
    </row>
    <row r="24" spans="2:9" ht="12.75">
      <c r="B24" s="552"/>
      <c r="C24" s="552"/>
      <c r="D24" s="555" t="s">
        <v>257</v>
      </c>
      <c r="E24" s="556">
        <v>0</v>
      </c>
      <c r="F24" s="556">
        <v>87362.505885100007</v>
      </c>
      <c r="G24" s="556">
        <v>60905.6636899</v>
      </c>
      <c r="H24" s="556">
        <v>0</v>
      </c>
      <c r="I24" s="556">
        <v>148268.16957500001</v>
      </c>
    </row>
    <row r="25" spans="2:9" ht="12.75">
      <c r="B25" s="552"/>
      <c r="C25" s="552"/>
      <c r="D25" s="555" t="s">
        <v>258</v>
      </c>
      <c r="E25" s="556">
        <v>0</v>
      </c>
      <c r="F25" s="556">
        <v>25636.9694241</v>
      </c>
      <c r="G25" s="556">
        <v>186041.8606865</v>
      </c>
      <c r="H25" s="556">
        <v>0</v>
      </c>
      <c r="I25" s="556">
        <v>211678.83011060001</v>
      </c>
    </row>
    <row r="26" spans="2:9" ht="12.75">
      <c r="B26" s="552"/>
      <c r="C26" s="552"/>
      <c r="D26" s="555" t="s">
        <v>259</v>
      </c>
      <c r="E26" s="556">
        <v>0</v>
      </c>
      <c r="F26" s="556">
        <v>0</v>
      </c>
      <c r="G26" s="556">
        <v>0</v>
      </c>
      <c r="H26" s="556">
        <v>0</v>
      </c>
      <c r="I26" s="556">
        <v>0</v>
      </c>
    </row>
    <row r="27" spans="2:9" ht="12.75">
      <c r="B27" s="552"/>
      <c r="C27" s="552"/>
      <c r="D27" s="555" t="s">
        <v>260</v>
      </c>
      <c r="E27" s="556">
        <v>0</v>
      </c>
      <c r="F27" s="556">
        <v>0</v>
      </c>
      <c r="G27" s="556">
        <v>0</v>
      </c>
      <c r="H27" s="556">
        <v>0</v>
      </c>
      <c r="I27" s="556">
        <v>0</v>
      </c>
    </row>
    <row r="28" spans="2:9" ht="12.75">
      <c r="B28" s="552"/>
      <c r="C28" s="552"/>
      <c r="D28" s="555" t="s">
        <v>261</v>
      </c>
      <c r="E28" s="556">
        <v>0</v>
      </c>
      <c r="F28" s="556">
        <v>105321.361234</v>
      </c>
      <c r="G28" s="556">
        <v>264526.00797470001</v>
      </c>
      <c r="H28" s="556">
        <v>0</v>
      </c>
      <c r="I28" s="556">
        <v>369847.36920870002</v>
      </c>
    </row>
    <row r="29" spans="2:9" ht="12.75">
      <c r="B29" s="552"/>
      <c r="C29" s="552"/>
      <c r="D29" s="555" t="s">
        <v>262</v>
      </c>
      <c r="E29" s="556">
        <v>0</v>
      </c>
      <c r="F29" s="556">
        <v>0</v>
      </c>
      <c r="G29" s="556">
        <v>0</v>
      </c>
      <c r="H29" s="556">
        <v>0</v>
      </c>
      <c r="I29" s="556">
        <v>0</v>
      </c>
    </row>
    <row r="30" spans="2:9" ht="12.75">
      <c r="B30" s="552"/>
      <c r="C30" s="552"/>
      <c r="D30" s="562" t="s">
        <v>263</v>
      </c>
      <c r="E30" s="556">
        <v>0</v>
      </c>
      <c r="F30" s="556">
        <v>0</v>
      </c>
      <c r="G30" s="556">
        <v>0</v>
      </c>
      <c r="H30" s="556">
        <v>0</v>
      </c>
      <c r="I30" s="556">
        <v>0</v>
      </c>
    </row>
    <row r="31" spans="2:9" ht="12.75">
      <c r="B31" s="552"/>
      <c r="C31" s="552"/>
      <c r="D31" s="555" t="s">
        <v>264</v>
      </c>
      <c r="E31" s="556">
        <v>0</v>
      </c>
      <c r="F31" s="556">
        <v>982121.73463620001</v>
      </c>
      <c r="G31" s="556">
        <v>1530684.9448102999</v>
      </c>
      <c r="H31" s="556">
        <v>3408.0418066000002</v>
      </c>
      <c r="I31" s="556">
        <v>2516214.7212530002</v>
      </c>
    </row>
    <row r="32" spans="2:9" ht="12.75">
      <c r="B32" s="552"/>
      <c r="C32" s="552"/>
      <c r="D32" s="555" t="s">
        <v>265</v>
      </c>
      <c r="E32" s="556">
        <v>0</v>
      </c>
      <c r="F32" s="556">
        <v>579869.1335312</v>
      </c>
      <c r="G32" s="556">
        <v>1651631.809537</v>
      </c>
      <c r="H32" s="556">
        <v>105093.6743569</v>
      </c>
      <c r="I32" s="556">
        <v>2336594.6174250999</v>
      </c>
    </row>
    <row r="33" spans="2:9" ht="12.75">
      <c r="B33" s="552"/>
      <c r="C33" s="552"/>
      <c r="D33" s="555" t="s">
        <v>266</v>
      </c>
      <c r="E33" s="556">
        <v>0</v>
      </c>
      <c r="F33" s="556">
        <v>0</v>
      </c>
      <c r="G33" s="556">
        <v>0</v>
      </c>
      <c r="H33" s="556">
        <v>0</v>
      </c>
      <c r="I33" s="556">
        <v>0</v>
      </c>
    </row>
    <row r="34" spans="2:9" ht="12.75">
      <c r="B34" s="552"/>
      <c r="C34" s="552"/>
      <c r="D34" s="555" t="s">
        <v>267</v>
      </c>
      <c r="E34" s="556">
        <v>0</v>
      </c>
      <c r="F34" s="556">
        <v>0</v>
      </c>
      <c r="G34" s="556">
        <v>0</v>
      </c>
      <c r="H34" s="556">
        <v>0</v>
      </c>
      <c r="I34" s="556">
        <v>0</v>
      </c>
    </row>
    <row r="35" spans="2:9" ht="12.75">
      <c r="B35" s="552"/>
      <c r="C35" s="552"/>
      <c r="D35" s="555" t="s">
        <v>268</v>
      </c>
      <c r="E35" s="556">
        <v>0</v>
      </c>
      <c r="F35" s="556">
        <v>0</v>
      </c>
      <c r="G35" s="556">
        <v>0</v>
      </c>
      <c r="H35" s="556">
        <v>0</v>
      </c>
      <c r="I35" s="556">
        <v>0</v>
      </c>
    </row>
    <row r="36" spans="2:9" ht="12.75">
      <c r="B36" s="552"/>
      <c r="C36" s="552"/>
      <c r="D36" s="555" t="s">
        <v>269</v>
      </c>
      <c r="E36" s="556">
        <v>0</v>
      </c>
      <c r="F36" s="556">
        <v>0</v>
      </c>
      <c r="G36" s="556">
        <v>0</v>
      </c>
      <c r="H36" s="556">
        <v>0</v>
      </c>
      <c r="I36" s="556">
        <v>0</v>
      </c>
    </row>
    <row r="37" spans="2:9" ht="12.75">
      <c r="B37" s="552"/>
      <c r="C37" s="558"/>
      <c r="D37" s="562" t="s">
        <v>246</v>
      </c>
      <c r="E37" s="556">
        <v>0</v>
      </c>
      <c r="F37" s="556">
        <v>0</v>
      </c>
      <c r="G37" s="556">
        <v>0</v>
      </c>
      <c r="H37" s="556">
        <v>0</v>
      </c>
      <c r="I37" s="556">
        <v>0</v>
      </c>
    </row>
    <row r="38" spans="2:9" ht="12.75">
      <c r="B38" s="558"/>
      <c r="C38" s="558"/>
      <c r="D38" s="555" t="s">
        <v>270</v>
      </c>
      <c r="E38" s="556">
        <v>0</v>
      </c>
      <c r="F38" s="556">
        <v>690764.65069040004</v>
      </c>
      <c r="G38" s="556">
        <v>1655235.7612290999</v>
      </c>
      <c r="H38" s="556">
        <v>44389.016356100001</v>
      </c>
      <c r="I38" s="556">
        <v>2390389.4282755</v>
      </c>
    </row>
    <row r="39" spans="2:9" ht="12.75">
      <c r="B39" s="552"/>
      <c r="C39" s="558"/>
      <c r="D39" s="555" t="s">
        <v>271</v>
      </c>
      <c r="E39" s="556">
        <v>0</v>
      </c>
      <c r="F39" s="556">
        <v>0</v>
      </c>
      <c r="G39" s="556">
        <v>0</v>
      </c>
      <c r="H39" s="556">
        <v>0</v>
      </c>
      <c r="I39" s="556">
        <v>0</v>
      </c>
    </row>
    <row r="40" spans="2:9" ht="12.75">
      <c r="B40" s="552"/>
      <c r="C40" s="1969" t="s">
        <v>272</v>
      </c>
      <c r="D40" s="1969"/>
      <c r="E40" s="563">
        <v>0</v>
      </c>
      <c r="F40" s="563">
        <v>949.37676580000004</v>
      </c>
      <c r="G40" s="563">
        <v>33979.2464416</v>
      </c>
      <c r="H40" s="563">
        <v>0</v>
      </c>
      <c r="I40" s="563">
        <v>34928.6232074</v>
      </c>
    </row>
    <row r="41" spans="2:9" ht="12.75">
      <c r="B41" s="552"/>
      <c r="C41" s="552"/>
      <c r="D41" s="555" t="s">
        <v>273</v>
      </c>
      <c r="E41" s="556">
        <v>0</v>
      </c>
      <c r="F41" s="556">
        <v>0</v>
      </c>
      <c r="G41" s="556">
        <v>0</v>
      </c>
      <c r="H41" s="556">
        <v>0</v>
      </c>
      <c r="I41" s="556">
        <v>0</v>
      </c>
    </row>
    <row r="42" spans="2:9" ht="12.75">
      <c r="B42" s="552"/>
      <c r="C42" s="552"/>
      <c r="D42" s="555" t="s">
        <v>274</v>
      </c>
      <c r="E42" s="556">
        <v>0</v>
      </c>
      <c r="F42" s="556">
        <v>0</v>
      </c>
      <c r="G42" s="556">
        <v>0</v>
      </c>
      <c r="H42" s="556">
        <v>0</v>
      </c>
      <c r="I42" s="556">
        <v>0</v>
      </c>
    </row>
    <row r="43" spans="2:9" ht="12.75">
      <c r="B43" s="552"/>
      <c r="C43" s="552"/>
      <c r="D43" s="555" t="s">
        <v>263</v>
      </c>
      <c r="E43" s="556">
        <v>0</v>
      </c>
      <c r="F43" s="556">
        <v>0</v>
      </c>
      <c r="G43" s="556">
        <v>0</v>
      </c>
      <c r="H43" s="556">
        <v>0</v>
      </c>
      <c r="I43" s="556">
        <v>0</v>
      </c>
    </row>
    <row r="44" spans="2:9" ht="12.75">
      <c r="B44" s="552"/>
      <c r="C44" s="552"/>
      <c r="D44" s="555" t="s">
        <v>264</v>
      </c>
      <c r="E44" s="556">
        <v>0</v>
      </c>
      <c r="F44" s="556">
        <v>949.37676580000004</v>
      </c>
      <c r="G44" s="556">
        <v>26777.386713200001</v>
      </c>
      <c r="H44" s="556">
        <v>0</v>
      </c>
      <c r="I44" s="556">
        <v>27726.763479000001</v>
      </c>
    </row>
    <row r="45" spans="2:9" ht="12.75">
      <c r="B45" s="552"/>
      <c r="C45" s="552"/>
      <c r="D45" s="555" t="s">
        <v>270</v>
      </c>
      <c r="E45" s="556">
        <v>0</v>
      </c>
      <c r="F45" s="556">
        <v>0</v>
      </c>
      <c r="G45" s="556">
        <v>0</v>
      </c>
      <c r="H45" s="556">
        <v>0</v>
      </c>
      <c r="I45" s="556">
        <v>0</v>
      </c>
    </row>
    <row r="46" spans="2:9" ht="12.75">
      <c r="B46" s="552"/>
      <c r="C46" s="552"/>
      <c r="D46" s="555" t="s">
        <v>265</v>
      </c>
      <c r="E46" s="556">
        <v>0</v>
      </c>
      <c r="F46" s="556">
        <v>0</v>
      </c>
      <c r="G46" s="556">
        <v>0</v>
      </c>
      <c r="H46" s="556">
        <v>0</v>
      </c>
      <c r="I46" s="556">
        <v>0</v>
      </c>
    </row>
    <row r="47" spans="2:9" ht="12.75">
      <c r="B47" s="552"/>
      <c r="C47" s="552"/>
      <c r="D47" s="555" t="s">
        <v>266</v>
      </c>
      <c r="E47" s="556">
        <v>0</v>
      </c>
      <c r="F47" s="556">
        <v>0</v>
      </c>
      <c r="G47" s="556">
        <v>0</v>
      </c>
      <c r="H47" s="556">
        <v>0</v>
      </c>
      <c r="I47" s="556">
        <v>0</v>
      </c>
    </row>
    <row r="48" spans="2:9" ht="12.75">
      <c r="B48" s="552"/>
      <c r="C48" s="552"/>
      <c r="D48" s="555" t="s">
        <v>267</v>
      </c>
      <c r="E48" s="556">
        <v>0</v>
      </c>
      <c r="F48" s="556">
        <v>0</v>
      </c>
      <c r="G48" s="556">
        <v>0</v>
      </c>
      <c r="H48" s="556">
        <v>0</v>
      </c>
      <c r="I48" s="556">
        <v>0</v>
      </c>
    </row>
    <row r="49" spans="2:9" ht="12.75">
      <c r="B49" s="552"/>
      <c r="C49" s="552"/>
      <c r="D49" s="562" t="s">
        <v>275</v>
      </c>
      <c r="E49" s="556">
        <v>0</v>
      </c>
      <c r="F49" s="556">
        <v>0</v>
      </c>
      <c r="G49" s="556">
        <v>0</v>
      </c>
      <c r="H49" s="556">
        <v>0</v>
      </c>
      <c r="I49" s="556">
        <v>0</v>
      </c>
    </row>
    <row r="50" spans="2:9" ht="12.75">
      <c r="B50" s="552"/>
      <c r="C50" s="558"/>
      <c r="D50" s="555" t="s">
        <v>276</v>
      </c>
      <c r="E50" s="556">
        <v>0</v>
      </c>
      <c r="F50" s="556">
        <v>0</v>
      </c>
      <c r="G50" s="556">
        <v>0</v>
      </c>
      <c r="H50" s="556">
        <v>0</v>
      </c>
      <c r="I50" s="556">
        <v>0</v>
      </c>
    </row>
    <row r="51" spans="2:9" ht="12.75">
      <c r="B51" s="552"/>
      <c r="C51" s="558"/>
      <c r="D51" s="555" t="s">
        <v>255</v>
      </c>
      <c r="E51" s="556">
        <v>0</v>
      </c>
      <c r="F51" s="556">
        <v>0</v>
      </c>
      <c r="G51" s="556">
        <v>0</v>
      </c>
      <c r="H51" s="556">
        <v>0</v>
      </c>
      <c r="I51" s="556">
        <v>0</v>
      </c>
    </row>
    <row r="52" spans="2:9" ht="12.75">
      <c r="B52" s="552"/>
      <c r="C52" s="558"/>
      <c r="D52" s="555" t="s">
        <v>256</v>
      </c>
      <c r="E52" s="556">
        <v>0</v>
      </c>
      <c r="F52" s="556">
        <v>0</v>
      </c>
      <c r="G52" s="556">
        <v>0</v>
      </c>
      <c r="H52" s="556">
        <v>0</v>
      </c>
      <c r="I52" s="556">
        <v>0</v>
      </c>
    </row>
    <row r="53" spans="2:9" ht="12.75">
      <c r="B53" s="552"/>
      <c r="C53" s="558"/>
      <c r="D53" s="555" t="s">
        <v>258</v>
      </c>
      <c r="E53" s="556">
        <v>0</v>
      </c>
      <c r="F53" s="556">
        <v>0</v>
      </c>
      <c r="G53" s="556">
        <v>0</v>
      </c>
      <c r="H53" s="556">
        <v>0</v>
      </c>
      <c r="I53" s="556">
        <v>0</v>
      </c>
    </row>
    <row r="54" spans="2:9" ht="12.75">
      <c r="B54" s="552"/>
      <c r="C54" s="552"/>
      <c r="D54" s="555" t="s">
        <v>257</v>
      </c>
      <c r="E54" s="556">
        <v>0</v>
      </c>
      <c r="F54" s="556">
        <v>0</v>
      </c>
      <c r="G54" s="556">
        <v>0</v>
      </c>
      <c r="H54" s="556">
        <v>0</v>
      </c>
      <c r="I54" s="556">
        <v>0</v>
      </c>
    </row>
    <row r="55" spans="2:9" ht="12.75">
      <c r="B55" s="552"/>
      <c r="C55" s="558"/>
      <c r="D55" s="555" t="s">
        <v>261</v>
      </c>
      <c r="E55" s="556">
        <v>0</v>
      </c>
      <c r="F55" s="556">
        <v>0</v>
      </c>
      <c r="G55" s="556">
        <v>7201.8597282999999</v>
      </c>
      <c r="H55" s="556">
        <v>0</v>
      </c>
      <c r="I55" s="556">
        <v>7201.8597282999999</v>
      </c>
    </row>
    <row r="56" spans="2:9" ht="12.75">
      <c r="B56" s="552"/>
      <c r="C56" s="1969" t="s">
        <v>277</v>
      </c>
      <c r="D56" s="1969"/>
      <c r="E56" s="563">
        <v>0</v>
      </c>
      <c r="F56" s="563">
        <v>0</v>
      </c>
      <c r="G56" s="563">
        <v>0</v>
      </c>
      <c r="H56" s="563">
        <v>0</v>
      </c>
      <c r="I56" s="563">
        <v>0</v>
      </c>
    </row>
    <row r="57" spans="2:9" ht="12.75">
      <c r="B57" s="552"/>
      <c r="C57" s="561"/>
      <c r="D57" s="555" t="s">
        <v>255</v>
      </c>
      <c r="E57" s="556">
        <v>0</v>
      </c>
      <c r="F57" s="556">
        <v>0</v>
      </c>
      <c r="G57" s="556">
        <v>0</v>
      </c>
      <c r="H57" s="556">
        <v>0</v>
      </c>
      <c r="I57" s="556">
        <v>0</v>
      </c>
    </row>
    <row r="58" spans="2:9" ht="12.75">
      <c r="B58" s="552"/>
      <c r="C58" s="561"/>
      <c r="D58" s="555" t="s">
        <v>256</v>
      </c>
      <c r="E58" s="556">
        <v>0</v>
      </c>
      <c r="F58" s="556">
        <v>0</v>
      </c>
      <c r="G58" s="556">
        <v>0</v>
      </c>
      <c r="H58" s="556">
        <v>0</v>
      </c>
      <c r="I58" s="556">
        <v>0</v>
      </c>
    </row>
    <row r="59" spans="2:9" ht="12.75">
      <c r="B59" s="552"/>
      <c r="C59" s="561"/>
      <c r="D59" s="555" t="s">
        <v>257</v>
      </c>
      <c r="E59" s="556">
        <v>0</v>
      </c>
      <c r="F59" s="556">
        <v>0</v>
      </c>
      <c r="G59" s="556">
        <v>0</v>
      </c>
      <c r="H59" s="556">
        <v>0</v>
      </c>
      <c r="I59" s="556">
        <v>0</v>
      </c>
    </row>
    <row r="60" spans="2:9" ht="12.75">
      <c r="B60" s="552"/>
      <c r="C60" s="561"/>
      <c r="D60" s="555" t="s">
        <v>262</v>
      </c>
      <c r="E60" s="556">
        <v>0</v>
      </c>
      <c r="F60" s="556">
        <v>0</v>
      </c>
      <c r="G60" s="556">
        <v>0</v>
      </c>
      <c r="H60" s="556">
        <v>0</v>
      </c>
      <c r="I60" s="556">
        <v>0</v>
      </c>
    </row>
    <row r="61" spans="2:9" ht="12.75">
      <c r="B61" s="552"/>
      <c r="C61" s="561"/>
      <c r="D61" s="555" t="s">
        <v>278</v>
      </c>
      <c r="E61" s="556">
        <v>0</v>
      </c>
      <c r="F61" s="556">
        <v>0</v>
      </c>
      <c r="G61" s="556">
        <v>0</v>
      </c>
      <c r="H61" s="556">
        <v>0</v>
      </c>
      <c r="I61" s="556">
        <v>0</v>
      </c>
    </row>
    <row r="62" spans="2:9" ht="12.75">
      <c r="B62" s="552"/>
      <c r="C62" s="561"/>
      <c r="D62" s="555" t="s">
        <v>279</v>
      </c>
      <c r="E62" s="556">
        <v>0</v>
      </c>
      <c r="F62" s="556">
        <v>0</v>
      </c>
      <c r="G62" s="556">
        <v>0</v>
      </c>
      <c r="H62" s="556">
        <v>0</v>
      </c>
      <c r="I62" s="556">
        <v>0</v>
      </c>
    </row>
    <row r="63" spans="2:9" ht="12.75">
      <c r="B63" s="552"/>
      <c r="C63" s="561"/>
      <c r="D63" s="555" t="s">
        <v>280</v>
      </c>
      <c r="E63" s="556">
        <v>0</v>
      </c>
      <c r="F63" s="556">
        <v>0</v>
      </c>
      <c r="G63" s="556">
        <v>0</v>
      </c>
      <c r="H63" s="556">
        <v>0</v>
      </c>
      <c r="I63" s="556">
        <v>0</v>
      </c>
    </row>
    <row r="64" spans="2:9" ht="12.75">
      <c r="B64" s="552"/>
      <c r="C64" s="549"/>
      <c r="D64" s="559" t="s">
        <v>246</v>
      </c>
      <c r="E64" s="560">
        <v>0</v>
      </c>
      <c r="F64" s="560">
        <v>0</v>
      </c>
      <c r="G64" s="560">
        <v>0</v>
      </c>
      <c r="H64" s="560">
        <v>0</v>
      </c>
      <c r="I64" s="560">
        <v>0</v>
      </c>
    </row>
    <row r="65" spans="2:9" ht="12.75">
      <c r="B65" s="552"/>
      <c r="C65" s="1972" t="s">
        <v>281</v>
      </c>
      <c r="D65" s="1972"/>
      <c r="E65" s="554">
        <v>0</v>
      </c>
      <c r="F65" s="554">
        <v>12.0987282</v>
      </c>
      <c r="G65" s="554">
        <v>2055511.8682844001</v>
      </c>
      <c r="H65" s="554">
        <v>872437.2272193</v>
      </c>
      <c r="I65" s="554">
        <v>2927961.1942318999</v>
      </c>
    </row>
    <row r="66" spans="2:9" ht="12.75">
      <c r="B66" s="552"/>
      <c r="C66" s="552"/>
      <c r="D66" s="555" t="s">
        <v>255</v>
      </c>
      <c r="E66" s="556">
        <v>0</v>
      </c>
      <c r="F66" s="556">
        <v>0</v>
      </c>
      <c r="G66" s="556">
        <v>0</v>
      </c>
      <c r="H66" s="556">
        <v>0</v>
      </c>
      <c r="I66" s="556">
        <v>0</v>
      </c>
    </row>
    <row r="67" spans="2:9" ht="12.75">
      <c r="B67" s="552"/>
      <c r="C67" s="552"/>
      <c r="D67" s="555" t="s">
        <v>256</v>
      </c>
      <c r="E67" s="556">
        <v>0</v>
      </c>
      <c r="F67" s="556">
        <v>0</v>
      </c>
      <c r="G67" s="556">
        <v>0</v>
      </c>
      <c r="H67" s="556">
        <v>0</v>
      </c>
      <c r="I67" s="556">
        <v>0</v>
      </c>
    </row>
    <row r="68" spans="2:9" ht="12.75">
      <c r="B68" s="552"/>
      <c r="C68" s="552"/>
      <c r="D68" s="555" t="s">
        <v>257</v>
      </c>
      <c r="E68" s="556">
        <v>0</v>
      </c>
      <c r="F68" s="556">
        <v>0</v>
      </c>
      <c r="G68" s="556">
        <v>1014260.2838094</v>
      </c>
      <c r="H68" s="556">
        <v>458413.94615879998</v>
      </c>
      <c r="I68" s="556">
        <v>1472674.2299682</v>
      </c>
    </row>
    <row r="69" spans="2:9" ht="12.75">
      <c r="B69" s="552"/>
      <c r="C69" s="552"/>
      <c r="D69" s="555" t="s">
        <v>262</v>
      </c>
      <c r="E69" s="556">
        <v>0</v>
      </c>
      <c r="F69" s="556">
        <v>0</v>
      </c>
      <c r="G69" s="556">
        <v>479903.90340180002</v>
      </c>
      <c r="H69" s="556">
        <v>190993.0848675</v>
      </c>
      <c r="I69" s="556">
        <v>670896.98826939997</v>
      </c>
    </row>
    <row r="70" spans="2:9" ht="12.75">
      <c r="B70" s="552"/>
      <c r="C70" s="552"/>
      <c r="D70" s="555" t="s">
        <v>278</v>
      </c>
      <c r="E70" s="556">
        <v>0</v>
      </c>
      <c r="F70" s="556">
        <v>0</v>
      </c>
      <c r="G70" s="556">
        <v>0</v>
      </c>
      <c r="H70" s="556">
        <v>0</v>
      </c>
      <c r="I70" s="556">
        <v>0</v>
      </c>
    </row>
    <row r="71" spans="2:9" ht="12.75">
      <c r="B71" s="552"/>
      <c r="C71" s="552"/>
      <c r="D71" s="555" t="s">
        <v>279</v>
      </c>
      <c r="E71" s="556">
        <v>0</v>
      </c>
      <c r="F71" s="556">
        <v>0</v>
      </c>
      <c r="G71" s="556">
        <v>184.02348119999999</v>
      </c>
      <c r="H71" s="556">
        <v>55.3857079</v>
      </c>
      <c r="I71" s="556">
        <v>239.40918919999999</v>
      </c>
    </row>
    <row r="72" spans="2:9" ht="12.75">
      <c r="B72" s="552"/>
      <c r="C72" s="552"/>
      <c r="D72" s="555" t="s">
        <v>280</v>
      </c>
      <c r="E72" s="556">
        <v>0</v>
      </c>
      <c r="F72" s="556">
        <v>0</v>
      </c>
      <c r="G72" s="556">
        <v>0</v>
      </c>
      <c r="H72" s="556">
        <v>0</v>
      </c>
      <c r="I72" s="556">
        <v>0</v>
      </c>
    </row>
    <row r="73" spans="2:9" ht="12.75">
      <c r="B73" s="552"/>
      <c r="C73" s="558"/>
      <c r="D73" s="555" t="s">
        <v>246</v>
      </c>
      <c r="E73" s="556">
        <v>0</v>
      </c>
      <c r="F73" s="556">
        <v>12.0987282</v>
      </c>
      <c r="G73" s="556">
        <v>32118.112544299998</v>
      </c>
      <c r="H73" s="556">
        <v>5796.8363275000002</v>
      </c>
      <c r="I73" s="556">
        <v>37927.047599999998</v>
      </c>
    </row>
    <row r="74" spans="2:9" ht="12.75">
      <c r="B74" s="552"/>
      <c r="C74" s="558"/>
      <c r="D74" s="564" t="s">
        <v>282</v>
      </c>
      <c r="E74" s="549">
        <v>0</v>
      </c>
      <c r="F74" s="549">
        <v>0</v>
      </c>
      <c r="G74" s="549">
        <v>529045.54504770006</v>
      </c>
      <c r="H74" s="549">
        <v>217177.97415749999</v>
      </c>
      <c r="I74" s="549">
        <v>746223.51920520002</v>
      </c>
    </row>
    <row r="75" spans="2:9" ht="12.75">
      <c r="B75" s="552"/>
      <c r="C75" s="1969" t="s">
        <v>283</v>
      </c>
      <c r="D75" s="1969"/>
      <c r="E75" s="554">
        <v>8288.7108014999994</v>
      </c>
      <c r="F75" s="554">
        <v>5796769.0499034002</v>
      </c>
      <c r="G75" s="554">
        <v>33222983.120864701</v>
      </c>
      <c r="H75" s="554">
        <v>6976209.8610971998</v>
      </c>
      <c r="I75" s="554">
        <v>46004250.7426669</v>
      </c>
    </row>
    <row r="76" spans="2:9" ht="12.75">
      <c r="B76" s="552"/>
      <c r="C76" s="552"/>
      <c r="D76" s="555" t="s">
        <v>284</v>
      </c>
      <c r="E76" s="556">
        <v>0</v>
      </c>
      <c r="F76" s="556">
        <v>4586984.3173490996</v>
      </c>
      <c r="G76" s="556">
        <v>19451493.978537001</v>
      </c>
      <c r="H76" s="556">
        <v>243657.23985000001</v>
      </c>
      <c r="I76" s="556">
        <v>24282135.535735998</v>
      </c>
    </row>
    <row r="77" spans="2:9" ht="12.75">
      <c r="B77" s="552"/>
      <c r="C77" s="552"/>
      <c r="D77" s="555" t="s">
        <v>285</v>
      </c>
      <c r="E77" s="556">
        <v>0</v>
      </c>
      <c r="F77" s="556">
        <v>0</v>
      </c>
      <c r="G77" s="556">
        <v>0</v>
      </c>
      <c r="H77" s="556">
        <v>0</v>
      </c>
      <c r="I77" s="556">
        <v>0</v>
      </c>
    </row>
    <row r="78" spans="2:9" ht="12.75">
      <c r="B78" s="552"/>
      <c r="C78" s="552"/>
      <c r="D78" s="558" t="s">
        <v>286</v>
      </c>
      <c r="E78" s="556">
        <v>8288.7108014999994</v>
      </c>
      <c r="F78" s="556">
        <v>380282.38759519998</v>
      </c>
      <c r="G78" s="556">
        <v>1482718.0007199999</v>
      </c>
      <c r="H78" s="556">
        <v>263633.65871280001</v>
      </c>
      <c r="I78" s="556">
        <v>2134922.7578296</v>
      </c>
    </row>
    <row r="79" spans="2:9" ht="12.75">
      <c r="B79" s="552"/>
      <c r="C79" s="549"/>
      <c r="D79" s="559" t="s">
        <v>287</v>
      </c>
      <c r="E79" s="560">
        <v>0</v>
      </c>
      <c r="F79" s="560">
        <v>829502.34495920001</v>
      </c>
      <c r="G79" s="560">
        <v>12288771.141607599</v>
      </c>
      <c r="H79" s="560">
        <v>6468918.9625345003</v>
      </c>
      <c r="I79" s="560">
        <v>19587192.449101299</v>
      </c>
    </row>
    <row r="80" spans="2:9" ht="12.75">
      <c r="B80" s="552"/>
      <c r="C80" s="565" t="s">
        <v>288</v>
      </c>
      <c r="D80" s="549"/>
      <c r="E80" s="566">
        <v>43872.8194</v>
      </c>
      <c r="F80" s="566">
        <v>48364.762562299999</v>
      </c>
      <c r="G80" s="566">
        <v>163473.28218780001</v>
      </c>
      <c r="H80" s="566">
        <v>36544.947016799997</v>
      </c>
      <c r="I80" s="566">
        <v>292255.81116689998</v>
      </c>
    </row>
    <row r="81" spans="2:9" ht="12.75">
      <c r="B81" s="548" t="s">
        <v>289</v>
      </c>
      <c r="C81" s="549"/>
      <c r="D81" s="559"/>
      <c r="E81" s="551">
        <v>0</v>
      </c>
      <c r="F81" s="551">
        <v>7560034.3570216</v>
      </c>
      <c r="G81" s="551">
        <v>29243480.921151999</v>
      </c>
      <c r="H81" s="551">
        <v>6063176.9925870001</v>
      </c>
      <c r="I81" s="551">
        <v>42866692.270760499</v>
      </c>
    </row>
    <row r="82" spans="2:9" ht="12.75">
      <c r="B82" s="548"/>
      <c r="C82" s="1969" t="s">
        <v>290</v>
      </c>
      <c r="D82" s="1969"/>
      <c r="E82" s="556">
        <v>0</v>
      </c>
      <c r="F82" s="556">
        <v>73671.202009899993</v>
      </c>
      <c r="G82" s="556">
        <v>247588.13935529999</v>
      </c>
      <c r="H82" s="556">
        <v>1966.8759668</v>
      </c>
      <c r="I82" s="556">
        <v>323226.21733199997</v>
      </c>
    </row>
    <row r="83" spans="2:9" ht="12.75">
      <c r="B83" s="548"/>
      <c r="C83" s="567"/>
      <c r="D83" s="555" t="s">
        <v>242</v>
      </c>
      <c r="E83" s="556">
        <v>0</v>
      </c>
      <c r="F83" s="556">
        <v>0</v>
      </c>
      <c r="G83" s="556">
        <v>0</v>
      </c>
      <c r="H83" s="556">
        <v>0</v>
      </c>
      <c r="I83" s="556">
        <v>0</v>
      </c>
    </row>
    <row r="84" spans="2:9" ht="12.75">
      <c r="B84" s="548"/>
      <c r="C84" s="567"/>
      <c r="D84" s="555" t="s">
        <v>243</v>
      </c>
      <c r="E84" s="556">
        <v>0</v>
      </c>
      <c r="F84" s="556">
        <v>0</v>
      </c>
      <c r="G84" s="556">
        <v>0</v>
      </c>
      <c r="H84" s="556">
        <v>0</v>
      </c>
      <c r="I84" s="556">
        <v>0</v>
      </c>
    </row>
    <row r="85" spans="2:9" ht="12.75">
      <c r="B85" s="548"/>
      <c r="C85" s="567"/>
      <c r="D85" s="555" t="s">
        <v>247</v>
      </c>
      <c r="E85" s="556">
        <v>0</v>
      </c>
      <c r="F85" s="556">
        <v>0</v>
      </c>
      <c r="G85" s="556">
        <v>0</v>
      </c>
      <c r="H85" s="556">
        <v>0</v>
      </c>
      <c r="I85" s="556">
        <v>0</v>
      </c>
    </row>
    <row r="86" spans="2:9" ht="12.75">
      <c r="B86" s="553"/>
      <c r="C86" s="558"/>
      <c r="D86" s="555" t="s">
        <v>291</v>
      </c>
      <c r="E86" s="556">
        <v>0</v>
      </c>
      <c r="F86" s="556">
        <v>73671.202009899993</v>
      </c>
      <c r="G86" s="556">
        <v>247588.13935529999</v>
      </c>
      <c r="H86" s="556">
        <v>1966.8759668</v>
      </c>
      <c r="I86" s="556">
        <v>323226.21733199997</v>
      </c>
    </row>
    <row r="87" spans="2:9" ht="12.75">
      <c r="B87" s="553"/>
      <c r="C87" s="568"/>
      <c r="D87" s="569" t="s">
        <v>292</v>
      </c>
      <c r="E87" s="570">
        <v>0</v>
      </c>
      <c r="F87" s="570">
        <v>0</v>
      </c>
      <c r="G87" s="570">
        <v>0</v>
      </c>
      <c r="H87" s="570">
        <v>0</v>
      </c>
      <c r="I87" s="570">
        <v>0</v>
      </c>
    </row>
    <row r="88" spans="2:9" ht="12.75">
      <c r="B88" s="548"/>
      <c r="C88" s="1970" t="s">
        <v>293</v>
      </c>
      <c r="D88" s="1970"/>
      <c r="E88" s="554">
        <v>0</v>
      </c>
      <c r="F88" s="554">
        <v>4800818.2871819995</v>
      </c>
      <c r="G88" s="554">
        <v>5050404.4108739998</v>
      </c>
      <c r="H88" s="554">
        <v>250182.1067793</v>
      </c>
      <c r="I88" s="554">
        <v>10101404.804835301</v>
      </c>
    </row>
    <row r="89" spans="2:9" ht="12.75">
      <c r="B89" s="548"/>
      <c r="C89" s="552"/>
      <c r="D89" s="558" t="s">
        <v>255</v>
      </c>
      <c r="E89" s="556">
        <v>0</v>
      </c>
      <c r="F89" s="556">
        <v>167187.90212099999</v>
      </c>
      <c r="G89" s="556">
        <v>606969.12767089996</v>
      </c>
      <c r="H89" s="556">
        <v>27750.498527899999</v>
      </c>
      <c r="I89" s="556">
        <v>801907.52831990004</v>
      </c>
    </row>
    <row r="90" spans="2:9" ht="12.75">
      <c r="B90" s="552"/>
      <c r="C90" s="567"/>
      <c r="D90" s="571" t="s">
        <v>294</v>
      </c>
      <c r="E90" s="556">
        <v>0</v>
      </c>
      <c r="F90" s="556">
        <v>307533.1011646</v>
      </c>
      <c r="G90" s="556">
        <v>459717.56766990002</v>
      </c>
      <c r="H90" s="556">
        <v>105885.0158232</v>
      </c>
      <c r="I90" s="556">
        <v>873135.68465780001</v>
      </c>
    </row>
    <row r="91" spans="2:9" ht="12.75">
      <c r="B91" s="552"/>
      <c r="C91" s="567"/>
      <c r="D91" s="571" t="s">
        <v>295</v>
      </c>
      <c r="E91" s="556">
        <v>0</v>
      </c>
      <c r="F91" s="556">
        <v>0</v>
      </c>
      <c r="G91" s="556">
        <v>0</v>
      </c>
      <c r="H91" s="556">
        <v>0</v>
      </c>
      <c r="I91" s="556">
        <v>0</v>
      </c>
    </row>
    <row r="92" spans="2:9" ht="12.75">
      <c r="B92" s="548"/>
      <c r="C92" s="567"/>
      <c r="D92" s="571" t="s">
        <v>296</v>
      </c>
      <c r="E92" s="556">
        <v>0</v>
      </c>
      <c r="F92" s="556">
        <v>17898.5018623</v>
      </c>
      <c r="G92" s="556">
        <v>676.65068020000001</v>
      </c>
      <c r="H92" s="556">
        <v>0</v>
      </c>
      <c r="I92" s="556">
        <v>18575.1525425</v>
      </c>
    </row>
    <row r="93" spans="2:9" ht="12.75">
      <c r="B93" s="548"/>
      <c r="C93" s="567"/>
      <c r="D93" s="571" t="s">
        <v>257</v>
      </c>
      <c r="E93" s="556">
        <v>0</v>
      </c>
      <c r="F93" s="556">
        <v>220295.9922262</v>
      </c>
      <c r="G93" s="556">
        <v>437.0059091</v>
      </c>
      <c r="H93" s="556">
        <v>0</v>
      </c>
      <c r="I93" s="556">
        <v>220732.9981353</v>
      </c>
    </row>
    <row r="94" spans="2:9" ht="12.75">
      <c r="B94" s="548"/>
      <c r="C94" s="567"/>
      <c r="D94" s="571" t="s">
        <v>258</v>
      </c>
      <c r="E94" s="556">
        <v>0</v>
      </c>
      <c r="F94" s="556">
        <v>0</v>
      </c>
      <c r="G94" s="556">
        <v>0</v>
      </c>
      <c r="H94" s="556">
        <v>0</v>
      </c>
      <c r="I94" s="556">
        <v>0</v>
      </c>
    </row>
    <row r="95" spans="2:9" ht="12.75">
      <c r="B95" s="548"/>
      <c r="C95" s="567"/>
      <c r="D95" s="571" t="s">
        <v>261</v>
      </c>
      <c r="E95" s="556">
        <v>0</v>
      </c>
      <c r="F95" s="556">
        <v>354152.87541739998</v>
      </c>
      <c r="G95" s="556">
        <v>215537.81745249999</v>
      </c>
      <c r="H95" s="556">
        <v>5973.4621461999996</v>
      </c>
      <c r="I95" s="556">
        <v>575664.15501610003</v>
      </c>
    </row>
    <row r="96" spans="2:9" ht="12.75">
      <c r="B96" s="548"/>
      <c r="C96" s="567"/>
      <c r="D96" s="571" t="s">
        <v>264</v>
      </c>
      <c r="E96" s="556">
        <v>0</v>
      </c>
      <c r="F96" s="556">
        <v>0</v>
      </c>
      <c r="G96" s="556">
        <v>0</v>
      </c>
      <c r="H96" s="556">
        <v>0</v>
      </c>
      <c r="I96" s="556">
        <v>0</v>
      </c>
    </row>
    <row r="97" spans="2:9" ht="12.75">
      <c r="B97" s="548"/>
      <c r="C97" s="567"/>
      <c r="D97" s="571" t="s">
        <v>262</v>
      </c>
      <c r="E97" s="556">
        <v>0</v>
      </c>
      <c r="F97" s="556">
        <v>364292.76047929999</v>
      </c>
      <c r="G97" s="556">
        <v>626461.82947800006</v>
      </c>
      <c r="H97" s="556">
        <v>3739.6767460000001</v>
      </c>
      <c r="I97" s="556">
        <v>994494.26670329995</v>
      </c>
    </row>
    <row r="98" spans="2:9" ht="12.75">
      <c r="B98" s="548"/>
      <c r="C98" s="558"/>
      <c r="D98" s="555" t="s">
        <v>278</v>
      </c>
      <c r="E98" s="556">
        <v>0</v>
      </c>
      <c r="F98" s="556">
        <v>3286698.8479725998</v>
      </c>
      <c r="G98" s="556">
        <v>3088476.2840163</v>
      </c>
      <c r="H98" s="556">
        <v>100767.94945470001</v>
      </c>
      <c r="I98" s="556">
        <v>6475943.0814436004</v>
      </c>
    </row>
    <row r="99" spans="2:9" ht="12.75">
      <c r="B99" s="553"/>
      <c r="C99" s="558"/>
      <c r="D99" s="555" t="s">
        <v>279</v>
      </c>
      <c r="E99" s="556">
        <v>0</v>
      </c>
      <c r="F99" s="556">
        <v>82758.305938599995</v>
      </c>
      <c r="G99" s="556">
        <v>52128.127997099997</v>
      </c>
      <c r="H99" s="556">
        <v>6065.5040811999997</v>
      </c>
      <c r="I99" s="556">
        <v>140951.93801690001</v>
      </c>
    </row>
    <row r="100" spans="2:9" ht="12.75">
      <c r="B100" s="548"/>
      <c r="C100" s="558"/>
      <c r="D100" s="555" t="s">
        <v>266</v>
      </c>
      <c r="E100" s="556">
        <v>0</v>
      </c>
      <c r="F100" s="556">
        <v>0</v>
      </c>
      <c r="G100" s="556">
        <v>0</v>
      </c>
      <c r="H100" s="556">
        <v>0</v>
      </c>
      <c r="I100" s="556">
        <v>0</v>
      </c>
    </row>
    <row r="101" spans="2:9" ht="12.75">
      <c r="B101" s="548"/>
      <c r="C101" s="572" t="s">
        <v>277</v>
      </c>
      <c r="D101" s="573"/>
      <c r="E101" s="574">
        <v>0</v>
      </c>
      <c r="F101" s="574">
        <v>0</v>
      </c>
      <c r="G101" s="574">
        <v>0</v>
      </c>
      <c r="H101" s="574">
        <v>0</v>
      </c>
      <c r="I101" s="574">
        <v>0</v>
      </c>
    </row>
    <row r="102" spans="2:9" ht="12.75">
      <c r="B102" s="548"/>
      <c r="C102" s="561"/>
      <c r="D102" s="571" t="s">
        <v>256</v>
      </c>
      <c r="E102" s="556">
        <v>0</v>
      </c>
      <c r="F102" s="556">
        <v>0</v>
      </c>
      <c r="G102" s="556">
        <v>0</v>
      </c>
      <c r="H102" s="556">
        <v>0</v>
      </c>
      <c r="I102" s="556">
        <v>0</v>
      </c>
    </row>
    <row r="103" spans="2:9" ht="12.75">
      <c r="B103" s="548"/>
      <c r="C103" s="549"/>
      <c r="D103" s="559" t="s">
        <v>257</v>
      </c>
      <c r="E103" s="560">
        <v>0</v>
      </c>
      <c r="F103" s="560">
        <v>0</v>
      </c>
      <c r="G103" s="560">
        <v>0</v>
      </c>
      <c r="H103" s="560">
        <v>0</v>
      </c>
      <c r="I103" s="560">
        <v>0</v>
      </c>
    </row>
    <row r="104" spans="2:9" ht="12.75">
      <c r="B104" s="548"/>
      <c r="C104" s="1969" t="s">
        <v>283</v>
      </c>
      <c r="D104" s="1969"/>
      <c r="E104" s="554">
        <v>0</v>
      </c>
      <c r="F104" s="554">
        <v>2506078.8907752</v>
      </c>
      <c r="G104" s="554">
        <v>23423082.183107901</v>
      </c>
      <c r="H104" s="554">
        <v>5727359.4559671003</v>
      </c>
      <c r="I104" s="554">
        <v>31656520.5298502</v>
      </c>
    </row>
    <row r="105" spans="2:9" ht="12.75">
      <c r="B105" s="552"/>
      <c r="C105" s="552"/>
      <c r="D105" s="558" t="s">
        <v>297</v>
      </c>
      <c r="E105" s="556">
        <v>0</v>
      </c>
      <c r="F105" s="556">
        <v>2506071.8579786001</v>
      </c>
      <c r="G105" s="556">
        <v>23420368.147464</v>
      </c>
      <c r="H105" s="556">
        <v>5726661.1435474996</v>
      </c>
      <c r="I105" s="556">
        <v>31653101.148990098</v>
      </c>
    </row>
    <row r="106" spans="2:9" ht="12.75" customHeight="1">
      <c r="B106" s="552"/>
      <c r="C106" s="552"/>
      <c r="D106" s="575" t="s">
        <v>298</v>
      </c>
      <c r="E106" s="556">
        <v>0</v>
      </c>
      <c r="F106" s="556">
        <v>0</v>
      </c>
      <c r="G106" s="556">
        <v>0</v>
      </c>
      <c r="H106" s="556">
        <v>0</v>
      </c>
      <c r="I106" s="556">
        <v>0</v>
      </c>
    </row>
    <row r="107" spans="2:9" ht="12.75">
      <c r="B107" s="552"/>
      <c r="C107" s="549"/>
      <c r="D107" s="559" t="s">
        <v>287</v>
      </c>
      <c r="E107" s="560">
        <v>0</v>
      </c>
      <c r="F107" s="560">
        <v>7.0327966000000002</v>
      </c>
      <c r="G107" s="560">
        <v>2714.0356439000002</v>
      </c>
      <c r="H107" s="560">
        <v>698.3124196</v>
      </c>
      <c r="I107" s="560">
        <v>3419.3808601000001</v>
      </c>
    </row>
    <row r="108" spans="2:9" ht="12.75">
      <c r="B108" s="552"/>
      <c r="C108" s="565" t="s">
        <v>288</v>
      </c>
      <c r="D108" s="549"/>
      <c r="E108" s="551">
        <v>0</v>
      </c>
      <c r="F108" s="551">
        <v>179465.97705449999</v>
      </c>
      <c r="G108" s="551">
        <v>522406.18781480001</v>
      </c>
      <c r="H108" s="551">
        <v>83668.553873700002</v>
      </c>
      <c r="I108" s="551">
        <v>785540.71874299995</v>
      </c>
    </row>
    <row r="109" spans="2:9" ht="12.75">
      <c r="B109" s="553" t="s">
        <v>299</v>
      </c>
      <c r="C109" s="553"/>
      <c r="D109" s="558"/>
      <c r="E109" s="554">
        <v>-16510.263569999999</v>
      </c>
      <c r="F109" s="554">
        <v>69384.740615899995</v>
      </c>
      <c r="G109" s="554">
        <v>-287135.43330430001</v>
      </c>
      <c r="H109" s="554">
        <v>-78156.379090899994</v>
      </c>
      <c r="I109" s="554">
        <v>-312417.3353493</v>
      </c>
    </row>
    <row r="110" spans="2:9" ht="13.5" thickBot="1">
      <c r="B110" s="553" t="s">
        <v>300</v>
      </c>
      <c r="C110" s="576"/>
      <c r="D110" s="576"/>
      <c r="E110" s="577">
        <v>5278801.8192218002</v>
      </c>
      <c r="F110" s="577">
        <v>17447524.693182599</v>
      </c>
      <c r="G110" s="577">
        <v>72993567.569908202</v>
      </c>
      <c r="H110" s="577">
        <v>14419405.373721899</v>
      </c>
      <c r="I110" s="577">
        <v>110139299.456035</v>
      </c>
    </row>
    <row r="111" spans="2:9" ht="12.75" customHeight="1">
      <c r="B111" s="1971" t="s">
        <v>301</v>
      </c>
      <c r="C111" s="1971"/>
      <c r="D111" s="1971"/>
      <c r="E111" s="1971"/>
      <c r="F111" s="1971"/>
      <c r="G111" s="1971"/>
      <c r="H111" s="1971"/>
      <c r="I111" s="1971"/>
    </row>
    <row r="112" spans="2:9" ht="12.75" customHeight="1">
      <c r="B112" s="1968" t="s">
        <v>302</v>
      </c>
      <c r="C112" s="1968"/>
      <c r="D112" s="1968"/>
      <c r="E112" s="1968"/>
      <c r="F112" s="1968"/>
      <c r="G112" s="1968"/>
      <c r="H112" s="1968"/>
      <c r="I112" s="1968"/>
    </row>
    <row r="113" spans="2:9" ht="12.75">
      <c r="B113" s="1967" t="s">
        <v>303</v>
      </c>
      <c r="C113" s="1967"/>
      <c r="D113" s="1967"/>
      <c r="E113" s="1967"/>
      <c r="F113" s="1967"/>
      <c r="G113" s="1967"/>
      <c r="H113" s="1967"/>
      <c r="I113" s="1967"/>
    </row>
    <row r="114" spans="2:9" ht="12.75">
      <c r="B114" s="1967" t="s">
        <v>304</v>
      </c>
      <c r="C114" s="1967"/>
      <c r="D114" s="1967"/>
      <c r="E114" s="1967"/>
      <c r="F114" s="1967"/>
      <c r="G114" s="1967"/>
      <c r="H114" s="1967"/>
      <c r="I114" s="1967"/>
    </row>
    <row r="115" spans="2:9" ht="12.75">
      <c r="B115" s="1967" t="s">
        <v>305</v>
      </c>
      <c r="C115" s="1967"/>
      <c r="D115" s="1967"/>
      <c r="E115" s="1967"/>
      <c r="F115" s="1967"/>
      <c r="G115" s="1967"/>
      <c r="H115" s="1967"/>
      <c r="I115" s="1967"/>
    </row>
    <row r="116" spans="2:9" ht="12.75">
      <c r="B116" s="578" t="s">
        <v>306</v>
      </c>
      <c r="C116" s="579"/>
      <c r="D116" s="579"/>
      <c r="E116" s="579"/>
      <c r="F116" s="580"/>
      <c r="G116" s="580"/>
      <c r="H116" s="580"/>
      <c r="I116" s="580"/>
    </row>
    <row r="117" spans="2:9" ht="27" customHeight="1">
      <c r="B117" s="1968" t="s">
        <v>307</v>
      </c>
      <c r="C117" s="1968"/>
      <c r="D117" s="1968"/>
      <c r="E117" s="1968"/>
      <c r="F117" s="1968"/>
      <c r="G117" s="1968"/>
      <c r="H117" s="1968"/>
      <c r="I117" s="1968"/>
    </row>
    <row r="119" spans="2:9" ht="13.5">
      <c r="D119" s="581"/>
      <c r="E119" s="582"/>
      <c r="F119" s="582"/>
      <c r="G119" s="582"/>
      <c r="H119" s="582"/>
      <c r="I119" s="582"/>
    </row>
    <row r="120" spans="2:9" ht="13.5">
      <c r="D120" s="581"/>
      <c r="E120" s="582"/>
      <c r="F120" s="582"/>
      <c r="G120" s="582"/>
      <c r="H120" s="582"/>
      <c r="I120" s="582"/>
    </row>
    <row r="121" spans="2:9" ht="13.5">
      <c r="D121" s="581"/>
      <c r="E121" s="582"/>
      <c r="F121" s="582"/>
      <c r="G121" s="582"/>
      <c r="H121" s="582"/>
      <c r="I121" s="582"/>
    </row>
  </sheetData>
  <mergeCells count="16">
    <mergeCell ref="C65:D65"/>
    <mergeCell ref="B2:I2"/>
    <mergeCell ref="B3:I3"/>
    <mergeCell ref="B4:I4"/>
    <mergeCell ref="C40:D40"/>
    <mergeCell ref="C56:D56"/>
    <mergeCell ref="B113:I113"/>
    <mergeCell ref="B114:I114"/>
    <mergeCell ref="B115:I115"/>
    <mergeCell ref="B117:I117"/>
    <mergeCell ref="C75:D75"/>
    <mergeCell ref="C82:D82"/>
    <mergeCell ref="C88:D88"/>
    <mergeCell ref="C104:D104"/>
    <mergeCell ref="B111:I111"/>
    <mergeCell ref="B112:I112"/>
  </mergeCells>
  <pageMargins left="0.7" right="0.7" top="0.75" bottom="0.75" header="0.3" footer="0.3"/>
  <pageSetup paperSize="9" scale="44"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0"/>
  <sheetViews>
    <sheetView zoomScale="85" zoomScaleNormal="85" workbookViewId="0">
      <selection activeCell="A44" sqref="A44"/>
    </sheetView>
  </sheetViews>
  <sheetFormatPr baseColWidth="10" defaultColWidth="11.42578125" defaultRowHeight="12.75"/>
  <cols>
    <col min="1" max="1" width="26.42578125" style="63" customWidth="1"/>
    <col min="2" max="2" width="38.28515625" style="63" customWidth="1"/>
    <col min="3" max="4" width="18" style="63" customWidth="1"/>
    <col min="5" max="256" width="11.42578125" style="63"/>
    <col min="257" max="257" width="26.42578125" style="63" customWidth="1"/>
    <col min="258" max="258" width="38.28515625" style="63" customWidth="1"/>
    <col min="259" max="260" width="18" style="63" customWidth="1"/>
    <col min="261" max="512" width="11.42578125" style="63"/>
    <col min="513" max="513" width="26.42578125" style="63" customWidth="1"/>
    <col min="514" max="514" width="38.28515625" style="63" customWidth="1"/>
    <col min="515" max="516" width="18" style="63" customWidth="1"/>
    <col min="517" max="768" width="11.42578125" style="63"/>
    <col min="769" max="769" width="26.42578125" style="63" customWidth="1"/>
    <col min="770" max="770" width="38.28515625" style="63" customWidth="1"/>
    <col min="771" max="772" width="18" style="63" customWidth="1"/>
    <col min="773" max="1024" width="11.42578125" style="63"/>
    <col min="1025" max="1025" width="26.42578125" style="63" customWidth="1"/>
    <col min="1026" max="1026" width="38.28515625" style="63" customWidth="1"/>
    <col min="1027" max="1028" width="18" style="63" customWidth="1"/>
    <col min="1029" max="1280" width="11.42578125" style="63"/>
    <col min="1281" max="1281" width="26.42578125" style="63" customWidth="1"/>
    <col min="1282" max="1282" width="38.28515625" style="63" customWidth="1"/>
    <col min="1283" max="1284" width="18" style="63" customWidth="1"/>
    <col min="1285" max="1536" width="11.42578125" style="63"/>
    <col min="1537" max="1537" width="26.42578125" style="63" customWidth="1"/>
    <col min="1538" max="1538" width="38.28515625" style="63" customWidth="1"/>
    <col min="1539" max="1540" width="18" style="63" customWidth="1"/>
    <col min="1541" max="1792" width="11.42578125" style="63"/>
    <col min="1793" max="1793" width="26.42578125" style="63" customWidth="1"/>
    <col min="1794" max="1794" width="38.28515625" style="63" customWidth="1"/>
    <col min="1795" max="1796" width="18" style="63" customWidth="1"/>
    <col min="1797" max="2048" width="11.42578125" style="63"/>
    <col min="2049" max="2049" width="26.42578125" style="63" customWidth="1"/>
    <col min="2050" max="2050" width="38.28515625" style="63" customWidth="1"/>
    <col min="2051" max="2052" width="18" style="63" customWidth="1"/>
    <col min="2053" max="2304" width="11.42578125" style="63"/>
    <col min="2305" max="2305" width="26.42578125" style="63" customWidth="1"/>
    <col min="2306" max="2306" width="38.28515625" style="63" customWidth="1"/>
    <col min="2307" max="2308" width="18" style="63" customWidth="1"/>
    <col min="2309" max="2560" width="11.42578125" style="63"/>
    <col min="2561" max="2561" width="26.42578125" style="63" customWidth="1"/>
    <col min="2562" max="2562" width="38.28515625" style="63" customWidth="1"/>
    <col min="2563" max="2564" width="18" style="63" customWidth="1"/>
    <col min="2565" max="2816" width="11.42578125" style="63"/>
    <col min="2817" max="2817" width="26.42578125" style="63" customWidth="1"/>
    <col min="2818" max="2818" width="38.28515625" style="63" customWidth="1"/>
    <col min="2819" max="2820" width="18" style="63" customWidth="1"/>
    <col min="2821" max="3072" width="11.42578125" style="63"/>
    <col min="3073" max="3073" width="26.42578125" style="63" customWidth="1"/>
    <col min="3074" max="3074" width="38.28515625" style="63" customWidth="1"/>
    <col min="3075" max="3076" width="18" style="63" customWidth="1"/>
    <col min="3077" max="3328" width="11.42578125" style="63"/>
    <col min="3329" max="3329" width="26.42578125" style="63" customWidth="1"/>
    <col min="3330" max="3330" width="38.28515625" style="63" customWidth="1"/>
    <col min="3331" max="3332" width="18" style="63" customWidth="1"/>
    <col min="3333" max="3584" width="11.42578125" style="63"/>
    <col min="3585" max="3585" width="26.42578125" style="63" customWidth="1"/>
    <col min="3586" max="3586" width="38.28515625" style="63" customWidth="1"/>
    <col min="3587" max="3588" width="18" style="63" customWidth="1"/>
    <col min="3589" max="3840" width="11.42578125" style="63"/>
    <col min="3841" max="3841" width="26.42578125" style="63" customWidth="1"/>
    <col min="3842" max="3842" width="38.28515625" style="63" customWidth="1"/>
    <col min="3843" max="3844" width="18" style="63" customWidth="1"/>
    <col min="3845" max="4096" width="11.42578125" style="63"/>
    <col min="4097" max="4097" width="26.42578125" style="63" customWidth="1"/>
    <col min="4098" max="4098" width="38.28515625" style="63" customWidth="1"/>
    <col min="4099" max="4100" width="18" style="63" customWidth="1"/>
    <col min="4101" max="4352" width="11.42578125" style="63"/>
    <col min="4353" max="4353" width="26.42578125" style="63" customWidth="1"/>
    <col min="4354" max="4354" width="38.28515625" style="63" customWidth="1"/>
    <col min="4355" max="4356" width="18" style="63" customWidth="1"/>
    <col min="4357" max="4608" width="11.42578125" style="63"/>
    <col min="4609" max="4609" width="26.42578125" style="63" customWidth="1"/>
    <col min="4610" max="4610" width="38.28515625" style="63" customWidth="1"/>
    <col min="4611" max="4612" width="18" style="63" customWidth="1"/>
    <col min="4613" max="4864" width="11.42578125" style="63"/>
    <col min="4865" max="4865" width="26.42578125" style="63" customWidth="1"/>
    <col min="4866" max="4866" width="38.28515625" style="63" customWidth="1"/>
    <col min="4867" max="4868" width="18" style="63" customWidth="1"/>
    <col min="4869" max="5120" width="11.42578125" style="63"/>
    <col min="5121" max="5121" width="26.42578125" style="63" customWidth="1"/>
    <col min="5122" max="5122" width="38.28515625" style="63" customWidth="1"/>
    <col min="5123" max="5124" width="18" style="63" customWidth="1"/>
    <col min="5125" max="5376" width="11.42578125" style="63"/>
    <col min="5377" max="5377" width="26.42578125" style="63" customWidth="1"/>
    <col min="5378" max="5378" width="38.28515625" style="63" customWidth="1"/>
    <col min="5379" max="5380" width="18" style="63" customWidth="1"/>
    <col min="5381" max="5632" width="11.42578125" style="63"/>
    <col min="5633" max="5633" width="26.42578125" style="63" customWidth="1"/>
    <col min="5634" max="5634" width="38.28515625" style="63" customWidth="1"/>
    <col min="5635" max="5636" width="18" style="63" customWidth="1"/>
    <col min="5637" max="5888" width="11.42578125" style="63"/>
    <col min="5889" max="5889" width="26.42578125" style="63" customWidth="1"/>
    <col min="5890" max="5890" width="38.28515625" style="63" customWidth="1"/>
    <col min="5891" max="5892" width="18" style="63" customWidth="1"/>
    <col min="5893" max="6144" width="11.42578125" style="63"/>
    <col min="6145" max="6145" width="26.42578125" style="63" customWidth="1"/>
    <col min="6146" max="6146" width="38.28515625" style="63" customWidth="1"/>
    <col min="6147" max="6148" width="18" style="63" customWidth="1"/>
    <col min="6149" max="6400" width="11.42578125" style="63"/>
    <col min="6401" max="6401" width="26.42578125" style="63" customWidth="1"/>
    <col min="6402" max="6402" width="38.28515625" style="63" customWidth="1"/>
    <col min="6403" max="6404" width="18" style="63" customWidth="1"/>
    <col min="6405" max="6656" width="11.42578125" style="63"/>
    <col min="6657" max="6657" width="26.42578125" style="63" customWidth="1"/>
    <col min="6658" max="6658" width="38.28515625" style="63" customWidth="1"/>
    <col min="6659" max="6660" width="18" style="63" customWidth="1"/>
    <col min="6661" max="6912" width="11.42578125" style="63"/>
    <col min="6913" max="6913" width="26.42578125" style="63" customWidth="1"/>
    <col min="6914" max="6914" width="38.28515625" style="63" customWidth="1"/>
    <col min="6915" max="6916" width="18" style="63" customWidth="1"/>
    <col min="6917" max="7168" width="11.42578125" style="63"/>
    <col min="7169" max="7169" width="26.42578125" style="63" customWidth="1"/>
    <col min="7170" max="7170" width="38.28515625" style="63" customWidth="1"/>
    <col min="7171" max="7172" width="18" style="63" customWidth="1"/>
    <col min="7173" max="7424" width="11.42578125" style="63"/>
    <col min="7425" max="7425" width="26.42578125" style="63" customWidth="1"/>
    <col min="7426" max="7426" width="38.28515625" style="63" customWidth="1"/>
    <col min="7427" max="7428" width="18" style="63" customWidth="1"/>
    <col min="7429" max="7680" width="11.42578125" style="63"/>
    <col min="7681" max="7681" width="26.42578125" style="63" customWidth="1"/>
    <col min="7682" max="7682" width="38.28515625" style="63" customWidth="1"/>
    <col min="7683" max="7684" width="18" style="63" customWidth="1"/>
    <col min="7685" max="7936" width="11.42578125" style="63"/>
    <col min="7937" max="7937" width="26.42578125" style="63" customWidth="1"/>
    <col min="7938" max="7938" width="38.28515625" style="63" customWidth="1"/>
    <col min="7939" max="7940" width="18" style="63" customWidth="1"/>
    <col min="7941" max="8192" width="11.42578125" style="63"/>
    <col min="8193" max="8193" width="26.42578125" style="63" customWidth="1"/>
    <col min="8194" max="8194" width="38.28515625" style="63" customWidth="1"/>
    <col min="8195" max="8196" width="18" style="63" customWidth="1"/>
    <col min="8197" max="8448" width="11.42578125" style="63"/>
    <col min="8449" max="8449" width="26.42578125" style="63" customWidth="1"/>
    <col min="8450" max="8450" width="38.28515625" style="63" customWidth="1"/>
    <col min="8451" max="8452" width="18" style="63" customWidth="1"/>
    <col min="8453" max="8704" width="11.42578125" style="63"/>
    <col min="8705" max="8705" width="26.42578125" style="63" customWidth="1"/>
    <col min="8706" max="8706" width="38.28515625" style="63" customWidth="1"/>
    <col min="8707" max="8708" width="18" style="63" customWidth="1"/>
    <col min="8709" max="8960" width="11.42578125" style="63"/>
    <col min="8961" max="8961" width="26.42578125" style="63" customWidth="1"/>
    <col min="8962" max="8962" width="38.28515625" style="63" customWidth="1"/>
    <col min="8963" max="8964" width="18" style="63" customWidth="1"/>
    <col min="8965" max="9216" width="11.42578125" style="63"/>
    <col min="9217" max="9217" width="26.42578125" style="63" customWidth="1"/>
    <col min="9218" max="9218" width="38.28515625" style="63" customWidth="1"/>
    <col min="9219" max="9220" width="18" style="63" customWidth="1"/>
    <col min="9221" max="9472" width="11.42578125" style="63"/>
    <col min="9473" max="9473" width="26.42578125" style="63" customWidth="1"/>
    <col min="9474" max="9474" width="38.28515625" style="63" customWidth="1"/>
    <col min="9475" max="9476" width="18" style="63" customWidth="1"/>
    <col min="9477" max="9728" width="11.42578125" style="63"/>
    <col min="9729" max="9729" width="26.42578125" style="63" customWidth="1"/>
    <col min="9730" max="9730" width="38.28515625" style="63" customWidth="1"/>
    <col min="9731" max="9732" width="18" style="63" customWidth="1"/>
    <col min="9733" max="9984" width="11.42578125" style="63"/>
    <col min="9985" max="9985" width="26.42578125" style="63" customWidth="1"/>
    <col min="9986" max="9986" width="38.28515625" style="63" customWidth="1"/>
    <col min="9987" max="9988" width="18" style="63" customWidth="1"/>
    <col min="9989" max="10240" width="11.42578125" style="63"/>
    <col min="10241" max="10241" width="26.42578125" style="63" customWidth="1"/>
    <col min="10242" max="10242" width="38.28515625" style="63" customWidth="1"/>
    <col min="10243" max="10244" width="18" style="63" customWidth="1"/>
    <col min="10245" max="10496" width="11.42578125" style="63"/>
    <col min="10497" max="10497" width="26.42578125" style="63" customWidth="1"/>
    <col min="10498" max="10498" width="38.28515625" style="63" customWidth="1"/>
    <col min="10499" max="10500" width="18" style="63" customWidth="1"/>
    <col min="10501" max="10752" width="11.42578125" style="63"/>
    <col min="10753" max="10753" width="26.42578125" style="63" customWidth="1"/>
    <col min="10754" max="10754" width="38.28515625" style="63" customWidth="1"/>
    <col min="10755" max="10756" width="18" style="63" customWidth="1"/>
    <col min="10757" max="11008" width="11.42578125" style="63"/>
    <col min="11009" max="11009" width="26.42578125" style="63" customWidth="1"/>
    <col min="11010" max="11010" width="38.28515625" style="63" customWidth="1"/>
    <col min="11011" max="11012" width="18" style="63" customWidth="1"/>
    <col min="11013" max="11264" width="11.42578125" style="63"/>
    <col min="11265" max="11265" width="26.42578125" style="63" customWidth="1"/>
    <col min="11266" max="11266" width="38.28515625" style="63" customWidth="1"/>
    <col min="11267" max="11268" width="18" style="63" customWidth="1"/>
    <col min="11269" max="11520" width="11.42578125" style="63"/>
    <col min="11521" max="11521" width="26.42578125" style="63" customWidth="1"/>
    <col min="11522" max="11522" width="38.28515625" style="63" customWidth="1"/>
    <col min="11523" max="11524" width="18" style="63" customWidth="1"/>
    <col min="11525" max="11776" width="11.42578125" style="63"/>
    <col min="11777" max="11777" width="26.42578125" style="63" customWidth="1"/>
    <col min="11778" max="11778" width="38.28515625" style="63" customWidth="1"/>
    <col min="11779" max="11780" width="18" style="63" customWidth="1"/>
    <col min="11781" max="12032" width="11.42578125" style="63"/>
    <col min="12033" max="12033" width="26.42578125" style="63" customWidth="1"/>
    <col min="12034" max="12034" width="38.28515625" style="63" customWidth="1"/>
    <col min="12035" max="12036" width="18" style="63" customWidth="1"/>
    <col min="12037" max="12288" width="11.42578125" style="63"/>
    <col min="12289" max="12289" width="26.42578125" style="63" customWidth="1"/>
    <col min="12290" max="12290" width="38.28515625" style="63" customWidth="1"/>
    <col min="12291" max="12292" width="18" style="63" customWidth="1"/>
    <col min="12293" max="12544" width="11.42578125" style="63"/>
    <col min="12545" max="12545" width="26.42578125" style="63" customWidth="1"/>
    <col min="12546" max="12546" width="38.28515625" style="63" customWidth="1"/>
    <col min="12547" max="12548" width="18" style="63" customWidth="1"/>
    <col min="12549" max="12800" width="11.42578125" style="63"/>
    <col min="12801" max="12801" width="26.42578125" style="63" customWidth="1"/>
    <col min="12802" max="12802" width="38.28515625" style="63" customWidth="1"/>
    <col min="12803" max="12804" width="18" style="63" customWidth="1"/>
    <col min="12805" max="13056" width="11.42578125" style="63"/>
    <col min="13057" max="13057" width="26.42578125" style="63" customWidth="1"/>
    <col min="13058" max="13058" width="38.28515625" style="63" customWidth="1"/>
    <col min="13059" max="13060" width="18" style="63" customWidth="1"/>
    <col min="13061" max="13312" width="11.42578125" style="63"/>
    <col min="13313" max="13313" width="26.42578125" style="63" customWidth="1"/>
    <col min="13314" max="13314" width="38.28515625" style="63" customWidth="1"/>
    <col min="13315" max="13316" width="18" style="63" customWidth="1"/>
    <col min="13317" max="13568" width="11.42578125" style="63"/>
    <col min="13569" max="13569" width="26.42578125" style="63" customWidth="1"/>
    <col min="13570" max="13570" width="38.28515625" style="63" customWidth="1"/>
    <col min="13571" max="13572" width="18" style="63" customWidth="1"/>
    <col min="13573" max="13824" width="11.42578125" style="63"/>
    <col min="13825" max="13825" width="26.42578125" style="63" customWidth="1"/>
    <col min="13826" max="13826" width="38.28515625" style="63" customWidth="1"/>
    <col min="13827" max="13828" width="18" style="63" customWidth="1"/>
    <col min="13829" max="14080" width="11.42578125" style="63"/>
    <col min="14081" max="14081" width="26.42578125" style="63" customWidth="1"/>
    <col min="14082" max="14082" width="38.28515625" style="63" customWidth="1"/>
    <col min="14083" max="14084" width="18" style="63" customWidth="1"/>
    <col min="14085" max="14336" width="11.42578125" style="63"/>
    <col min="14337" max="14337" width="26.42578125" style="63" customWidth="1"/>
    <col min="14338" max="14338" width="38.28515625" style="63" customWidth="1"/>
    <col min="14339" max="14340" width="18" style="63" customWidth="1"/>
    <col min="14341" max="14592" width="11.42578125" style="63"/>
    <col min="14593" max="14593" width="26.42578125" style="63" customWidth="1"/>
    <col min="14594" max="14594" width="38.28515625" style="63" customWidth="1"/>
    <col min="14595" max="14596" width="18" style="63" customWidth="1"/>
    <col min="14597" max="14848" width="11.42578125" style="63"/>
    <col min="14849" max="14849" width="26.42578125" style="63" customWidth="1"/>
    <col min="14850" max="14850" width="38.28515625" style="63" customWidth="1"/>
    <col min="14851" max="14852" width="18" style="63" customWidth="1"/>
    <col min="14853" max="15104" width="11.42578125" style="63"/>
    <col min="15105" max="15105" width="26.42578125" style="63" customWidth="1"/>
    <col min="15106" max="15106" width="38.28515625" style="63" customWidth="1"/>
    <col min="15107" max="15108" width="18" style="63" customWidth="1"/>
    <col min="15109" max="15360" width="11.42578125" style="63"/>
    <col min="15361" max="15361" width="26.42578125" style="63" customWidth="1"/>
    <col min="15362" max="15362" width="38.28515625" style="63" customWidth="1"/>
    <col min="15363" max="15364" width="18" style="63" customWidth="1"/>
    <col min="15365" max="15616" width="11.42578125" style="63"/>
    <col min="15617" max="15617" width="26.42578125" style="63" customWidth="1"/>
    <col min="15618" max="15618" width="38.28515625" style="63" customWidth="1"/>
    <col min="15619" max="15620" width="18" style="63" customWidth="1"/>
    <col min="15621" max="15872" width="11.42578125" style="63"/>
    <col min="15873" max="15873" width="26.42578125" style="63" customWidth="1"/>
    <col min="15874" max="15874" width="38.28515625" style="63" customWidth="1"/>
    <col min="15875" max="15876" width="18" style="63" customWidth="1"/>
    <col min="15877" max="16128" width="11.42578125" style="63"/>
    <col min="16129" max="16129" width="26.42578125" style="63" customWidth="1"/>
    <col min="16130" max="16130" width="38.28515625" style="63" customWidth="1"/>
    <col min="16131" max="16132" width="18" style="63" customWidth="1"/>
    <col min="16133" max="16384" width="11.42578125" style="63"/>
  </cols>
  <sheetData>
    <row r="1" spans="1:4" ht="21.75" customHeight="1">
      <c r="A1" s="1"/>
    </row>
    <row r="2" spans="1:4" ht="55.5">
      <c r="A2" s="181" t="s">
        <v>308</v>
      </c>
      <c r="B2" s="181"/>
      <c r="C2" s="181"/>
      <c r="D2" s="181"/>
    </row>
    <row r="3" spans="1:4" ht="15" customHeight="1">
      <c r="A3" s="8">
        <v>45077</v>
      </c>
      <c r="B3" s="181"/>
      <c r="C3" s="181"/>
      <c r="D3" s="181"/>
    </row>
    <row r="4" spans="1:4" ht="15" customHeight="1">
      <c r="A4" s="583" t="s">
        <v>133</v>
      </c>
      <c r="B4" s="181"/>
      <c r="C4" s="181"/>
      <c r="D4" s="181"/>
    </row>
    <row r="5" spans="1:4" ht="13.5" thickBot="1">
      <c r="A5" s="584"/>
      <c r="B5" s="584"/>
      <c r="C5" s="585"/>
      <c r="D5" s="585"/>
    </row>
    <row r="6" spans="1:4" s="588" customFormat="1" ht="48.75" customHeight="1">
      <c r="A6" s="586" t="s">
        <v>309</v>
      </c>
      <c r="B6" s="586" t="s">
        <v>310</v>
      </c>
      <c r="C6" s="586" t="s">
        <v>311</v>
      </c>
      <c r="D6" s="587" t="s">
        <v>312</v>
      </c>
    </row>
    <row r="7" spans="1:4" s="588" customFormat="1" ht="15" customHeight="1">
      <c r="A7" s="38" t="s">
        <v>313</v>
      </c>
      <c r="B7" s="53" t="s">
        <v>314</v>
      </c>
      <c r="C7" s="589">
        <v>1473995.9564079</v>
      </c>
      <c r="D7" s="590">
        <v>1.3383016000000001</v>
      </c>
    </row>
    <row r="8" spans="1:4" s="593" customFormat="1" ht="15" customHeight="1">
      <c r="A8" s="38"/>
      <c r="B8" s="196" t="s">
        <v>315</v>
      </c>
      <c r="C8" s="591">
        <v>1473995.9564079</v>
      </c>
      <c r="D8" s="592">
        <v>1.3383016000000001</v>
      </c>
    </row>
    <row r="9" spans="1:4" s="588" customFormat="1" ht="15" customHeight="1">
      <c r="A9" s="594" t="s">
        <v>316</v>
      </c>
      <c r="B9" s="595" t="s">
        <v>317</v>
      </c>
      <c r="C9" s="589">
        <v>1536293.1847949</v>
      </c>
      <c r="D9" s="590">
        <v>1.3948638</v>
      </c>
    </row>
    <row r="10" spans="1:4" s="588" customFormat="1" ht="15" customHeight="1">
      <c r="A10" s="38"/>
      <c r="B10" s="53" t="s">
        <v>318</v>
      </c>
      <c r="C10" s="589">
        <v>2639422.5047142999</v>
      </c>
      <c r="D10" s="590">
        <v>2.3964403000000001</v>
      </c>
    </row>
    <row r="11" spans="1:4" s="588" customFormat="1" ht="15" customHeight="1">
      <c r="A11" s="38"/>
      <c r="B11" s="53" t="s">
        <v>319</v>
      </c>
      <c r="C11" s="589">
        <v>68075.269210900005</v>
      </c>
      <c r="D11" s="590">
        <v>6.1808299999999997E-2</v>
      </c>
    </row>
    <row r="12" spans="1:4" s="588" customFormat="1" ht="15" customHeight="1">
      <c r="A12" s="38"/>
      <c r="B12" s="53" t="s">
        <v>320</v>
      </c>
      <c r="C12" s="589">
        <v>66119.182854700004</v>
      </c>
      <c r="D12" s="590">
        <v>6.0032299999999997E-2</v>
      </c>
    </row>
    <row r="13" spans="1:4" s="588" customFormat="1" ht="15" customHeight="1">
      <c r="A13" s="38"/>
      <c r="B13" s="53" t="s">
        <v>321</v>
      </c>
      <c r="C13" s="589">
        <v>544978.56495929998</v>
      </c>
      <c r="D13" s="590">
        <v>0.49480849999999998</v>
      </c>
    </row>
    <row r="14" spans="1:4" s="593" customFormat="1" ht="15" customHeight="1">
      <c r="A14" s="38"/>
      <c r="B14" s="196" t="s">
        <v>322</v>
      </c>
      <c r="C14" s="591">
        <v>4854888.7065340001</v>
      </c>
      <c r="D14" s="592">
        <v>4.4079531000000003</v>
      </c>
    </row>
    <row r="15" spans="1:4" s="588" customFormat="1" ht="15" customHeight="1">
      <c r="A15" s="594" t="s">
        <v>323</v>
      </c>
      <c r="B15" s="595" t="s">
        <v>324</v>
      </c>
      <c r="C15" s="589">
        <v>1852256.8922212999</v>
      </c>
      <c r="D15" s="590">
        <v>1.6817401999999999</v>
      </c>
    </row>
    <row r="16" spans="1:4" s="588" customFormat="1" ht="15" customHeight="1">
      <c r="A16" s="38"/>
      <c r="B16" s="53" t="s">
        <v>325</v>
      </c>
      <c r="C16" s="589">
        <v>0</v>
      </c>
      <c r="D16" s="590">
        <v>0</v>
      </c>
    </row>
    <row r="17" spans="1:5" s="588" customFormat="1" ht="15" customHeight="1">
      <c r="A17" s="38"/>
      <c r="B17" s="53" t="s">
        <v>326</v>
      </c>
      <c r="C17" s="589">
        <v>24611.598829999999</v>
      </c>
      <c r="D17" s="590">
        <v>2.2345899999999998E-2</v>
      </c>
    </row>
    <row r="18" spans="1:5" s="588" customFormat="1" ht="15" customHeight="1">
      <c r="A18" s="357"/>
      <c r="B18" s="596" t="s">
        <v>327</v>
      </c>
      <c r="C18" s="591">
        <v>1876868.4910513</v>
      </c>
      <c r="D18" s="592">
        <v>1.7040861</v>
      </c>
    </row>
    <row r="19" spans="1:5" s="588" customFormat="1" ht="15" customHeight="1">
      <c r="A19" s="594" t="s">
        <v>328</v>
      </c>
      <c r="B19" s="595" t="s">
        <v>329</v>
      </c>
      <c r="C19" s="589">
        <v>280936.25721359998</v>
      </c>
      <c r="D19" s="590">
        <v>0.25507360000000001</v>
      </c>
    </row>
    <row r="20" spans="1:5" s="588" customFormat="1" ht="15" customHeight="1">
      <c r="A20" s="357"/>
      <c r="B20" s="596" t="s">
        <v>330</v>
      </c>
      <c r="C20" s="591">
        <v>280936.25721359998</v>
      </c>
      <c r="D20" s="592">
        <v>0.25507360000000001</v>
      </c>
    </row>
    <row r="21" spans="1:5" s="588" customFormat="1" ht="15" customHeight="1">
      <c r="A21" s="38" t="s">
        <v>331</v>
      </c>
      <c r="B21" s="53" t="s">
        <v>332</v>
      </c>
      <c r="C21" s="589">
        <v>0</v>
      </c>
      <c r="D21" s="590">
        <v>0</v>
      </c>
    </row>
    <row r="22" spans="1:5" s="588" customFormat="1" ht="15" customHeight="1">
      <c r="A22" s="38"/>
      <c r="B22" s="196" t="s">
        <v>333</v>
      </c>
      <c r="C22" s="597">
        <v>0</v>
      </c>
      <c r="D22" s="598">
        <v>0</v>
      </c>
    </row>
    <row r="23" spans="1:5" s="588" customFormat="1" ht="15" customHeight="1">
      <c r="A23" s="38" t="s">
        <v>334</v>
      </c>
      <c r="B23" s="38"/>
      <c r="C23" s="597">
        <v>8486689.4112068005</v>
      </c>
      <c r="D23" s="598">
        <v>7.7054144000000004</v>
      </c>
    </row>
    <row r="24" spans="1:5" s="588" customFormat="1" ht="3.75" customHeight="1" thickBot="1">
      <c r="A24" s="599"/>
      <c r="B24" s="599"/>
      <c r="C24" s="600"/>
      <c r="D24" s="601"/>
    </row>
    <row r="25" spans="1:5" s="588" customFormat="1" ht="15" customHeight="1">
      <c r="A25" s="602" t="s">
        <v>106</v>
      </c>
    </row>
    <row r="26" spans="1:5" s="588" customFormat="1" ht="15" customHeight="1">
      <c r="A26" s="603" t="s">
        <v>335</v>
      </c>
      <c r="B26" s="602"/>
      <c r="C26" s="602"/>
      <c r="D26" s="602"/>
      <c r="E26" s="602"/>
    </row>
    <row r="27" spans="1:5" s="604" customFormat="1" ht="15">
      <c r="A27" s="603" t="s">
        <v>336</v>
      </c>
      <c r="B27" s="602"/>
      <c r="C27" s="602"/>
      <c r="D27" s="602"/>
      <c r="E27" s="602"/>
    </row>
    <row r="28" spans="1:5" s="604" customFormat="1" ht="15">
      <c r="A28" s="603" t="s">
        <v>337</v>
      </c>
      <c r="B28" s="602"/>
      <c r="C28" s="602"/>
      <c r="D28" s="602"/>
      <c r="E28" s="602"/>
    </row>
    <row r="29" spans="1:5" s="604" customFormat="1" ht="15">
      <c r="A29" s="603" t="s">
        <v>338</v>
      </c>
      <c r="B29" s="602"/>
      <c r="C29" s="602"/>
      <c r="D29" s="602"/>
      <c r="E29" s="602"/>
    </row>
    <row r="30" spans="1:5" s="604" customFormat="1" ht="15">
      <c r="A30" s="603" t="s">
        <v>339</v>
      </c>
      <c r="B30" s="602"/>
      <c r="C30" s="602"/>
      <c r="D30" s="602"/>
      <c r="E30" s="602"/>
    </row>
    <row r="31" spans="1:5" s="604" customFormat="1" ht="15">
      <c r="A31" s="603" t="s">
        <v>340</v>
      </c>
      <c r="B31" s="602"/>
      <c r="C31" s="602"/>
      <c r="D31" s="602"/>
      <c r="E31" s="602"/>
    </row>
    <row r="32" spans="1:5" s="604" customFormat="1" ht="15">
      <c r="A32" s="603" t="s">
        <v>341</v>
      </c>
      <c r="B32" s="602"/>
      <c r="C32" s="602"/>
      <c r="D32" s="602"/>
      <c r="E32" s="602"/>
    </row>
    <row r="33" spans="1:5" s="604" customFormat="1" ht="15">
      <c r="A33" s="603" t="s">
        <v>342</v>
      </c>
      <c r="B33" s="602"/>
      <c r="C33" s="602"/>
      <c r="D33" s="602"/>
      <c r="E33" s="602"/>
    </row>
    <row r="34" spans="1:5" s="604" customFormat="1" ht="15">
      <c r="A34" s="603" t="s">
        <v>343</v>
      </c>
      <c r="B34" s="602"/>
      <c r="C34" s="602"/>
      <c r="D34" s="602"/>
      <c r="E34" s="602"/>
    </row>
    <row r="35" spans="1:5" s="604" customFormat="1" ht="15">
      <c r="A35" s="603" t="s">
        <v>344</v>
      </c>
      <c r="B35" s="602"/>
      <c r="C35" s="602"/>
      <c r="D35" s="602"/>
      <c r="E35" s="602"/>
    </row>
    <row r="36" spans="1:5" s="604" customFormat="1" ht="15">
      <c r="A36" s="603" t="s">
        <v>345</v>
      </c>
      <c r="B36" s="602"/>
      <c r="C36" s="602"/>
      <c r="D36" s="602"/>
      <c r="E36" s="602"/>
    </row>
    <row r="37" spans="1:5" s="604" customFormat="1" ht="15">
      <c r="A37" s="603" t="s">
        <v>346</v>
      </c>
      <c r="B37" s="602"/>
      <c r="C37" s="602"/>
      <c r="D37" s="602"/>
      <c r="E37" s="602"/>
    </row>
    <row r="38" spans="1:5" s="604" customFormat="1" ht="15">
      <c r="A38" s="603" t="s">
        <v>347</v>
      </c>
      <c r="B38" s="602"/>
      <c r="C38" s="602"/>
      <c r="D38" s="602"/>
      <c r="E38" s="602"/>
    </row>
    <row r="39" spans="1:5" s="604" customFormat="1" ht="15">
      <c r="A39" s="603" t="s">
        <v>348</v>
      </c>
      <c r="B39" s="602"/>
      <c r="C39" s="602"/>
      <c r="D39" s="602"/>
      <c r="E39" s="602"/>
    </row>
    <row r="40" spans="1:5" s="604" customFormat="1" ht="15">
      <c r="A40" s="603" t="s">
        <v>349</v>
      </c>
      <c r="B40" s="602"/>
      <c r="C40" s="602"/>
      <c r="D40" s="602"/>
      <c r="E40" s="602"/>
    </row>
    <row r="41" spans="1:5" s="604" customFormat="1" ht="15">
      <c r="A41" s="603" t="s">
        <v>350</v>
      </c>
      <c r="B41" s="602"/>
      <c r="C41" s="602"/>
      <c r="D41" s="602"/>
      <c r="E41" s="602"/>
    </row>
    <row r="42" spans="1:5">
      <c r="A42" s="603" t="s">
        <v>351</v>
      </c>
      <c r="B42" s="602"/>
      <c r="C42" s="602"/>
      <c r="D42" s="602"/>
      <c r="E42" s="602"/>
    </row>
    <row r="43" spans="1:5">
      <c r="A43" s="603"/>
      <c r="B43" s="602"/>
      <c r="C43" s="602"/>
      <c r="D43" s="602"/>
      <c r="E43" s="602"/>
    </row>
    <row r="44" spans="1:5">
      <c r="A44" s="605"/>
      <c r="B44" s="602"/>
      <c r="C44" s="602"/>
      <c r="D44" s="602"/>
      <c r="E44" s="602"/>
    </row>
    <row r="45" spans="1:5">
      <c r="B45" s="602"/>
      <c r="C45" s="602"/>
      <c r="D45" s="602"/>
      <c r="E45" s="602"/>
    </row>
    <row r="46" spans="1:5">
      <c r="A46" s="602"/>
      <c r="B46" s="602"/>
      <c r="C46" s="602"/>
      <c r="D46" s="602"/>
      <c r="E46" s="602"/>
    </row>
    <row r="47" spans="1:5">
      <c r="A47" s="602"/>
      <c r="B47" s="602"/>
      <c r="C47" s="602"/>
      <c r="D47" s="602"/>
      <c r="E47" s="602"/>
    </row>
    <row r="48" spans="1:5">
      <c r="A48" s="602"/>
      <c r="B48" s="602"/>
      <c r="C48" s="602"/>
      <c r="D48" s="602"/>
      <c r="E48" s="602"/>
    </row>
    <row r="49" spans="1:1">
      <c r="A49" s="602"/>
    </row>
    <row r="50" spans="1:1">
      <c r="A50" s="602"/>
    </row>
    <row r="51" spans="1:1">
      <c r="A51" s="602"/>
    </row>
    <row r="52" spans="1:1">
      <c r="A52" s="602"/>
    </row>
    <row r="53" spans="1:1">
      <c r="A53" s="602"/>
    </row>
    <row r="54" spans="1:1">
      <c r="A54" s="602"/>
    </row>
    <row r="55" spans="1:1">
      <c r="A55" s="602"/>
    </row>
    <row r="56" spans="1:1">
      <c r="A56" s="602"/>
    </row>
    <row r="57" spans="1:1">
      <c r="A57" s="602"/>
    </row>
    <row r="58" spans="1:1">
      <c r="A58" s="602"/>
    </row>
    <row r="59" spans="1:1">
      <c r="A59" s="602"/>
    </row>
    <row r="60" spans="1:1">
      <c r="A60" s="602"/>
    </row>
    <row r="61" spans="1:1">
      <c r="A61" s="602"/>
    </row>
    <row r="62" spans="1:1">
      <c r="A62" s="602"/>
    </row>
    <row r="63" spans="1:1">
      <c r="A63" s="602"/>
    </row>
    <row r="64" spans="1:1">
      <c r="A64" s="602"/>
    </row>
    <row r="65" spans="1:1">
      <c r="A65" s="602"/>
    </row>
    <row r="66" spans="1:1">
      <c r="A66" s="602"/>
    </row>
    <row r="67" spans="1:1">
      <c r="A67" s="602"/>
    </row>
    <row r="68" spans="1:1">
      <c r="A68" s="602"/>
    </row>
    <row r="200" spans="3:3">
      <c r="C200" s="63" t="s">
        <v>97</v>
      </c>
    </row>
  </sheetData>
  <printOptions horizontalCentered="1" verticalCentered="1"/>
  <pageMargins left="0.78740157480314965" right="0.78740157480314965" top="0.98425196850393704" bottom="0.98425196850393704" header="0" footer="0"/>
  <pageSetup paperSize="9" scale="86" orientation="portrait" r:id="rId1"/>
  <headerFooter alignWithMargins="0"/>
  <rowBreaks count="1" manualBreakCount="1">
    <brk id="44" max="3" man="1"/>
  </rowBreaks>
  <colBreaks count="1" manualBreakCount="1">
    <brk id="4"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Q99"/>
  <sheetViews>
    <sheetView workbookViewId="0"/>
  </sheetViews>
  <sheetFormatPr baseColWidth="10" defaultColWidth="11.42578125" defaultRowHeight="13.5"/>
  <cols>
    <col min="1" max="1" width="2.7109375" style="235" customWidth="1"/>
    <col min="2" max="2" width="3.42578125" style="609" customWidth="1"/>
    <col min="3" max="3" width="15.28515625" style="609" customWidth="1"/>
    <col min="4" max="14" width="11.42578125" style="235"/>
    <col min="15" max="15" width="12.28515625" style="235" customWidth="1"/>
    <col min="16" max="256" width="11.42578125" style="235"/>
    <col min="257" max="257" width="2.7109375" style="235" customWidth="1"/>
    <col min="258" max="258" width="3.42578125" style="235" customWidth="1"/>
    <col min="259" max="259" width="15.28515625" style="235" customWidth="1"/>
    <col min="260" max="270" width="11.42578125" style="235"/>
    <col min="271" max="271" width="12.28515625" style="235" customWidth="1"/>
    <col min="272" max="512" width="11.42578125" style="235"/>
    <col min="513" max="513" width="2.7109375" style="235" customWidth="1"/>
    <col min="514" max="514" width="3.42578125" style="235" customWidth="1"/>
    <col min="515" max="515" width="15.28515625" style="235" customWidth="1"/>
    <col min="516" max="526" width="11.42578125" style="235"/>
    <col min="527" max="527" width="12.28515625" style="235" customWidth="1"/>
    <col min="528" max="768" width="11.42578125" style="235"/>
    <col min="769" max="769" width="2.7109375" style="235" customWidth="1"/>
    <col min="770" max="770" width="3.42578125" style="235" customWidth="1"/>
    <col min="771" max="771" width="15.28515625" style="235" customWidth="1"/>
    <col min="772" max="782" width="11.42578125" style="235"/>
    <col min="783" max="783" width="12.28515625" style="235" customWidth="1"/>
    <col min="784" max="1024" width="11.42578125" style="235"/>
    <col min="1025" max="1025" width="2.7109375" style="235" customWidth="1"/>
    <col min="1026" max="1026" width="3.42578125" style="235" customWidth="1"/>
    <col min="1027" max="1027" width="15.28515625" style="235" customWidth="1"/>
    <col min="1028" max="1038" width="11.42578125" style="235"/>
    <col min="1039" max="1039" width="12.28515625" style="235" customWidth="1"/>
    <col min="1040" max="1280" width="11.42578125" style="235"/>
    <col min="1281" max="1281" width="2.7109375" style="235" customWidth="1"/>
    <col min="1282" max="1282" width="3.42578125" style="235" customWidth="1"/>
    <col min="1283" max="1283" width="15.28515625" style="235" customWidth="1"/>
    <col min="1284" max="1294" width="11.42578125" style="235"/>
    <col min="1295" max="1295" width="12.28515625" style="235" customWidth="1"/>
    <col min="1296" max="1536" width="11.42578125" style="235"/>
    <col min="1537" max="1537" width="2.7109375" style="235" customWidth="1"/>
    <col min="1538" max="1538" width="3.42578125" style="235" customWidth="1"/>
    <col min="1539" max="1539" width="15.28515625" style="235" customWidth="1"/>
    <col min="1540" max="1550" width="11.42578125" style="235"/>
    <col min="1551" max="1551" width="12.28515625" style="235" customWidth="1"/>
    <col min="1552" max="1792" width="11.42578125" style="235"/>
    <col min="1793" max="1793" width="2.7109375" style="235" customWidth="1"/>
    <col min="1794" max="1794" width="3.42578125" style="235" customWidth="1"/>
    <col min="1795" max="1795" width="15.28515625" style="235" customWidth="1"/>
    <col min="1796" max="1806" width="11.42578125" style="235"/>
    <col min="1807" max="1807" width="12.28515625" style="235" customWidth="1"/>
    <col min="1808" max="2048" width="11.42578125" style="235"/>
    <col min="2049" max="2049" width="2.7109375" style="235" customWidth="1"/>
    <col min="2050" max="2050" width="3.42578125" style="235" customWidth="1"/>
    <col min="2051" max="2051" width="15.28515625" style="235" customWidth="1"/>
    <col min="2052" max="2062" width="11.42578125" style="235"/>
    <col min="2063" max="2063" width="12.28515625" style="235" customWidth="1"/>
    <col min="2064" max="2304" width="11.42578125" style="235"/>
    <col min="2305" max="2305" width="2.7109375" style="235" customWidth="1"/>
    <col min="2306" max="2306" width="3.42578125" style="235" customWidth="1"/>
    <col min="2307" max="2307" width="15.28515625" style="235" customWidth="1"/>
    <col min="2308" max="2318" width="11.42578125" style="235"/>
    <col min="2319" max="2319" width="12.28515625" style="235" customWidth="1"/>
    <col min="2320" max="2560" width="11.42578125" style="235"/>
    <col min="2561" max="2561" width="2.7109375" style="235" customWidth="1"/>
    <col min="2562" max="2562" width="3.42578125" style="235" customWidth="1"/>
    <col min="2563" max="2563" width="15.28515625" style="235" customWidth="1"/>
    <col min="2564" max="2574" width="11.42578125" style="235"/>
    <col min="2575" max="2575" width="12.28515625" style="235" customWidth="1"/>
    <col min="2576" max="2816" width="11.42578125" style="235"/>
    <col min="2817" max="2817" width="2.7109375" style="235" customWidth="1"/>
    <col min="2818" max="2818" width="3.42578125" style="235" customWidth="1"/>
    <col min="2819" max="2819" width="15.28515625" style="235" customWidth="1"/>
    <col min="2820" max="2830" width="11.42578125" style="235"/>
    <col min="2831" max="2831" width="12.28515625" style="235" customWidth="1"/>
    <col min="2832" max="3072" width="11.42578125" style="235"/>
    <col min="3073" max="3073" width="2.7109375" style="235" customWidth="1"/>
    <col min="3074" max="3074" width="3.42578125" style="235" customWidth="1"/>
    <col min="3075" max="3075" width="15.28515625" style="235" customWidth="1"/>
    <col min="3076" max="3086" width="11.42578125" style="235"/>
    <col min="3087" max="3087" width="12.28515625" style="235" customWidth="1"/>
    <col min="3088" max="3328" width="11.42578125" style="235"/>
    <col min="3329" max="3329" width="2.7109375" style="235" customWidth="1"/>
    <col min="3330" max="3330" width="3.42578125" style="235" customWidth="1"/>
    <col min="3331" max="3331" width="15.28515625" style="235" customWidth="1"/>
    <col min="3332" max="3342" width="11.42578125" style="235"/>
    <col min="3343" max="3343" width="12.28515625" style="235" customWidth="1"/>
    <col min="3344" max="3584" width="11.42578125" style="235"/>
    <col min="3585" max="3585" width="2.7109375" style="235" customWidth="1"/>
    <col min="3586" max="3586" width="3.42578125" style="235" customWidth="1"/>
    <col min="3587" max="3587" width="15.28515625" style="235" customWidth="1"/>
    <col min="3588" max="3598" width="11.42578125" style="235"/>
    <col min="3599" max="3599" width="12.28515625" style="235" customWidth="1"/>
    <col min="3600" max="3840" width="11.42578125" style="235"/>
    <col min="3841" max="3841" width="2.7109375" style="235" customWidth="1"/>
    <col min="3842" max="3842" width="3.42578125" style="235" customWidth="1"/>
    <col min="3843" max="3843" width="15.28515625" style="235" customWidth="1"/>
    <col min="3844" max="3854" width="11.42578125" style="235"/>
    <col min="3855" max="3855" width="12.28515625" style="235" customWidth="1"/>
    <col min="3856" max="4096" width="11.42578125" style="235"/>
    <col min="4097" max="4097" width="2.7109375" style="235" customWidth="1"/>
    <col min="4098" max="4098" width="3.42578125" style="235" customWidth="1"/>
    <col min="4099" max="4099" width="15.28515625" style="235" customWidth="1"/>
    <col min="4100" max="4110" width="11.42578125" style="235"/>
    <col min="4111" max="4111" width="12.28515625" style="235" customWidth="1"/>
    <col min="4112" max="4352" width="11.42578125" style="235"/>
    <col min="4353" max="4353" width="2.7109375" style="235" customWidth="1"/>
    <col min="4354" max="4354" width="3.42578125" style="235" customWidth="1"/>
    <col min="4355" max="4355" width="15.28515625" style="235" customWidth="1"/>
    <col min="4356" max="4366" width="11.42578125" style="235"/>
    <col min="4367" max="4367" width="12.28515625" style="235" customWidth="1"/>
    <col min="4368" max="4608" width="11.42578125" style="235"/>
    <col min="4609" max="4609" width="2.7109375" style="235" customWidth="1"/>
    <col min="4610" max="4610" width="3.42578125" style="235" customWidth="1"/>
    <col min="4611" max="4611" width="15.28515625" style="235" customWidth="1"/>
    <col min="4612" max="4622" width="11.42578125" style="235"/>
    <col min="4623" max="4623" width="12.28515625" style="235" customWidth="1"/>
    <col min="4624" max="4864" width="11.42578125" style="235"/>
    <col min="4865" max="4865" width="2.7109375" style="235" customWidth="1"/>
    <col min="4866" max="4866" width="3.42578125" style="235" customWidth="1"/>
    <col min="4867" max="4867" width="15.28515625" style="235" customWidth="1"/>
    <col min="4868" max="4878" width="11.42578125" style="235"/>
    <col min="4879" max="4879" width="12.28515625" style="235" customWidth="1"/>
    <col min="4880" max="5120" width="11.42578125" style="235"/>
    <col min="5121" max="5121" width="2.7109375" style="235" customWidth="1"/>
    <col min="5122" max="5122" width="3.42578125" style="235" customWidth="1"/>
    <col min="5123" max="5123" width="15.28515625" style="235" customWidth="1"/>
    <col min="5124" max="5134" width="11.42578125" style="235"/>
    <col min="5135" max="5135" width="12.28515625" style="235" customWidth="1"/>
    <col min="5136" max="5376" width="11.42578125" style="235"/>
    <col min="5377" max="5377" width="2.7109375" style="235" customWidth="1"/>
    <col min="5378" max="5378" width="3.42578125" style="235" customWidth="1"/>
    <col min="5379" max="5379" width="15.28515625" style="235" customWidth="1"/>
    <col min="5380" max="5390" width="11.42578125" style="235"/>
    <col min="5391" max="5391" width="12.28515625" style="235" customWidth="1"/>
    <col min="5392" max="5632" width="11.42578125" style="235"/>
    <col min="5633" max="5633" width="2.7109375" style="235" customWidth="1"/>
    <col min="5634" max="5634" width="3.42578125" style="235" customWidth="1"/>
    <col min="5635" max="5635" width="15.28515625" style="235" customWidth="1"/>
    <col min="5636" max="5646" width="11.42578125" style="235"/>
    <col min="5647" max="5647" width="12.28515625" style="235" customWidth="1"/>
    <col min="5648" max="5888" width="11.42578125" style="235"/>
    <col min="5889" max="5889" width="2.7109375" style="235" customWidth="1"/>
    <col min="5890" max="5890" width="3.42578125" style="235" customWidth="1"/>
    <col min="5891" max="5891" width="15.28515625" style="235" customWidth="1"/>
    <col min="5892" max="5902" width="11.42578125" style="235"/>
    <col min="5903" max="5903" width="12.28515625" style="235" customWidth="1"/>
    <col min="5904" max="6144" width="11.42578125" style="235"/>
    <col min="6145" max="6145" width="2.7109375" style="235" customWidth="1"/>
    <col min="6146" max="6146" width="3.42578125" style="235" customWidth="1"/>
    <col min="6147" max="6147" width="15.28515625" style="235" customWidth="1"/>
    <col min="6148" max="6158" width="11.42578125" style="235"/>
    <col min="6159" max="6159" width="12.28515625" style="235" customWidth="1"/>
    <col min="6160" max="6400" width="11.42578125" style="235"/>
    <col min="6401" max="6401" width="2.7109375" style="235" customWidth="1"/>
    <col min="6402" max="6402" width="3.42578125" style="235" customWidth="1"/>
    <col min="6403" max="6403" width="15.28515625" style="235" customWidth="1"/>
    <col min="6404" max="6414" width="11.42578125" style="235"/>
    <col min="6415" max="6415" width="12.28515625" style="235" customWidth="1"/>
    <col min="6416" max="6656" width="11.42578125" style="235"/>
    <col min="6657" max="6657" width="2.7109375" style="235" customWidth="1"/>
    <col min="6658" max="6658" width="3.42578125" style="235" customWidth="1"/>
    <col min="6659" max="6659" width="15.28515625" style="235" customWidth="1"/>
    <col min="6660" max="6670" width="11.42578125" style="235"/>
    <col min="6671" max="6671" width="12.28515625" style="235" customWidth="1"/>
    <col min="6672" max="6912" width="11.42578125" style="235"/>
    <col min="6913" max="6913" width="2.7109375" style="235" customWidth="1"/>
    <col min="6914" max="6914" width="3.42578125" style="235" customWidth="1"/>
    <col min="6915" max="6915" width="15.28515625" style="235" customWidth="1"/>
    <col min="6916" max="6926" width="11.42578125" style="235"/>
    <col min="6927" max="6927" width="12.28515625" style="235" customWidth="1"/>
    <col min="6928" max="7168" width="11.42578125" style="235"/>
    <col min="7169" max="7169" width="2.7109375" style="235" customWidth="1"/>
    <col min="7170" max="7170" width="3.42578125" style="235" customWidth="1"/>
    <col min="7171" max="7171" width="15.28515625" style="235" customWidth="1"/>
    <col min="7172" max="7182" width="11.42578125" style="235"/>
    <col min="7183" max="7183" width="12.28515625" style="235" customWidth="1"/>
    <col min="7184" max="7424" width="11.42578125" style="235"/>
    <col min="7425" max="7425" width="2.7109375" style="235" customWidth="1"/>
    <col min="7426" max="7426" width="3.42578125" style="235" customWidth="1"/>
    <col min="7427" max="7427" width="15.28515625" style="235" customWidth="1"/>
    <col min="7428" max="7438" width="11.42578125" style="235"/>
    <col min="7439" max="7439" width="12.28515625" style="235" customWidth="1"/>
    <col min="7440" max="7680" width="11.42578125" style="235"/>
    <col min="7681" max="7681" width="2.7109375" style="235" customWidth="1"/>
    <col min="7682" max="7682" width="3.42578125" style="235" customWidth="1"/>
    <col min="7683" max="7683" width="15.28515625" style="235" customWidth="1"/>
    <col min="7684" max="7694" width="11.42578125" style="235"/>
    <col min="7695" max="7695" width="12.28515625" style="235" customWidth="1"/>
    <col min="7696" max="7936" width="11.42578125" style="235"/>
    <col min="7937" max="7937" width="2.7109375" style="235" customWidth="1"/>
    <col min="7938" max="7938" width="3.42578125" style="235" customWidth="1"/>
    <col min="7939" max="7939" width="15.28515625" style="235" customWidth="1"/>
    <col min="7940" max="7950" width="11.42578125" style="235"/>
    <col min="7951" max="7951" width="12.28515625" style="235" customWidth="1"/>
    <col min="7952" max="8192" width="11.42578125" style="235"/>
    <col min="8193" max="8193" width="2.7109375" style="235" customWidth="1"/>
    <col min="8194" max="8194" width="3.42578125" style="235" customWidth="1"/>
    <col min="8195" max="8195" width="15.28515625" style="235" customWidth="1"/>
    <col min="8196" max="8206" width="11.42578125" style="235"/>
    <col min="8207" max="8207" width="12.28515625" style="235" customWidth="1"/>
    <col min="8208" max="8448" width="11.42578125" style="235"/>
    <col min="8449" max="8449" width="2.7109375" style="235" customWidth="1"/>
    <col min="8450" max="8450" width="3.42578125" style="235" customWidth="1"/>
    <col min="8451" max="8451" width="15.28515625" style="235" customWidth="1"/>
    <col min="8452" max="8462" width="11.42578125" style="235"/>
    <col min="8463" max="8463" width="12.28515625" style="235" customWidth="1"/>
    <col min="8464" max="8704" width="11.42578125" style="235"/>
    <col min="8705" max="8705" width="2.7109375" style="235" customWidth="1"/>
    <col min="8706" max="8706" width="3.42578125" style="235" customWidth="1"/>
    <col min="8707" max="8707" width="15.28515625" style="235" customWidth="1"/>
    <col min="8708" max="8718" width="11.42578125" style="235"/>
    <col min="8719" max="8719" width="12.28515625" style="235" customWidth="1"/>
    <col min="8720" max="8960" width="11.42578125" style="235"/>
    <col min="8961" max="8961" width="2.7109375" style="235" customWidth="1"/>
    <col min="8962" max="8962" width="3.42578125" style="235" customWidth="1"/>
    <col min="8963" max="8963" width="15.28515625" style="235" customWidth="1"/>
    <col min="8964" max="8974" width="11.42578125" style="235"/>
    <col min="8975" max="8975" width="12.28515625" style="235" customWidth="1"/>
    <col min="8976" max="9216" width="11.42578125" style="235"/>
    <col min="9217" max="9217" width="2.7109375" style="235" customWidth="1"/>
    <col min="9218" max="9218" width="3.42578125" style="235" customWidth="1"/>
    <col min="9219" max="9219" width="15.28515625" style="235" customWidth="1"/>
    <col min="9220" max="9230" width="11.42578125" style="235"/>
    <col min="9231" max="9231" width="12.28515625" style="235" customWidth="1"/>
    <col min="9232" max="9472" width="11.42578125" style="235"/>
    <col min="9473" max="9473" width="2.7109375" style="235" customWidth="1"/>
    <col min="9474" max="9474" width="3.42578125" style="235" customWidth="1"/>
    <col min="9475" max="9475" width="15.28515625" style="235" customWidth="1"/>
    <col min="9476" max="9486" width="11.42578125" style="235"/>
    <col min="9487" max="9487" width="12.28515625" style="235" customWidth="1"/>
    <col min="9488" max="9728" width="11.42578125" style="235"/>
    <col min="9729" max="9729" width="2.7109375" style="235" customWidth="1"/>
    <col min="9730" max="9730" width="3.42578125" style="235" customWidth="1"/>
    <col min="9731" max="9731" width="15.28515625" style="235" customWidth="1"/>
    <col min="9732" max="9742" width="11.42578125" style="235"/>
    <col min="9743" max="9743" width="12.28515625" style="235" customWidth="1"/>
    <col min="9744" max="9984" width="11.42578125" style="235"/>
    <col min="9985" max="9985" width="2.7109375" style="235" customWidth="1"/>
    <col min="9986" max="9986" width="3.42578125" style="235" customWidth="1"/>
    <col min="9987" max="9987" width="15.28515625" style="235" customWidth="1"/>
    <col min="9988" max="9998" width="11.42578125" style="235"/>
    <col min="9999" max="9999" width="12.28515625" style="235" customWidth="1"/>
    <col min="10000" max="10240" width="11.42578125" style="235"/>
    <col min="10241" max="10241" width="2.7109375" style="235" customWidth="1"/>
    <col min="10242" max="10242" width="3.42578125" style="235" customWidth="1"/>
    <col min="10243" max="10243" width="15.28515625" style="235" customWidth="1"/>
    <col min="10244" max="10254" width="11.42578125" style="235"/>
    <col min="10255" max="10255" width="12.28515625" style="235" customWidth="1"/>
    <col min="10256" max="10496" width="11.42578125" style="235"/>
    <col min="10497" max="10497" width="2.7109375" style="235" customWidth="1"/>
    <col min="10498" max="10498" width="3.42578125" style="235" customWidth="1"/>
    <col min="10499" max="10499" width="15.28515625" style="235" customWidth="1"/>
    <col min="10500" max="10510" width="11.42578125" style="235"/>
    <col min="10511" max="10511" width="12.28515625" style="235" customWidth="1"/>
    <col min="10512" max="10752" width="11.42578125" style="235"/>
    <col min="10753" max="10753" width="2.7109375" style="235" customWidth="1"/>
    <col min="10754" max="10754" width="3.42578125" style="235" customWidth="1"/>
    <col min="10755" max="10755" width="15.28515625" style="235" customWidth="1"/>
    <col min="10756" max="10766" width="11.42578125" style="235"/>
    <col min="10767" max="10767" width="12.28515625" style="235" customWidth="1"/>
    <col min="10768" max="11008" width="11.42578125" style="235"/>
    <col min="11009" max="11009" width="2.7109375" style="235" customWidth="1"/>
    <col min="11010" max="11010" width="3.42578125" style="235" customWidth="1"/>
    <col min="11011" max="11011" width="15.28515625" style="235" customWidth="1"/>
    <col min="11012" max="11022" width="11.42578125" style="235"/>
    <col min="11023" max="11023" width="12.28515625" style="235" customWidth="1"/>
    <col min="11024" max="11264" width="11.42578125" style="235"/>
    <col min="11265" max="11265" width="2.7109375" style="235" customWidth="1"/>
    <col min="11266" max="11266" width="3.42578125" style="235" customWidth="1"/>
    <col min="11267" max="11267" width="15.28515625" style="235" customWidth="1"/>
    <col min="11268" max="11278" width="11.42578125" style="235"/>
    <col min="11279" max="11279" width="12.28515625" style="235" customWidth="1"/>
    <col min="11280" max="11520" width="11.42578125" style="235"/>
    <col min="11521" max="11521" width="2.7109375" style="235" customWidth="1"/>
    <col min="11522" max="11522" width="3.42578125" style="235" customWidth="1"/>
    <col min="11523" max="11523" width="15.28515625" style="235" customWidth="1"/>
    <col min="11524" max="11534" width="11.42578125" style="235"/>
    <col min="11535" max="11535" width="12.28515625" style="235" customWidth="1"/>
    <col min="11536" max="11776" width="11.42578125" style="235"/>
    <col min="11777" max="11777" width="2.7109375" style="235" customWidth="1"/>
    <col min="11778" max="11778" width="3.42578125" style="235" customWidth="1"/>
    <col min="11779" max="11779" width="15.28515625" style="235" customWidth="1"/>
    <col min="11780" max="11790" width="11.42578125" style="235"/>
    <col min="11791" max="11791" width="12.28515625" style="235" customWidth="1"/>
    <col min="11792" max="12032" width="11.42578125" style="235"/>
    <col min="12033" max="12033" width="2.7109375" style="235" customWidth="1"/>
    <col min="12034" max="12034" width="3.42578125" style="235" customWidth="1"/>
    <col min="12035" max="12035" width="15.28515625" style="235" customWidth="1"/>
    <col min="12036" max="12046" width="11.42578125" style="235"/>
    <col min="12047" max="12047" width="12.28515625" style="235" customWidth="1"/>
    <col min="12048" max="12288" width="11.42578125" style="235"/>
    <col min="12289" max="12289" width="2.7109375" style="235" customWidth="1"/>
    <col min="12290" max="12290" width="3.42578125" style="235" customWidth="1"/>
    <col min="12291" max="12291" width="15.28515625" style="235" customWidth="1"/>
    <col min="12292" max="12302" width="11.42578125" style="235"/>
    <col min="12303" max="12303" width="12.28515625" style="235" customWidth="1"/>
    <col min="12304" max="12544" width="11.42578125" style="235"/>
    <col min="12545" max="12545" width="2.7109375" style="235" customWidth="1"/>
    <col min="12546" max="12546" width="3.42578125" style="235" customWidth="1"/>
    <col min="12547" max="12547" width="15.28515625" style="235" customWidth="1"/>
    <col min="12548" max="12558" width="11.42578125" style="235"/>
    <col min="12559" max="12559" width="12.28515625" style="235" customWidth="1"/>
    <col min="12560" max="12800" width="11.42578125" style="235"/>
    <col min="12801" max="12801" width="2.7109375" style="235" customWidth="1"/>
    <col min="12802" max="12802" width="3.42578125" style="235" customWidth="1"/>
    <col min="12803" max="12803" width="15.28515625" style="235" customWidth="1"/>
    <col min="12804" max="12814" width="11.42578125" style="235"/>
    <col min="12815" max="12815" width="12.28515625" style="235" customWidth="1"/>
    <col min="12816" max="13056" width="11.42578125" style="235"/>
    <col min="13057" max="13057" width="2.7109375" style="235" customWidth="1"/>
    <col min="13058" max="13058" width="3.42578125" style="235" customWidth="1"/>
    <col min="13059" max="13059" width="15.28515625" style="235" customWidth="1"/>
    <col min="13060" max="13070" width="11.42578125" style="235"/>
    <col min="13071" max="13071" width="12.28515625" style="235" customWidth="1"/>
    <col min="13072" max="13312" width="11.42578125" style="235"/>
    <col min="13313" max="13313" width="2.7109375" style="235" customWidth="1"/>
    <col min="13314" max="13314" width="3.42578125" style="235" customWidth="1"/>
    <col min="13315" max="13315" width="15.28515625" style="235" customWidth="1"/>
    <col min="13316" max="13326" width="11.42578125" style="235"/>
    <col min="13327" max="13327" width="12.28515625" style="235" customWidth="1"/>
    <col min="13328" max="13568" width="11.42578125" style="235"/>
    <col min="13569" max="13569" width="2.7109375" style="235" customWidth="1"/>
    <col min="13570" max="13570" width="3.42578125" style="235" customWidth="1"/>
    <col min="13571" max="13571" width="15.28515625" style="235" customWidth="1"/>
    <col min="13572" max="13582" width="11.42578125" style="235"/>
    <col min="13583" max="13583" width="12.28515625" style="235" customWidth="1"/>
    <col min="13584" max="13824" width="11.42578125" style="235"/>
    <col min="13825" max="13825" width="2.7109375" style="235" customWidth="1"/>
    <col min="13826" max="13826" width="3.42578125" style="235" customWidth="1"/>
    <col min="13827" max="13827" width="15.28515625" style="235" customWidth="1"/>
    <col min="13828" max="13838" width="11.42578125" style="235"/>
    <col min="13839" max="13839" width="12.28515625" style="235" customWidth="1"/>
    <col min="13840" max="14080" width="11.42578125" style="235"/>
    <col min="14081" max="14081" width="2.7109375" style="235" customWidth="1"/>
    <col min="14082" max="14082" width="3.42578125" style="235" customWidth="1"/>
    <col min="14083" max="14083" width="15.28515625" style="235" customWidth="1"/>
    <col min="14084" max="14094" width="11.42578125" style="235"/>
    <col min="14095" max="14095" width="12.28515625" style="235" customWidth="1"/>
    <col min="14096" max="14336" width="11.42578125" style="235"/>
    <col min="14337" max="14337" width="2.7109375" style="235" customWidth="1"/>
    <col min="14338" max="14338" width="3.42578125" style="235" customWidth="1"/>
    <col min="14339" max="14339" width="15.28515625" style="235" customWidth="1"/>
    <col min="14340" max="14350" width="11.42578125" style="235"/>
    <col min="14351" max="14351" width="12.28515625" style="235" customWidth="1"/>
    <col min="14352" max="14592" width="11.42578125" style="235"/>
    <col min="14593" max="14593" width="2.7109375" style="235" customWidth="1"/>
    <col min="14594" max="14594" width="3.42578125" style="235" customWidth="1"/>
    <col min="14595" max="14595" width="15.28515625" style="235" customWidth="1"/>
    <col min="14596" max="14606" width="11.42578125" style="235"/>
    <col min="14607" max="14607" width="12.28515625" style="235" customWidth="1"/>
    <col min="14608" max="14848" width="11.42578125" style="235"/>
    <col min="14849" max="14849" width="2.7109375" style="235" customWidth="1"/>
    <col min="14850" max="14850" width="3.42578125" style="235" customWidth="1"/>
    <col min="14851" max="14851" width="15.28515625" style="235" customWidth="1"/>
    <col min="14852" max="14862" width="11.42578125" style="235"/>
    <col min="14863" max="14863" width="12.28515625" style="235" customWidth="1"/>
    <col min="14864" max="15104" width="11.42578125" style="235"/>
    <col min="15105" max="15105" width="2.7109375" style="235" customWidth="1"/>
    <col min="15106" max="15106" width="3.42578125" style="235" customWidth="1"/>
    <col min="15107" max="15107" width="15.28515625" style="235" customWidth="1"/>
    <col min="15108" max="15118" width="11.42578125" style="235"/>
    <col min="15119" max="15119" width="12.28515625" style="235" customWidth="1"/>
    <col min="15120" max="15360" width="11.42578125" style="235"/>
    <col min="15361" max="15361" width="2.7109375" style="235" customWidth="1"/>
    <col min="15362" max="15362" width="3.42578125" style="235" customWidth="1"/>
    <col min="15363" max="15363" width="15.28515625" style="235" customWidth="1"/>
    <col min="15364" max="15374" width="11.42578125" style="235"/>
    <col min="15375" max="15375" width="12.28515625" style="235" customWidth="1"/>
    <col min="15376" max="15616" width="11.42578125" style="235"/>
    <col min="15617" max="15617" width="2.7109375" style="235" customWidth="1"/>
    <col min="15618" max="15618" width="3.42578125" style="235" customWidth="1"/>
    <col min="15619" max="15619" width="15.28515625" style="235" customWidth="1"/>
    <col min="15620" max="15630" width="11.42578125" style="235"/>
    <col min="15631" max="15631" width="12.28515625" style="235" customWidth="1"/>
    <col min="15632" max="15872" width="11.42578125" style="235"/>
    <col min="15873" max="15873" width="2.7109375" style="235" customWidth="1"/>
    <col min="15874" max="15874" width="3.42578125" style="235" customWidth="1"/>
    <col min="15875" max="15875" width="15.28515625" style="235" customWidth="1"/>
    <col min="15876" max="15886" width="11.42578125" style="235"/>
    <col min="15887" max="15887" width="12.28515625" style="235" customWidth="1"/>
    <col min="15888" max="16128" width="11.42578125" style="235"/>
    <col min="16129" max="16129" width="2.7109375" style="235" customWidth="1"/>
    <col min="16130" max="16130" width="3.42578125" style="235" customWidth="1"/>
    <col min="16131" max="16131" width="15.28515625" style="235" customWidth="1"/>
    <col min="16132" max="16142" width="11.42578125" style="235"/>
    <col min="16143" max="16143" width="12.28515625" style="235" customWidth="1"/>
    <col min="16144" max="16384" width="11.42578125" style="235"/>
  </cols>
  <sheetData>
    <row r="1" spans="1:251">
      <c r="A1" s="1"/>
      <c r="B1" s="606"/>
      <c r="C1" s="606"/>
    </row>
    <row r="2" spans="1:251" s="607" customFormat="1" ht="25.9" customHeight="1">
      <c r="B2" s="1976" t="s">
        <v>352</v>
      </c>
      <c r="C2" s="1976"/>
      <c r="D2" s="1976"/>
      <c r="E2" s="1976"/>
      <c r="F2" s="1976"/>
      <c r="G2" s="1976"/>
      <c r="H2" s="1976"/>
      <c r="I2" s="1976"/>
      <c r="J2" s="1976"/>
      <c r="K2" s="1976"/>
      <c r="L2" s="1976"/>
      <c r="M2" s="1976"/>
      <c r="N2" s="1976"/>
      <c r="O2" s="1976"/>
    </row>
    <row r="3" spans="1:251" s="607" customFormat="1" ht="18" customHeight="1">
      <c r="B3" s="1977" t="s">
        <v>133</v>
      </c>
      <c r="C3" s="1977"/>
      <c r="D3" s="1977"/>
      <c r="E3" s="1977"/>
      <c r="F3" s="1977"/>
      <c r="G3" s="1977"/>
      <c r="H3" s="1977"/>
      <c r="I3" s="1977"/>
      <c r="J3" s="1977"/>
      <c r="K3" s="1977"/>
      <c r="L3" s="1977"/>
      <c r="M3" s="1977"/>
      <c r="N3" s="1977"/>
      <c r="O3" s="1977"/>
    </row>
    <row r="4" spans="1:251" s="607" customFormat="1" ht="14.25" thickBot="1">
      <c r="B4" s="608"/>
      <c r="C4" s="608"/>
    </row>
    <row r="5" spans="1:251" s="609" customFormat="1" ht="27" customHeight="1">
      <c r="B5" s="610" t="s">
        <v>353</v>
      </c>
      <c r="C5" s="610"/>
      <c r="D5" s="611">
        <v>44742</v>
      </c>
      <c r="E5" s="611">
        <v>44773</v>
      </c>
      <c r="F5" s="611">
        <v>44804</v>
      </c>
      <c r="G5" s="611">
        <v>44834</v>
      </c>
      <c r="H5" s="611">
        <v>44865</v>
      </c>
      <c r="I5" s="611">
        <v>44895</v>
      </c>
      <c r="J5" s="611">
        <v>44926</v>
      </c>
      <c r="K5" s="611">
        <v>44957</v>
      </c>
      <c r="L5" s="611">
        <v>44985</v>
      </c>
      <c r="M5" s="611">
        <v>45016</v>
      </c>
      <c r="N5" s="611">
        <v>45046</v>
      </c>
      <c r="O5" s="611">
        <v>45077</v>
      </c>
      <c r="Q5" s="612"/>
      <c r="R5" s="612"/>
      <c r="S5" s="612"/>
      <c r="T5" s="612"/>
      <c r="U5" s="612"/>
      <c r="V5" s="612"/>
      <c r="W5" s="612"/>
      <c r="X5" s="612"/>
      <c r="Y5" s="612"/>
      <c r="Z5" s="612"/>
      <c r="AA5" s="612"/>
      <c r="AB5" s="612"/>
      <c r="AC5" s="612"/>
      <c r="AD5" s="612"/>
      <c r="AE5" s="612"/>
      <c r="AF5" s="612"/>
      <c r="AG5" s="612"/>
      <c r="AH5" s="612"/>
      <c r="AI5" s="612"/>
      <c r="AJ5" s="612"/>
      <c r="AK5" s="612"/>
      <c r="AL5" s="612"/>
      <c r="AM5" s="612"/>
      <c r="AN5" s="612"/>
      <c r="AO5" s="612"/>
      <c r="AP5" s="612"/>
      <c r="AQ5" s="612"/>
      <c r="AR5" s="612"/>
      <c r="AS5" s="612"/>
      <c r="AT5" s="612"/>
      <c r="AU5" s="612"/>
      <c r="AV5" s="612"/>
      <c r="AW5" s="612"/>
      <c r="AX5" s="612"/>
      <c r="AY5" s="612"/>
      <c r="AZ5" s="612"/>
      <c r="BA5" s="612"/>
      <c r="BB5" s="612"/>
      <c r="BC5" s="612"/>
      <c r="BD5" s="612"/>
      <c r="BE5" s="612"/>
      <c r="BF5" s="612"/>
      <c r="BG5" s="612"/>
      <c r="BH5" s="612"/>
      <c r="BI5" s="612"/>
      <c r="BJ5" s="612"/>
      <c r="BK5" s="612"/>
      <c r="BL5" s="612"/>
      <c r="BM5" s="612"/>
      <c r="BN5" s="612"/>
      <c r="BO5" s="612"/>
      <c r="BP5" s="612"/>
      <c r="BQ5" s="612"/>
      <c r="BR5" s="612"/>
      <c r="BS5" s="612"/>
      <c r="BT5" s="612"/>
      <c r="BU5" s="612"/>
      <c r="BV5" s="612"/>
      <c r="BW5" s="612"/>
      <c r="BX5" s="612"/>
      <c r="BY5" s="612"/>
      <c r="BZ5" s="612"/>
      <c r="CA5" s="612"/>
      <c r="CB5" s="612"/>
      <c r="CC5" s="612"/>
      <c r="CD5" s="612"/>
      <c r="CE5" s="612"/>
      <c r="CF5" s="612"/>
      <c r="CG5" s="612"/>
      <c r="CH5" s="612"/>
      <c r="CI5" s="612"/>
      <c r="CJ5" s="612"/>
      <c r="CK5" s="612"/>
      <c r="CL5" s="612"/>
      <c r="CM5" s="612"/>
      <c r="CN5" s="612"/>
      <c r="CO5" s="612"/>
      <c r="CP5" s="612"/>
      <c r="CQ5" s="612"/>
      <c r="CR5" s="612"/>
      <c r="CS5" s="612"/>
      <c r="CT5" s="612"/>
      <c r="CU5" s="612"/>
      <c r="CV5" s="612"/>
      <c r="CW5" s="612"/>
      <c r="CX5" s="612"/>
      <c r="CY5" s="612"/>
      <c r="CZ5" s="612"/>
      <c r="DA5" s="612"/>
      <c r="DB5" s="612"/>
      <c r="DC5" s="612"/>
      <c r="DD5" s="612"/>
      <c r="DE5" s="612"/>
      <c r="DF5" s="612"/>
      <c r="DG5" s="612"/>
      <c r="DH5" s="612"/>
      <c r="DI5" s="612"/>
      <c r="DJ5" s="612"/>
      <c r="DK5" s="612"/>
      <c r="DL5" s="612"/>
      <c r="DM5" s="612"/>
      <c r="DN5" s="612"/>
      <c r="DO5" s="612"/>
      <c r="DP5" s="612"/>
      <c r="DQ5" s="612"/>
      <c r="DR5" s="612"/>
      <c r="DS5" s="612"/>
      <c r="DT5" s="612"/>
      <c r="DU5" s="612"/>
      <c r="DV5" s="612"/>
      <c r="DW5" s="612"/>
      <c r="DX5" s="612"/>
      <c r="DY5" s="612"/>
      <c r="DZ5" s="612"/>
      <c r="EA5" s="612"/>
      <c r="EB5" s="612"/>
      <c r="EC5" s="612"/>
      <c r="ED5" s="612"/>
      <c r="EE5" s="612"/>
      <c r="EF5" s="612"/>
      <c r="EG5" s="612"/>
      <c r="EH5" s="612"/>
      <c r="EI5" s="612"/>
      <c r="EJ5" s="612"/>
      <c r="EK5" s="612"/>
      <c r="EL5" s="612"/>
      <c r="EM5" s="612"/>
      <c r="EN5" s="612"/>
      <c r="EO5" s="612"/>
      <c r="EP5" s="612"/>
      <c r="EQ5" s="612"/>
      <c r="ER5" s="612"/>
      <c r="ES5" s="612"/>
      <c r="ET5" s="612"/>
      <c r="EU5" s="612"/>
      <c r="EV5" s="612"/>
      <c r="EW5" s="612"/>
      <c r="EX5" s="612"/>
      <c r="EY5" s="612"/>
      <c r="EZ5" s="612"/>
      <c r="FA5" s="612"/>
      <c r="FB5" s="612"/>
      <c r="FC5" s="612"/>
      <c r="FD5" s="612"/>
      <c r="FE5" s="612"/>
      <c r="FF5" s="612"/>
      <c r="FG5" s="612"/>
      <c r="FH5" s="612"/>
      <c r="FI5" s="612"/>
      <c r="FJ5" s="612"/>
      <c r="FK5" s="612"/>
      <c r="FL5" s="612"/>
      <c r="FM5" s="612"/>
      <c r="FN5" s="612"/>
      <c r="FO5" s="612"/>
      <c r="FP5" s="612"/>
      <c r="FQ5" s="612"/>
      <c r="FR5" s="612"/>
      <c r="FS5" s="612"/>
      <c r="FT5" s="612"/>
      <c r="FU5" s="612"/>
      <c r="FV5" s="612"/>
      <c r="FW5" s="612"/>
      <c r="FX5" s="612"/>
      <c r="FY5" s="612"/>
      <c r="FZ5" s="612"/>
      <c r="GA5" s="612"/>
      <c r="GB5" s="612"/>
      <c r="GC5" s="612"/>
      <c r="GD5" s="612"/>
      <c r="GE5" s="612"/>
      <c r="GF5" s="612"/>
      <c r="GG5" s="612"/>
      <c r="GH5" s="612"/>
      <c r="GI5" s="612"/>
      <c r="GJ5" s="612"/>
      <c r="GK5" s="612"/>
      <c r="GL5" s="612"/>
      <c r="GM5" s="612"/>
      <c r="GN5" s="612"/>
      <c r="GO5" s="612"/>
      <c r="GP5" s="612"/>
      <c r="GQ5" s="612"/>
      <c r="GR5" s="612"/>
      <c r="GS5" s="612"/>
      <c r="GT5" s="612"/>
      <c r="GU5" s="612"/>
      <c r="GV5" s="612"/>
      <c r="GW5" s="612"/>
      <c r="GX5" s="612"/>
      <c r="GY5" s="612"/>
      <c r="GZ5" s="612"/>
      <c r="HA5" s="612"/>
      <c r="HB5" s="612"/>
      <c r="HC5" s="612"/>
      <c r="HD5" s="612"/>
      <c r="HE5" s="612"/>
      <c r="HF5" s="612"/>
      <c r="HG5" s="612"/>
      <c r="HH5" s="612"/>
      <c r="HI5" s="612"/>
      <c r="HJ5" s="612"/>
      <c r="HK5" s="612"/>
      <c r="HL5" s="612"/>
      <c r="HM5" s="612"/>
      <c r="HN5" s="612"/>
      <c r="HO5" s="612"/>
      <c r="HP5" s="612"/>
      <c r="HQ5" s="612"/>
      <c r="HR5" s="612"/>
      <c r="HS5" s="612"/>
      <c r="HT5" s="612"/>
      <c r="HU5" s="612"/>
      <c r="HV5" s="612"/>
      <c r="HW5" s="612"/>
      <c r="HX5" s="612"/>
      <c r="HY5" s="612"/>
      <c r="HZ5" s="612"/>
      <c r="IA5" s="612"/>
      <c r="IB5" s="612"/>
      <c r="IC5" s="612"/>
      <c r="ID5" s="612"/>
      <c r="IE5" s="612"/>
      <c r="IF5" s="612"/>
      <c r="IG5" s="612"/>
      <c r="IH5" s="612"/>
      <c r="II5" s="612"/>
      <c r="IJ5" s="612"/>
      <c r="IK5" s="612"/>
      <c r="IL5" s="612"/>
      <c r="IM5" s="612"/>
      <c r="IN5" s="612"/>
      <c r="IO5" s="612"/>
      <c r="IP5" s="612"/>
      <c r="IQ5" s="612"/>
    </row>
    <row r="6" spans="1:251" s="609" customFormat="1" ht="6" customHeight="1">
      <c r="B6" s="613"/>
      <c r="C6" s="613"/>
      <c r="D6" s="614"/>
      <c r="E6" s="614"/>
      <c r="F6" s="614"/>
      <c r="G6" s="614"/>
      <c r="H6" s="614"/>
      <c r="I6" s="614"/>
      <c r="J6" s="614"/>
      <c r="K6" s="614"/>
      <c r="L6" s="614"/>
      <c r="M6" s="614"/>
      <c r="N6" s="614"/>
      <c r="O6" s="614"/>
      <c r="Q6" s="612"/>
      <c r="R6" s="612"/>
      <c r="S6" s="612"/>
      <c r="T6" s="612"/>
      <c r="U6" s="612"/>
      <c r="V6" s="612"/>
      <c r="W6" s="612"/>
      <c r="X6" s="612"/>
      <c r="Y6" s="612"/>
      <c r="Z6" s="612"/>
      <c r="AA6" s="612"/>
      <c r="AB6" s="612"/>
      <c r="AC6" s="612"/>
      <c r="AD6" s="612"/>
      <c r="AE6" s="612"/>
      <c r="AF6" s="612"/>
      <c r="AG6" s="612"/>
      <c r="AH6" s="612"/>
      <c r="AI6" s="612"/>
      <c r="AJ6" s="612"/>
      <c r="AK6" s="612"/>
      <c r="AL6" s="612"/>
      <c r="AM6" s="612"/>
      <c r="AN6" s="612"/>
      <c r="AO6" s="612"/>
      <c r="AP6" s="612"/>
      <c r="AQ6" s="612"/>
      <c r="AR6" s="612"/>
      <c r="AS6" s="612"/>
      <c r="AT6" s="612"/>
      <c r="AU6" s="612"/>
      <c r="AV6" s="612"/>
      <c r="AW6" s="612"/>
      <c r="AX6" s="612"/>
      <c r="AY6" s="612"/>
      <c r="AZ6" s="612"/>
      <c r="BA6" s="612"/>
      <c r="BB6" s="612"/>
      <c r="BC6" s="612"/>
      <c r="BD6" s="612"/>
      <c r="BE6" s="612"/>
      <c r="BF6" s="612"/>
      <c r="BG6" s="612"/>
      <c r="BH6" s="612"/>
      <c r="BI6" s="612"/>
      <c r="BJ6" s="612"/>
      <c r="BK6" s="612"/>
      <c r="BL6" s="612"/>
      <c r="BM6" s="612"/>
      <c r="BN6" s="612"/>
      <c r="BO6" s="612"/>
      <c r="BP6" s="612"/>
      <c r="BQ6" s="612"/>
      <c r="BR6" s="612"/>
      <c r="BS6" s="612"/>
      <c r="BT6" s="612"/>
      <c r="BU6" s="612"/>
      <c r="BV6" s="612"/>
      <c r="BW6" s="612"/>
      <c r="BX6" s="612"/>
      <c r="BY6" s="612"/>
      <c r="BZ6" s="612"/>
      <c r="CA6" s="612"/>
      <c r="CB6" s="612"/>
      <c r="CC6" s="612"/>
      <c r="CD6" s="612"/>
      <c r="CE6" s="612"/>
      <c r="CF6" s="612"/>
      <c r="CG6" s="612"/>
      <c r="CH6" s="612"/>
      <c r="CI6" s="612"/>
      <c r="CJ6" s="612"/>
      <c r="CK6" s="612"/>
      <c r="CL6" s="612"/>
      <c r="CM6" s="612"/>
      <c r="CN6" s="612"/>
      <c r="CO6" s="612"/>
      <c r="CP6" s="612"/>
      <c r="CQ6" s="612"/>
      <c r="CR6" s="612"/>
      <c r="CS6" s="612"/>
      <c r="CT6" s="612"/>
      <c r="CU6" s="612"/>
      <c r="CV6" s="612"/>
      <c r="CW6" s="612"/>
      <c r="CX6" s="612"/>
      <c r="CY6" s="612"/>
      <c r="CZ6" s="612"/>
      <c r="DA6" s="612"/>
      <c r="DB6" s="612"/>
      <c r="DC6" s="612"/>
      <c r="DD6" s="612"/>
      <c r="DE6" s="612"/>
      <c r="DF6" s="612"/>
      <c r="DG6" s="612"/>
      <c r="DH6" s="612"/>
      <c r="DI6" s="612"/>
      <c r="DJ6" s="612"/>
      <c r="DK6" s="612"/>
      <c r="DL6" s="612"/>
      <c r="DM6" s="612"/>
      <c r="DN6" s="612"/>
      <c r="DO6" s="612"/>
      <c r="DP6" s="612"/>
      <c r="DQ6" s="612"/>
      <c r="DR6" s="612"/>
      <c r="DS6" s="612"/>
      <c r="DT6" s="612"/>
      <c r="DU6" s="612"/>
      <c r="DV6" s="612"/>
      <c r="DW6" s="612"/>
      <c r="DX6" s="612"/>
      <c r="DY6" s="612"/>
      <c r="DZ6" s="612"/>
      <c r="EA6" s="612"/>
      <c r="EB6" s="612"/>
      <c r="EC6" s="612"/>
      <c r="ED6" s="612"/>
      <c r="EE6" s="612"/>
      <c r="EF6" s="612"/>
      <c r="EG6" s="612"/>
      <c r="EH6" s="612"/>
      <c r="EI6" s="612"/>
      <c r="EJ6" s="612"/>
      <c r="EK6" s="612"/>
      <c r="EL6" s="612"/>
      <c r="EM6" s="612"/>
      <c r="EN6" s="612"/>
      <c r="EO6" s="612"/>
      <c r="EP6" s="612"/>
      <c r="EQ6" s="612"/>
      <c r="ER6" s="612"/>
      <c r="ES6" s="612"/>
      <c r="ET6" s="612"/>
      <c r="EU6" s="612"/>
      <c r="EV6" s="612"/>
      <c r="EW6" s="612"/>
      <c r="EX6" s="612"/>
      <c r="EY6" s="612"/>
      <c r="EZ6" s="612"/>
      <c r="FA6" s="612"/>
      <c r="FB6" s="612"/>
      <c r="FC6" s="612"/>
      <c r="FD6" s="612"/>
      <c r="FE6" s="612"/>
      <c r="FF6" s="612"/>
      <c r="FG6" s="612"/>
      <c r="FH6" s="612"/>
      <c r="FI6" s="612"/>
      <c r="FJ6" s="612"/>
      <c r="FK6" s="612"/>
      <c r="FL6" s="612"/>
      <c r="FM6" s="612"/>
      <c r="FN6" s="612"/>
      <c r="FO6" s="612"/>
      <c r="FP6" s="612"/>
      <c r="FQ6" s="612"/>
      <c r="FR6" s="612"/>
      <c r="FS6" s="612"/>
      <c r="FT6" s="612"/>
      <c r="FU6" s="612"/>
      <c r="FV6" s="612"/>
      <c r="FW6" s="612"/>
      <c r="FX6" s="612"/>
      <c r="FY6" s="612"/>
      <c r="FZ6" s="612"/>
      <c r="GA6" s="612"/>
      <c r="GB6" s="612"/>
      <c r="GC6" s="612"/>
      <c r="GD6" s="612"/>
      <c r="GE6" s="612"/>
      <c r="GF6" s="612"/>
      <c r="GG6" s="612"/>
      <c r="GH6" s="612"/>
      <c r="GI6" s="612"/>
      <c r="GJ6" s="612"/>
      <c r="GK6" s="612"/>
      <c r="GL6" s="612"/>
      <c r="GM6" s="612"/>
      <c r="GN6" s="612"/>
      <c r="GO6" s="612"/>
      <c r="GP6" s="612"/>
      <c r="GQ6" s="612"/>
      <c r="GR6" s="612"/>
      <c r="GS6" s="612"/>
      <c r="GT6" s="612"/>
      <c r="GU6" s="612"/>
      <c r="GV6" s="612"/>
      <c r="GW6" s="612"/>
      <c r="GX6" s="612"/>
      <c r="GY6" s="612"/>
      <c r="GZ6" s="612"/>
      <c r="HA6" s="612"/>
      <c r="HB6" s="612"/>
      <c r="HC6" s="612"/>
      <c r="HD6" s="612"/>
      <c r="HE6" s="612"/>
      <c r="HF6" s="612"/>
      <c r="HG6" s="612"/>
      <c r="HH6" s="612"/>
      <c r="HI6" s="612"/>
      <c r="HJ6" s="612"/>
      <c r="HK6" s="612"/>
      <c r="HL6" s="612"/>
      <c r="HM6" s="612"/>
      <c r="HN6" s="612"/>
      <c r="HO6" s="612"/>
      <c r="HP6" s="612"/>
      <c r="HQ6" s="612"/>
      <c r="HR6" s="612"/>
      <c r="HS6" s="612"/>
      <c r="HT6" s="612"/>
      <c r="HU6" s="612"/>
      <c r="HV6" s="612"/>
      <c r="HW6" s="612"/>
      <c r="HX6" s="612"/>
      <c r="HY6" s="612"/>
      <c r="HZ6" s="612"/>
      <c r="IA6" s="612"/>
      <c r="IB6" s="612"/>
      <c r="IC6" s="612"/>
      <c r="ID6" s="612"/>
      <c r="IE6" s="612"/>
      <c r="IF6" s="612"/>
      <c r="IG6" s="612"/>
      <c r="IH6" s="612"/>
      <c r="II6" s="612"/>
      <c r="IJ6" s="612"/>
      <c r="IK6" s="612"/>
      <c r="IL6" s="612"/>
      <c r="IM6" s="612"/>
      <c r="IN6" s="612"/>
      <c r="IO6" s="612"/>
      <c r="IP6" s="612"/>
      <c r="IQ6" s="612"/>
    </row>
    <row r="7" spans="1:251" s="609" customFormat="1" ht="13.5" customHeight="1">
      <c r="A7" s="615"/>
      <c r="B7" s="616" t="s">
        <v>236</v>
      </c>
      <c r="C7" s="616"/>
      <c r="D7" s="617">
        <v>4979581.7440846004</v>
      </c>
      <c r="E7" s="617">
        <v>4962270.2135585006</v>
      </c>
      <c r="F7" s="617">
        <v>5008177.1893779989</v>
      </c>
      <c r="G7" s="617">
        <v>4936484.4050679002</v>
      </c>
      <c r="H7" s="617">
        <v>5032415.9968665997</v>
      </c>
      <c r="I7" s="617">
        <v>4988080.7730019996</v>
      </c>
      <c r="J7" s="617">
        <v>5067901.6492353994</v>
      </c>
      <c r="K7" s="617">
        <v>5042643.6429997003</v>
      </c>
      <c r="L7" s="617">
        <v>5154469.2895829994</v>
      </c>
      <c r="M7" s="617">
        <v>5133723.5065969992</v>
      </c>
      <c r="N7" s="617">
        <v>5245488.1577498997</v>
      </c>
      <c r="O7" s="617">
        <v>5239593.1107027996</v>
      </c>
      <c r="Q7" s="612"/>
      <c r="R7" s="612"/>
      <c r="S7" s="612"/>
      <c r="T7" s="612"/>
      <c r="U7" s="612"/>
      <c r="V7" s="612"/>
      <c r="W7" s="612"/>
      <c r="X7" s="612"/>
      <c r="Y7" s="612"/>
      <c r="Z7" s="612"/>
      <c r="AA7" s="612"/>
      <c r="AB7" s="612"/>
      <c r="AC7" s="612"/>
      <c r="AD7" s="612"/>
      <c r="AE7" s="612"/>
      <c r="AF7" s="612"/>
      <c r="AG7" s="612"/>
      <c r="AH7" s="612"/>
      <c r="AI7" s="612"/>
      <c r="AJ7" s="612"/>
      <c r="AK7" s="612"/>
      <c r="AL7" s="612"/>
      <c r="AM7" s="612"/>
      <c r="AN7" s="612"/>
      <c r="AO7" s="612"/>
      <c r="AP7" s="612"/>
      <c r="AQ7" s="612"/>
      <c r="AR7" s="612"/>
      <c r="AS7" s="612"/>
      <c r="AT7" s="612"/>
      <c r="AU7" s="612"/>
      <c r="AV7" s="612"/>
      <c r="AW7" s="612"/>
      <c r="AX7" s="612"/>
      <c r="AY7" s="612"/>
      <c r="AZ7" s="612"/>
      <c r="BA7" s="612"/>
      <c r="BB7" s="612"/>
      <c r="BC7" s="612"/>
      <c r="BD7" s="612"/>
      <c r="BE7" s="612"/>
      <c r="BF7" s="612"/>
      <c r="BG7" s="612"/>
      <c r="BH7" s="612"/>
      <c r="BI7" s="612"/>
      <c r="BJ7" s="612"/>
      <c r="BK7" s="612"/>
      <c r="BL7" s="612"/>
      <c r="BM7" s="612"/>
      <c r="BN7" s="612"/>
      <c r="BO7" s="612"/>
      <c r="BP7" s="612"/>
      <c r="BQ7" s="612"/>
      <c r="BR7" s="612"/>
      <c r="BS7" s="612"/>
      <c r="BT7" s="612"/>
      <c r="BU7" s="612"/>
      <c r="BV7" s="612"/>
      <c r="BW7" s="612"/>
      <c r="BX7" s="612"/>
      <c r="BY7" s="612"/>
      <c r="BZ7" s="612"/>
      <c r="CA7" s="612"/>
      <c r="CB7" s="612"/>
      <c r="CC7" s="612"/>
      <c r="CD7" s="612"/>
      <c r="CE7" s="612"/>
      <c r="CF7" s="612"/>
      <c r="CG7" s="612"/>
      <c r="CH7" s="612"/>
      <c r="CI7" s="612"/>
      <c r="CJ7" s="612"/>
      <c r="CK7" s="612"/>
      <c r="CL7" s="612"/>
      <c r="CM7" s="612"/>
      <c r="CN7" s="612"/>
      <c r="CO7" s="612"/>
      <c r="CP7" s="612"/>
      <c r="CQ7" s="612"/>
      <c r="CR7" s="612"/>
      <c r="CS7" s="612"/>
      <c r="CT7" s="612"/>
      <c r="CU7" s="612"/>
      <c r="CV7" s="612"/>
      <c r="CW7" s="612"/>
      <c r="CX7" s="612"/>
      <c r="CY7" s="612"/>
      <c r="CZ7" s="612"/>
      <c r="DA7" s="612"/>
      <c r="DB7" s="612"/>
      <c r="DC7" s="612"/>
      <c r="DD7" s="612"/>
      <c r="DE7" s="612"/>
      <c r="DF7" s="612"/>
      <c r="DG7" s="612"/>
      <c r="DH7" s="612"/>
      <c r="DI7" s="612"/>
      <c r="DJ7" s="612"/>
      <c r="DK7" s="612"/>
      <c r="DL7" s="612"/>
      <c r="DM7" s="612"/>
      <c r="DN7" s="612"/>
      <c r="DO7" s="612"/>
      <c r="DP7" s="612"/>
      <c r="DQ7" s="612"/>
      <c r="DR7" s="612"/>
      <c r="DS7" s="612"/>
      <c r="DT7" s="612"/>
      <c r="DU7" s="612"/>
      <c r="DV7" s="612"/>
      <c r="DW7" s="612"/>
      <c r="DX7" s="612"/>
      <c r="DY7" s="612"/>
      <c r="DZ7" s="612"/>
      <c r="EA7" s="612"/>
      <c r="EB7" s="612"/>
      <c r="EC7" s="612"/>
      <c r="ED7" s="612"/>
      <c r="EE7" s="612"/>
      <c r="EF7" s="612"/>
      <c r="EG7" s="612"/>
      <c r="EH7" s="612"/>
      <c r="EI7" s="612"/>
      <c r="EJ7" s="612"/>
      <c r="EK7" s="612"/>
      <c r="EL7" s="612"/>
      <c r="EM7" s="612"/>
      <c r="EN7" s="612"/>
      <c r="EO7" s="612"/>
      <c r="EP7" s="612"/>
      <c r="EQ7" s="612"/>
      <c r="ER7" s="612"/>
      <c r="ES7" s="612"/>
      <c r="ET7" s="612"/>
      <c r="EU7" s="612"/>
      <c r="EV7" s="612"/>
      <c r="EW7" s="612"/>
      <c r="EX7" s="612"/>
      <c r="EY7" s="612"/>
      <c r="EZ7" s="612"/>
      <c r="FA7" s="612"/>
      <c r="FB7" s="612"/>
      <c r="FC7" s="612"/>
      <c r="FD7" s="612"/>
      <c r="FE7" s="612"/>
      <c r="FF7" s="612"/>
      <c r="FG7" s="612"/>
      <c r="FH7" s="612"/>
      <c r="FI7" s="612"/>
      <c r="FJ7" s="612"/>
      <c r="FK7" s="612"/>
      <c r="FL7" s="612"/>
      <c r="FM7" s="612"/>
      <c r="FN7" s="612"/>
      <c r="FO7" s="612"/>
      <c r="FP7" s="612"/>
      <c r="FQ7" s="612"/>
      <c r="FR7" s="612"/>
      <c r="FS7" s="612"/>
      <c r="FT7" s="612"/>
      <c r="FU7" s="612"/>
      <c r="FV7" s="612"/>
      <c r="FW7" s="612"/>
      <c r="FX7" s="612"/>
      <c r="FY7" s="612"/>
      <c r="FZ7" s="612"/>
      <c r="GA7" s="612"/>
      <c r="GB7" s="612"/>
      <c r="GC7" s="612"/>
      <c r="GD7" s="612"/>
      <c r="GE7" s="612"/>
      <c r="GF7" s="612"/>
      <c r="GG7" s="612"/>
      <c r="GH7" s="612"/>
      <c r="GI7" s="612"/>
      <c r="GJ7" s="612"/>
      <c r="GK7" s="612"/>
      <c r="GL7" s="612"/>
      <c r="GM7" s="612"/>
      <c r="GN7" s="612"/>
      <c r="GO7" s="612"/>
      <c r="GP7" s="612"/>
      <c r="GQ7" s="612"/>
      <c r="GR7" s="612"/>
      <c r="GS7" s="612"/>
      <c r="GT7" s="612"/>
      <c r="GU7" s="612"/>
      <c r="GV7" s="612"/>
      <c r="GW7" s="612"/>
      <c r="GX7" s="612"/>
      <c r="GY7" s="612"/>
      <c r="GZ7" s="612"/>
      <c r="HA7" s="612"/>
      <c r="HB7" s="612"/>
      <c r="HC7" s="612"/>
      <c r="HD7" s="612"/>
      <c r="HE7" s="612"/>
      <c r="HF7" s="612"/>
      <c r="HG7" s="612"/>
      <c r="HH7" s="612"/>
      <c r="HI7" s="612"/>
      <c r="HJ7" s="612"/>
      <c r="HK7" s="612"/>
      <c r="HL7" s="612"/>
      <c r="HM7" s="612"/>
      <c r="HN7" s="612"/>
      <c r="HO7" s="612"/>
      <c r="HP7" s="612"/>
      <c r="HQ7" s="612"/>
      <c r="HR7" s="612"/>
      <c r="HS7" s="612"/>
      <c r="HT7" s="612"/>
      <c r="HU7" s="612"/>
      <c r="HV7" s="612"/>
      <c r="HW7" s="612"/>
      <c r="HX7" s="612"/>
      <c r="HY7" s="612"/>
      <c r="HZ7" s="612"/>
      <c r="IA7" s="612"/>
      <c r="IB7" s="612"/>
      <c r="IC7" s="612"/>
      <c r="ID7" s="612"/>
      <c r="IE7" s="612"/>
      <c r="IF7" s="612"/>
      <c r="IG7" s="612"/>
      <c r="IH7" s="612"/>
      <c r="II7" s="612"/>
      <c r="IJ7" s="612"/>
      <c r="IK7" s="612"/>
      <c r="IL7" s="612"/>
      <c r="IM7" s="612"/>
      <c r="IN7" s="612"/>
      <c r="IO7" s="612"/>
      <c r="IP7" s="612"/>
      <c r="IQ7" s="612"/>
    </row>
    <row r="8" spans="1:251" s="609" customFormat="1" ht="13.5" customHeight="1">
      <c r="B8" s="616"/>
      <c r="C8" s="618" t="s">
        <v>17</v>
      </c>
      <c r="D8" s="619">
        <v>149357.25551779999</v>
      </c>
      <c r="E8" s="619">
        <v>151450.32876890001</v>
      </c>
      <c r="F8" s="619">
        <v>156539.4152518</v>
      </c>
      <c r="G8" s="619">
        <v>155406.09873999999</v>
      </c>
      <c r="H8" s="619">
        <v>162428.00763440001</v>
      </c>
      <c r="I8" s="619">
        <v>160565.34275849999</v>
      </c>
      <c r="J8" s="619">
        <v>164968.21180250001</v>
      </c>
      <c r="K8" s="619">
        <v>164718.7628124</v>
      </c>
      <c r="L8" s="619">
        <v>166050.33234250001</v>
      </c>
      <c r="M8" s="619">
        <v>167714.331707</v>
      </c>
      <c r="N8" s="619">
        <v>174129.86777869999</v>
      </c>
      <c r="O8" s="619">
        <v>170621.48709559999</v>
      </c>
      <c r="Q8" s="612"/>
      <c r="R8" s="612"/>
      <c r="S8" s="612"/>
      <c r="T8" s="612"/>
      <c r="U8" s="612"/>
      <c r="V8" s="612"/>
      <c r="W8" s="612"/>
      <c r="X8" s="612"/>
      <c r="Y8" s="612"/>
      <c r="Z8" s="612"/>
      <c r="AA8" s="612"/>
      <c r="AB8" s="612"/>
      <c r="AC8" s="612"/>
      <c r="AD8" s="612"/>
      <c r="AE8" s="612"/>
      <c r="AF8" s="612"/>
      <c r="AG8" s="612"/>
      <c r="AH8" s="612"/>
      <c r="AI8" s="612"/>
      <c r="AJ8" s="612"/>
      <c r="AK8" s="612"/>
      <c r="AL8" s="612"/>
      <c r="AM8" s="612"/>
      <c r="AN8" s="612"/>
      <c r="AO8" s="612"/>
      <c r="AP8" s="612"/>
      <c r="AQ8" s="612"/>
      <c r="AR8" s="612"/>
      <c r="AS8" s="612"/>
      <c r="AT8" s="612"/>
      <c r="AU8" s="612"/>
      <c r="AV8" s="612"/>
      <c r="AW8" s="612"/>
      <c r="AX8" s="612"/>
      <c r="AY8" s="612"/>
      <c r="AZ8" s="612"/>
      <c r="BA8" s="612"/>
      <c r="BB8" s="612"/>
      <c r="BC8" s="612"/>
      <c r="BD8" s="612"/>
      <c r="BE8" s="612"/>
      <c r="BF8" s="612"/>
      <c r="BG8" s="612"/>
      <c r="BH8" s="612"/>
      <c r="BI8" s="612"/>
      <c r="BJ8" s="612"/>
      <c r="BK8" s="612"/>
      <c r="BL8" s="612"/>
      <c r="BM8" s="612"/>
      <c r="BN8" s="612"/>
      <c r="BO8" s="612"/>
      <c r="BP8" s="612"/>
      <c r="BQ8" s="612"/>
      <c r="BR8" s="612"/>
      <c r="BS8" s="612"/>
      <c r="BT8" s="612"/>
      <c r="BU8" s="612"/>
      <c r="BV8" s="612"/>
      <c r="BW8" s="612"/>
      <c r="BX8" s="612"/>
      <c r="BY8" s="612"/>
      <c r="BZ8" s="612"/>
      <c r="CA8" s="612"/>
      <c r="CB8" s="612"/>
      <c r="CC8" s="612"/>
      <c r="CD8" s="612"/>
      <c r="CE8" s="612"/>
      <c r="CF8" s="612"/>
      <c r="CG8" s="612"/>
      <c r="CH8" s="612"/>
      <c r="CI8" s="612"/>
      <c r="CJ8" s="612"/>
      <c r="CK8" s="612"/>
      <c r="CL8" s="612"/>
      <c r="CM8" s="612"/>
      <c r="CN8" s="612"/>
      <c r="CO8" s="612"/>
      <c r="CP8" s="612"/>
      <c r="CQ8" s="612"/>
      <c r="CR8" s="612"/>
      <c r="CS8" s="612"/>
      <c r="CT8" s="612"/>
      <c r="CU8" s="612"/>
      <c r="CV8" s="612"/>
      <c r="CW8" s="612"/>
      <c r="CX8" s="612"/>
      <c r="CY8" s="612"/>
      <c r="CZ8" s="612"/>
      <c r="DA8" s="612"/>
      <c r="DB8" s="612"/>
      <c r="DC8" s="612"/>
      <c r="DD8" s="612"/>
      <c r="DE8" s="612"/>
      <c r="DF8" s="612"/>
      <c r="DG8" s="612"/>
      <c r="DH8" s="612"/>
      <c r="DI8" s="612"/>
      <c r="DJ8" s="612"/>
      <c r="DK8" s="612"/>
      <c r="DL8" s="612"/>
      <c r="DM8" s="612"/>
      <c r="DN8" s="612"/>
      <c r="DO8" s="612"/>
      <c r="DP8" s="612"/>
      <c r="DQ8" s="612"/>
      <c r="DR8" s="612"/>
      <c r="DS8" s="612"/>
      <c r="DT8" s="612"/>
      <c r="DU8" s="612"/>
      <c r="DV8" s="612"/>
      <c r="DW8" s="612"/>
      <c r="DX8" s="612"/>
      <c r="DY8" s="612"/>
      <c r="DZ8" s="612"/>
      <c r="EA8" s="612"/>
      <c r="EB8" s="612"/>
      <c r="EC8" s="612"/>
      <c r="ED8" s="612"/>
      <c r="EE8" s="612"/>
      <c r="EF8" s="612"/>
      <c r="EG8" s="612"/>
      <c r="EH8" s="612"/>
      <c r="EI8" s="612"/>
      <c r="EJ8" s="612"/>
      <c r="EK8" s="612"/>
      <c r="EL8" s="612"/>
      <c r="EM8" s="612"/>
      <c r="EN8" s="612"/>
      <c r="EO8" s="612"/>
      <c r="EP8" s="612"/>
      <c r="EQ8" s="612"/>
      <c r="ER8" s="612"/>
      <c r="ES8" s="612"/>
      <c r="ET8" s="612"/>
      <c r="EU8" s="612"/>
      <c r="EV8" s="612"/>
      <c r="EW8" s="612"/>
      <c r="EX8" s="612"/>
      <c r="EY8" s="612"/>
      <c r="EZ8" s="612"/>
      <c r="FA8" s="612"/>
      <c r="FB8" s="612"/>
      <c r="FC8" s="612"/>
      <c r="FD8" s="612"/>
      <c r="FE8" s="612"/>
      <c r="FF8" s="612"/>
      <c r="FG8" s="612"/>
      <c r="FH8" s="612"/>
      <c r="FI8" s="612"/>
      <c r="FJ8" s="612"/>
      <c r="FK8" s="612"/>
      <c r="FL8" s="612"/>
      <c r="FM8" s="612"/>
      <c r="FN8" s="612"/>
      <c r="FO8" s="612"/>
      <c r="FP8" s="612"/>
      <c r="FQ8" s="612"/>
      <c r="FR8" s="612"/>
      <c r="FS8" s="612"/>
      <c r="FT8" s="612"/>
      <c r="FU8" s="612"/>
      <c r="FV8" s="612"/>
      <c r="FW8" s="612"/>
      <c r="FX8" s="612"/>
      <c r="FY8" s="612"/>
      <c r="FZ8" s="612"/>
      <c r="GA8" s="612"/>
      <c r="GB8" s="612"/>
      <c r="GC8" s="612"/>
      <c r="GD8" s="612"/>
      <c r="GE8" s="612"/>
      <c r="GF8" s="612"/>
      <c r="GG8" s="612"/>
      <c r="GH8" s="612"/>
      <c r="GI8" s="612"/>
      <c r="GJ8" s="612"/>
      <c r="GK8" s="612"/>
      <c r="GL8" s="612"/>
      <c r="GM8" s="612"/>
      <c r="GN8" s="612"/>
      <c r="GO8" s="612"/>
      <c r="GP8" s="612"/>
      <c r="GQ8" s="612"/>
      <c r="GR8" s="612"/>
      <c r="GS8" s="612"/>
      <c r="GT8" s="612"/>
      <c r="GU8" s="612"/>
      <c r="GV8" s="612"/>
      <c r="GW8" s="612"/>
      <c r="GX8" s="612"/>
      <c r="GY8" s="612"/>
      <c r="GZ8" s="612"/>
      <c r="HA8" s="612"/>
      <c r="HB8" s="612"/>
      <c r="HC8" s="612"/>
      <c r="HD8" s="612"/>
      <c r="HE8" s="612"/>
      <c r="HF8" s="612"/>
      <c r="HG8" s="612"/>
      <c r="HH8" s="612"/>
      <c r="HI8" s="612"/>
      <c r="HJ8" s="612"/>
      <c r="HK8" s="612"/>
      <c r="HL8" s="612"/>
      <c r="HM8" s="612"/>
      <c r="HN8" s="612"/>
      <c r="HO8" s="612"/>
      <c r="HP8" s="612"/>
      <c r="HQ8" s="612"/>
      <c r="HR8" s="612"/>
      <c r="HS8" s="612"/>
      <c r="HT8" s="612"/>
      <c r="HU8" s="612"/>
      <c r="HV8" s="612"/>
      <c r="HW8" s="612"/>
      <c r="HX8" s="612"/>
      <c r="HY8" s="612"/>
      <c r="HZ8" s="612"/>
      <c r="IA8" s="612"/>
      <c r="IB8" s="612"/>
      <c r="IC8" s="612"/>
      <c r="ID8" s="612"/>
      <c r="IE8" s="612"/>
      <c r="IF8" s="612"/>
      <c r="IG8" s="612"/>
      <c r="IH8" s="612"/>
      <c r="II8" s="612"/>
      <c r="IJ8" s="612"/>
      <c r="IK8" s="612"/>
      <c r="IL8" s="612"/>
      <c r="IM8" s="612"/>
      <c r="IN8" s="612"/>
      <c r="IO8" s="612"/>
      <c r="IP8" s="612"/>
      <c r="IQ8" s="612"/>
    </row>
    <row r="9" spans="1:251" s="609" customFormat="1" ht="13.5" customHeight="1">
      <c r="B9" s="616"/>
      <c r="C9" s="618" t="s">
        <v>20</v>
      </c>
      <c r="D9" s="619">
        <v>2111790.1854039999</v>
      </c>
      <c r="E9" s="619">
        <v>2115078.4483833001</v>
      </c>
      <c r="F9" s="619">
        <v>2161665.1898885998</v>
      </c>
      <c r="G9" s="619">
        <v>2115775.2153699002</v>
      </c>
      <c r="H9" s="619">
        <v>2147351.0728443</v>
      </c>
      <c r="I9" s="619">
        <v>2120391.2065891</v>
      </c>
      <c r="J9" s="619">
        <v>2158102.7100459002</v>
      </c>
      <c r="K9" s="619">
        <v>2129156.6506003002</v>
      </c>
      <c r="L9" s="619">
        <v>2174512.6127068</v>
      </c>
      <c r="M9" s="619">
        <v>2161103.0012810002</v>
      </c>
      <c r="N9" s="619">
        <v>2207143.5995856998</v>
      </c>
      <c r="O9" s="619">
        <v>2211767.2306742999</v>
      </c>
      <c r="Q9" s="612"/>
      <c r="R9" s="612"/>
      <c r="S9" s="612"/>
      <c r="T9" s="612"/>
      <c r="U9" s="612"/>
      <c r="V9" s="612"/>
      <c r="W9" s="612"/>
      <c r="X9" s="612"/>
      <c r="Y9" s="612"/>
      <c r="Z9" s="612"/>
      <c r="AA9" s="612"/>
      <c r="AB9" s="612"/>
      <c r="AC9" s="612"/>
      <c r="AD9" s="612"/>
      <c r="AE9" s="612"/>
      <c r="AF9" s="612"/>
      <c r="AG9" s="612"/>
      <c r="AH9" s="612"/>
      <c r="AI9" s="612"/>
      <c r="AJ9" s="612"/>
      <c r="AK9" s="612"/>
      <c r="AL9" s="612"/>
      <c r="AM9" s="612"/>
      <c r="AN9" s="612"/>
      <c r="AO9" s="612"/>
      <c r="AP9" s="612"/>
      <c r="AQ9" s="612"/>
      <c r="AR9" s="612"/>
      <c r="AS9" s="612"/>
      <c r="AT9" s="612"/>
      <c r="AU9" s="612"/>
      <c r="AV9" s="612"/>
      <c r="AW9" s="612"/>
      <c r="AX9" s="612"/>
      <c r="AY9" s="612"/>
      <c r="AZ9" s="612"/>
      <c r="BA9" s="612"/>
      <c r="BB9" s="612"/>
      <c r="BC9" s="612"/>
      <c r="BD9" s="612"/>
      <c r="BE9" s="612"/>
      <c r="BF9" s="612"/>
      <c r="BG9" s="612"/>
      <c r="BH9" s="612"/>
      <c r="BI9" s="612"/>
      <c r="BJ9" s="612"/>
      <c r="BK9" s="612"/>
      <c r="BL9" s="612"/>
      <c r="BM9" s="612"/>
      <c r="BN9" s="612"/>
      <c r="BO9" s="612"/>
      <c r="BP9" s="612"/>
      <c r="BQ9" s="612"/>
      <c r="BR9" s="612"/>
      <c r="BS9" s="612"/>
      <c r="BT9" s="612"/>
      <c r="BU9" s="612"/>
      <c r="BV9" s="612"/>
      <c r="BW9" s="612"/>
      <c r="BX9" s="612"/>
      <c r="BY9" s="612"/>
      <c r="BZ9" s="612"/>
      <c r="CA9" s="612"/>
      <c r="CB9" s="612"/>
      <c r="CC9" s="612"/>
      <c r="CD9" s="612"/>
      <c r="CE9" s="612"/>
      <c r="CF9" s="612"/>
      <c r="CG9" s="612"/>
      <c r="CH9" s="612"/>
      <c r="CI9" s="612"/>
      <c r="CJ9" s="612"/>
      <c r="CK9" s="612"/>
      <c r="CL9" s="612"/>
      <c r="CM9" s="612"/>
      <c r="CN9" s="612"/>
      <c r="CO9" s="612"/>
      <c r="CP9" s="612"/>
      <c r="CQ9" s="612"/>
      <c r="CR9" s="612"/>
      <c r="CS9" s="612"/>
      <c r="CT9" s="612"/>
      <c r="CU9" s="612"/>
      <c r="CV9" s="612"/>
      <c r="CW9" s="612"/>
      <c r="CX9" s="612"/>
      <c r="CY9" s="612"/>
      <c r="CZ9" s="612"/>
      <c r="DA9" s="612"/>
      <c r="DB9" s="612"/>
      <c r="DC9" s="612"/>
      <c r="DD9" s="612"/>
      <c r="DE9" s="612"/>
      <c r="DF9" s="612"/>
      <c r="DG9" s="612"/>
      <c r="DH9" s="612"/>
      <c r="DI9" s="612"/>
      <c r="DJ9" s="612"/>
      <c r="DK9" s="612"/>
      <c r="DL9" s="612"/>
      <c r="DM9" s="612"/>
      <c r="DN9" s="612"/>
      <c r="DO9" s="612"/>
      <c r="DP9" s="612"/>
      <c r="DQ9" s="612"/>
      <c r="DR9" s="612"/>
      <c r="DS9" s="612"/>
      <c r="DT9" s="612"/>
      <c r="DU9" s="612"/>
      <c r="DV9" s="612"/>
      <c r="DW9" s="612"/>
      <c r="DX9" s="612"/>
      <c r="DY9" s="612"/>
      <c r="DZ9" s="612"/>
      <c r="EA9" s="612"/>
      <c r="EB9" s="612"/>
      <c r="EC9" s="612"/>
      <c r="ED9" s="612"/>
      <c r="EE9" s="612"/>
      <c r="EF9" s="612"/>
      <c r="EG9" s="612"/>
      <c r="EH9" s="612"/>
      <c r="EI9" s="612"/>
      <c r="EJ9" s="612"/>
      <c r="EK9" s="612"/>
      <c r="EL9" s="612"/>
      <c r="EM9" s="612"/>
      <c r="EN9" s="612"/>
      <c r="EO9" s="612"/>
      <c r="EP9" s="612"/>
      <c r="EQ9" s="612"/>
      <c r="ER9" s="612"/>
      <c r="ES9" s="612"/>
      <c r="ET9" s="612"/>
      <c r="EU9" s="612"/>
      <c r="EV9" s="612"/>
      <c r="EW9" s="612"/>
      <c r="EX9" s="612"/>
      <c r="EY9" s="612"/>
      <c r="EZ9" s="612"/>
      <c r="FA9" s="612"/>
      <c r="FB9" s="612"/>
      <c r="FC9" s="612"/>
      <c r="FD9" s="612"/>
      <c r="FE9" s="612"/>
      <c r="FF9" s="612"/>
      <c r="FG9" s="612"/>
      <c r="FH9" s="612"/>
      <c r="FI9" s="612"/>
      <c r="FJ9" s="612"/>
      <c r="FK9" s="612"/>
      <c r="FL9" s="612"/>
      <c r="FM9" s="612"/>
      <c r="FN9" s="612"/>
      <c r="FO9" s="612"/>
      <c r="FP9" s="612"/>
      <c r="FQ9" s="612"/>
      <c r="FR9" s="612"/>
      <c r="FS9" s="612"/>
      <c r="FT9" s="612"/>
      <c r="FU9" s="612"/>
      <c r="FV9" s="612"/>
      <c r="FW9" s="612"/>
      <c r="FX9" s="612"/>
      <c r="FY9" s="612"/>
      <c r="FZ9" s="612"/>
      <c r="GA9" s="612"/>
      <c r="GB9" s="612"/>
      <c r="GC9" s="612"/>
      <c r="GD9" s="612"/>
      <c r="GE9" s="612"/>
      <c r="GF9" s="612"/>
      <c r="GG9" s="612"/>
      <c r="GH9" s="612"/>
      <c r="GI9" s="612"/>
      <c r="GJ9" s="612"/>
      <c r="GK9" s="612"/>
      <c r="GL9" s="612"/>
      <c r="GM9" s="612"/>
      <c r="GN9" s="612"/>
      <c r="GO9" s="612"/>
      <c r="GP9" s="612"/>
      <c r="GQ9" s="612"/>
      <c r="GR9" s="612"/>
      <c r="GS9" s="612"/>
      <c r="GT9" s="612"/>
      <c r="GU9" s="612"/>
      <c r="GV9" s="612"/>
      <c r="GW9" s="612"/>
      <c r="GX9" s="612"/>
      <c r="GY9" s="612"/>
      <c r="GZ9" s="612"/>
      <c r="HA9" s="612"/>
      <c r="HB9" s="612"/>
      <c r="HC9" s="612"/>
      <c r="HD9" s="612"/>
      <c r="HE9" s="612"/>
      <c r="HF9" s="612"/>
      <c r="HG9" s="612"/>
      <c r="HH9" s="612"/>
      <c r="HI9" s="612"/>
      <c r="HJ9" s="612"/>
      <c r="HK9" s="612"/>
      <c r="HL9" s="612"/>
      <c r="HM9" s="612"/>
      <c r="HN9" s="612"/>
      <c r="HO9" s="612"/>
      <c r="HP9" s="612"/>
      <c r="HQ9" s="612"/>
      <c r="HR9" s="612"/>
      <c r="HS9" s="612"/>
      <c r="HT9" s="612"/>
      <c r="HU9" s="612"/>
      <c r="HV9" s="612"/>
      <c r="HW9" s="612"/>
      <c r="HX9" s="612"/>
      <c r="HY9" s="612"/>
      <c r="HZ9" s="612"/>
      <c r="IA9" s="612"/>
      <c r="IB9" s="612"/>
      <c r="IC9" s="612"/>
      <c r="ID9" s="612"/>
      <c r="IE9" s="612"/>
      <c r="IF9" s="612"/>
      <c r="IG9" s="612"/>
      <c r="IH9" s="612"/>
      <c r="II9" s="612"/>
      <c r="IJ9" s="612"/>
      <c r="IK9" s="612"/>
      <c r="IL9" s="612"/>
      <c r="IM9" s="612"/>
      <c r="IN9" s="612"/>
      <c r="IO9" s="612"/>
      <c r="IP9" s="612"/>
      <c r="IQ9" s="612"/>
    </row>
    <row r="10" spans="1:251" s="609" customFormat="1" ht="13.5" customHeight="1">
      <c r="B10" s="616"/>
      <c r="C10" s="618" t="s">
        <v>21</v>
      </c>
      <c r="D10" s="619">
        <v>1315907.5664877</v>
      </c>
      <c r="E10" s="619">
        <v>1308849.7048484001</v>
      </c>
      <c r="F10" s="619">
        <v>1321951.078858</v>
      </c>
      <c r="G10" s="619">
        <v>1311306.4799098</v>
      </c>
      <c r="H10" s="619">
        <v>1346285.1334760999</v>
      </c>
      <c r="I10" s="619">
        <v>1326618.1007067999</v>
      </c>
      <c r="J10" s="619">
        <v>1339384.1408523</v>
      </c>
      <c r="K10" s="619">
        <v>1352661.6104782999</v>
      </c>
      <c r="L10" s="619">
        <v>1390626.9268348999</v>
      </c>
      <c r="M10" s="619">
        <v>1393140.501616</v>
      </c>
      <c r="N10" s="619">
        <v>1419805.8923394999</v>
      </c>
      <c r="O10" s="619">
        <v>1408213.1872433999</v>
      </c>
      <c r="Q10" s="612"/>
      <c r="R10" s="612"/>
      <c r="S10" s="612"/>
      <c r="T10" s="612"/>
      <c r="U10" s="612"/>
      <c r="V10" s="612"/>
      <c r="W10" s="612"/>
      <c r="X10" s="612"/>
      <c r="Y10" s="612"/>
      <c r="Z10" s="612"/>
      <c r="AA10" s="612"/>
      <c r="AB10" s="612"/>
      <c r="AC10" s="612"/>
      <c r="AD10" s="612"/>
      <c r="AE10" s="612"/>
      <c r="AF10" s="612"/>
      <c r="AG10" s="612"/>
      <c r="AH10" s="612"/>
      <c r="AI10" s="612"/>
      <c r="AJ10" s="612"/>
      <c r="AK10" s="612"/>
      <c r="AL10" s="612"/>
      <c r="AM10" s="612"/>
      <c r="AN10" s="612"/>
      <c r="AO10" s="612"/>
      <c r="AP10" s="612"/>
      <c r="AQ10" s="612"/>
      <c r="AR10" s="612"/>
      <c r="AS10" s="612"/>
      <c r="AT10" s="612"/>
      <c r="AU10" s="612"/>
      <c r="AV10" s="612"/>
      <c r="AW10" s="612"/>
      <c r="AX10" s="612"/>
      <c r="AY10" s="612"/>
      <c r="AZ10" s="612"/>
      <c r="BA10" s="612"/>
      <c r="BB10" s="612"/>
      <c r="BC10" s="612"/>
      <c r="BD10" s="612"/>
      <c r="BE10" s="612"/>
      <c r="BF10" s="612"/>
      <c r="BG10" s="612"/>
      <c r="BH10" s="612"/>
      <c r="BI10" s="612"/>
      <c r="BJ10" s="612"/>
      <c r="BK10" s="612"/>
      <c r="BL10" s="612"/>
      <c r="BM10" s="612"/>
      <c r="BN10" s="612"/>
      <c r="BO10" s="612"/>
      <c r="BP10" s="612"/>
      <c r="BQ10" s="612"/>
      <c r="BR10" s="612"/>
      <c r="BS10" s="612"/>
      <c r="BT10" s="612"/>
      <c r="BU10" s="612"/>
      <c r="BV10" s="612"/>
      <c r="BW10" s="612"/>
      <c r="BX10" s="612"/>
      <c r="BY10" s="612"/>
      <c r="BZ10" s="612"/>
      <c r="CA10" s="612"/>
      <c r="CB10" s="612"/>
      <c r="CC10" s="612"/>
      <c r="CD10" s="612"/>
      <c r="CE10" s="612"/>
      <c r="CF10" s="612"/>
      <c r="CG10" s="612"/>
      <c r="CH10" s="612"/>
      <c r="CI10" s="612"/>
      <c r="CJ10" s="612"/>
      <c r="CK10" s="612"/>
      <c r="CL10" s="612"/>
      <c r="CM10" s="612"/>
      <c r="CN10" s="612"/>
      <c r="CO10" s="612"/>
      <c r="CP10" s="612"/>
      <c r="CQ10" s="612"/>
      <c r="CR10" s="612"/>
      <c r="CS10" s="612"/>
      <c r="CT10" s="612"/>
      <c r="CU10" s="612"/>
      <c r="CV10" s="612"/>
      <c r="CW10" s="612"/>
      <c r="CX10" s="612"/>
      <c r="CY10" s="612"/>
      <c r="CZ10" s="612"/>
      <c r="DA10" s="612"/>
      <c r="DB10" s="612"/>
      <c r="DC10" s="612"/>
      <c r="DD10" s="612"/>
      <c r="DE10" s="612"/>
      <c r="DF10" s="612"/>
      <c r="DG10" s="612"/>
      <c r="DH10" s="612"/>
      <c r="DI10" s="612"/>
      <c r="DJ10" s="612"/>
      <c r="DK10" s="612"/>
      <c r="DL10" s="612"/>
      <c r="DM10" s="612"/>
      <c r="DN10" s="612"/>
      <c r="DO10" s="612"/>
      <c r="DP10" s="612"/>
      <c r="DQ10" s="612"/>
      <c r="DR10" s="612"/>
      <c r="DS10" s="612"/>
      <c r="DT10" s="612"/>
      <c r="DU10" s="612"/>
      <c r="DV10" s="612"/>
      <c r="DW10" s="612"/>
      <c r="DX10" s="612"/>
      <c r="DY10" s="612"/>
      <c r="DZ10" s="612"/>
      <c r="EA10" s="612"/>
      <c r="EB10" s="612"/>
      <c r="EC10" s="612"/>
      <c r="ED10" s="612"/>
      <c r="EE10" s="612"/>
      <c r="EF10" s="612"/>
      <c r="EG10" s="612"/>
      <c r="EH10" s="612"/>
      <c r="EI10" s="612"/>
      <c r="EJ10" s="612"/>
      <c r="EK10" s="612"/>
      <c r="EL10" s="612"/>
      <c r="EM10" s="612"/>
      <c r="EN10" s="612"/>
      <c r="EO10" s="612"/>
      <c r="EP10" s="612"/>
      <c r="EQ10" s="612"/>
      <c r="ER10" s="612"/>
      <c r="ES10" s="612"/>
      <c r="ET10" s="612"/>
      <c r="EU10" s="612"/>
      <c r="EV10" s="612"/>
      <c r="EW10" s="612"/>
      <c r="EX10" s="612"/>
      <c r="EY10" s="612"/>
      <c r="EZ10" s="612"/>
      <c r="FA10" s="612"/>
      <c r="FB10" s="612"/>
      <c r="FC10" s="612"/>
      <c r="FD10" s="612"/>
      <c r="FE10" s="612"/>
      <c r="FF10" s="612"/>
      <c r="FG10" s="612"/>
      <c r="FH10" s="612"/>
      <c r="FI10" s="612"/>
      <c r="FJ10" s="612"/>
      <c r="FK10" s="612"/>
      <c r="FL10" s="612"/>
      <c r="FM10" s="612"/>
      <c r="FN10" s="612"/>
      <c r="FO10" s="612"/>
      <c r="FP10" s="612"/>
      <c r="FQ10" s="612"/>
      <c r="FR10" s="612"/>
      <c r="FS10" s="612"/>
      <c r="FT10" s="612"/>
      <c r="FU10" s="612"/>
      <c r="FV10" s="612"/>
      <c r="FW10" s="612"/>
      <c r="FX10" s="612"/>
      <c r="FY10" s="612"/>
      <c r="FZ10" s="612"/>
      <c r="GA10" s="612"/>
      <c r="GB10" s="612"/>
      <c r="GC10" s="612"/>
      <c r="GD10" s="612"/>
      <c r="GE10" s="612"/>
      <c r="GF10" s="612"/>
      <c r="GG10" s="612"/>
      <c r="GH10" s="612"/>
      <c r="GI10" s="612"/>
      <c r="GJ10" s="612"/>
      <c r="GK10" s="612"/>
      <c r="GL10" s="612"/>
      <c r="GM10" s="612"/>
      <c r="GN10" s="612"/>
      <c r="GO10" s="612"/>
      <c r="GP10" s="612"/>
      <c r="GQ10" s="612"/>
      <c r="GR10" s="612"/>
      <c r="GS10" s="612"/>
      <c r="GT10" s="612"/>
      <c r="GU10" s="612"/>
      <c r="GV10" s="612"/>
      <c r="GW10" s="612"/>
      <c r="GX10" s="612"/>
      <c r="GY10" s="612"/>
      <c r="GZ10" s="612"/>
      <c r="HA10" s="612"/>
      <c r="HB10" s="612"/>
      <c r="HC10" s="612"/>
      <c r="HD10" s="612"/>
      <c r="HE10" s="612"/>
      <c r="HF10" s="612"/>
      <c r="HG10" s="612"/>
      <c r="HH10" s="612"/>
      <c r="HI10" s="612"/>
      <c r="HJ10" s="612"/>
      <c r="HK10" s="612"/>
      <c r="HL10" s="612"/>
      <c r="HM10" s="612"/>
      <c r="HN10" s="612"/>
      <c r="HO10" s="612"/>
      <c r="HP10" s="612"/>
      <c r="HQ10" s="612"/>
      <c r="HR10" s="612"/>
      <c r="HS10" s="612"/>
      <c r="HT10" s="612"/>
      <c r="HU10" s="612"/>
      <c r="HV10" s="612"/>
      <c r="HW10" s="612"/>
      <c r="HX10" s="612"/>
      <c r="HY10" s="612"/>
      <c r="HZ10" s="612"/>
      <c r="IA10" s="612"/>
      <c r="IB10" s="612"/>
      <c r="IC10" s="612"/>
      <c r="ID10" s="612"/>
      <c r="IE10" s="612"/>
      <c r="IF10" s="612"/>
      <c r="IG10" s="612"/>
      <c r="IH10" s="612"/>
      <c r="II10" s="612"/>
      <c r="IJ10" s="612"/>
      <c r="IK10" s="612"/>
      <c r="IL10" s="612"/>
      <c r="IM10" s="612"/>
      <c r="IN10" s="612"/>
      <c r="IO10" s="612"/>
      <c r="IP10" s="612"/>
      <c r="IQ10" s="612"/>
    </row>
    <row r="11" spans="1:251" s="609" customFormat="1" ht="13.5" customHeight="1">
      <c r="B11" s="616"/>
      <c r="C11" s="618" t="s">
        <v>22</v>
      </c>
      <c r="D11" s="619">
        <v>1402526.7366750999</v>
      </c>
      <c r="E11" s="619">
        <v>1386891.7315579001</v>
      </c>
      <c r="F11" s="619">
        <v>1368021.5053796</v>
      </c>
      <c r="G11" s="619">
        <v>1353996.6110481999</v>
      </c>
      <c r="H11" s="619">
        <v>1376351.7829118001</v>
      </c>
      <c r="I11" s="619">
        <v>1380506.1229476</v>
      </c>
      <c r="J11" s="619">
        <v>1405446.5865346999</v>
      </c>
      <c r="K11" s="619">
        <v>1396106.6191087</v>
      </c>
      <c r="L11" s="619">
        <v>1423279.4176988001</v>
      </c>
      <c r="M11" s="619">
        <v>1411765.671993</v>
      </c>
      <c r="N11" s="619">
        <v>1444408.7980460001</v>
      </c>
      <c r="O11" s="619">
        <v>1448991.2056895001</v>
      </c>
      <c r="Q11" s="612"/>
      <c r="R11" s="612"/>
      <c r="S11" s="612"/>
      <c r="T11" s="612"/>
      <c r="U11" s="612"/>
      <c r="V11" s="612"/>
      <c r="W11" s="612"/>
      <c r="X11" s="612"/>
      <c r="Y11" s="612"/>
      <c r="Z11" s="612"/>
      <c r="AA11" s="612"/>
      <c r="AB11" s="612"/>
      <c r="AC11" s="612"/>
      <c r="AD11" s="612"/>
      <c r="AE11" s="612"/>
      <c r="AF11" s="612"/>
      <c r="AG11" s="612"/>
      <c r="AH11" s="612"/>
      <c r="AI11" s="612"/>
      <c r="AJ11" s="612"/>
      <c r="AK11" s="612"/>
      <c r="AL11" s="612"/>
      <c r="AM11" s="612"/>
      <c r="AN11" s="612"/>
      <c r="AO11" s="612"/>
      <c r="AP11" s="612"/>
      <c r="AQ11" s="612"/>
      <c r="AR11" s="612"/>
      <c r="AS11" s="612"/>
      <c r="AT11" s="612"/>
      <c r="AU11" s="612"/>
      <c r="AV11" s="612"/>
      <c r="AW11" s="612"/>
      <c r="AX11" s="612"/>
      <c r="AY11" s="612"/>
      <c r="AZ11" s="612"/>
      <c r="BA11" s="612"/>
      <c r="BB11" s="612"/>
      <c r="BC11" s="612"/>
      <c r="BD11" s="612"/>
      <c r="BE11" s="612"/>
      <c r="BF11" s="612"/>
      <c r="BG11" s="612"/>
      <c r="BH11" s="612"/>
      <c r="BI11" s="612"/>
      <c r="BJ11" s="612"/>
      <c r="BK11" s="612"/>
      <c r="BL11" s="612"/>
      <c r="BM11" s="612"/>
      <c r="BN11" s="612"/>
      <c r="BO11" s="612"/>
      <c r="BP11" s="612"/>
      <c r="BQ11" s="612"/>
      <c r="BR11" s="612"/>
      <c r="BS11" s="612"/>
      <c r="BT11" s="612"/>
      <c r="BU11" s="612"/>
      <c r="BV11" s="612"/>
      <c r="BW11" s="612"/>
      <c r="BX11" s="612"/>
      <c r="BY11" s="612"/>
      <c r="BZ11" s="612"/>
      <c r="CA11" s="612"/>
      <c r="CB11" s="612"/>
      <c r="CC11" s="612"/>
      <c r="CD11" s="612"/>
      <c r="CE11" s="612"/>
      <c r="CF11" s="612"/>
      <c r="CG11" s="612"/>
      <c r="CH11" s="612"/>
      <c r="CI11" s="612"/>
      <c r="CJ11" s="612"/>
      <c r="CK11" s="612"/>
      <c r="CL11" s="612"/>
      <c r="CM11" s="612"/>
      <c r="CN11" s="612"/>
      <c r="CO11" s="612"/>
      <c r="CP11" s="612"/>
      <c r="CQ11" s="612"/>
      <c r="CR11" s="612"/>
      <c r="CS11" s="612"/>
      <c r="CT11" s="612"/>
      <c r="CU11" s="612"/>
      <c r="CV11" s="612"/>
      <c r="CW11" s="612"/>
      <c r="CX11" s="612"/>
      <c r="CY11" s="612"/>
      <c r="CZ11" s="612"/>
      <c r="DA11" s="612"/>
      <c r="DB11" s="612"/>
      <c r="DC11" s="612"/>
      <c r="DD11" s="612"/>
      <c r="DE11" s="612"/>
      <c r="DF11" s="612"/>
      <c r="DG11" s="612"/>
      <c r="DH11" s="612"/>
      <c r="DI11" s="612"/>
      <c r="DJ11" s="612"/>
      <c r="DK11" s="612"/>
      <c r="DL11" s="612"/>
      <c r="DM11" s="612"/>
      <c r="DN11" s="612"/>
      <c r="DO11" s="612"/>
      <c r="DP11" s="612"/>
      <c r="DQ11" s="612"/>
      <c r="DR11" s="612"/>
      <c r="DS11" s="612"/>
      <c r="DT11" s="612"/>
      <c r="DU11" s="612"/>
      <c r="DV11" s="612"/>
      <c r="DW11" s="612"/>
      <c r="DX11" s="612"/>
      <c r="DY11" s="612"/>
      <c r="DZ11" s="612"/>
      <c r="EA11" s="612"/>
      <c r="EB11" s="612"/>
      <c r="EC11" s="612"/>
      <c r="ED11" s="612"/>
      <c r="EE11" s="612"/>
      <c r="EF11" s="612"/>
      <c r="EG11" s="612"/>
      <c r="EH11" s="612"/>
      <c r="EI11" s="612"/>
      <c r="EJ11" s="612"/>
      <c r="EK11" s="612"/>
      <c r="EL11" s="612"/>
      <c r="EM11" s="612"/>
      <c r="EN11" s="612"/>
      <c r="EO11" s="612"/>
      <c r="EP11" s="612"/>
      <c r="EQ11" s="612"/>
      <c r="ER11" s="612"/>
      <c r="ES11" s="612"/>
      <c r="ET11" s="612"/>
      <c r="EU11" s="612"/>
      <c r="EV11" s="612"/>
      <c r="EW11" s="612"/>
      <c r="EX11" s="612"/>
      <c r="EY11" s="612"/>
      <c r="EZ11" s="612"/>
      <c r="FA11" s="612"/>
      <c r="FB11" s="612"/>
      <c r="FC11" s="612"/>
      <c r="FD11" s="612"/>
      <c r="FE11" s="612"/>
      <c r="FF11" s="612"/>
      <c r="FG11" s="612"/>
      <c r="FH11" s="612"/>
      <c r="FI11" s="612"/>
      <c r="FJ11" s="612"/>
      <c r="FK11" s="612"/>
      <c r="FL11" s="612"/>
      <c r="FM11" s="612"/>
      <c r="FN11" s="612"/>
      <c r="FO11" s="612"/>
      <c r="FP11" s="612"/>
      <c r="FQ11" s="612"/>
      <c r="FR11" s="612"/>
      <c r="FS11" s="612"/>
      <c r="FT11" s="612"/>
      <c r="FU11" s="612"/>
      <c r="FV11" s="612"/>
      <c r="FW11" s="612"/>
      <c r="FX11" s="612"/>
      <c r="FY11" s="612"/>
      <c r="FZ11" s="612"/>
      <c r="GA11" s="612"/>
      <c r="GB11" s="612"/>
      <c r="GC11" s="612"/>
      <c r="GD11" s="612"/>
      <c r="GE11" s="612"/>
      <c r="GF11" s="612"/>
      <c r="GG11" s="612"/>
      <c r="GH11" s="612"/>
      <c r="GI11" s="612"/>
      <c r="GJ11" s="612"/>
      <c r="GK11" s="612"/>
      <c r="GL11" s="612"/>
      <c r="GM11" s="612"/>
      <c r="GN11" s="612"/>
      <c r="GO11" s="612"/>
      <c r="GP11" s="612"/>
      <c r="GQ11" s="612"/>
      <c r="GR11" s="612"/>
      <c r="GS11" s="612"/>
      <c r="GT11" s="612"/>
      <c r="GU11" s="612"/>
      <c r="GV11" s="612"/>
      <c r="GW11" s="612"/>
      <c r="GX11" s="612"/>
      <c r="GY11" s="612"/>
      <c r="GZ11" s="612"/>
      <c r="HA11" s="612"/>
      <c r="HB11" s="612"/>
      <c r="HC11" s="612"/>
      <c r="HD11" s="612"/>
      <c r="HE11" s="612"/>
      <c r="HF11" s="612"/>
      <c r="HG11" s="612"/>
      <c r="HH11" s="612"/>
      <c r="HI11" s="612"/>
      <c r="HJ11" s="612"/>
      <c r="HK11" s="612"/>
      <c r="HL11" s="612"/>
      <c r="HM11" s="612"/>
      <c r="HN11" s="612"/>
      <c r="HO11" s="612"/>
      <c r="HP11" s="612"/>
      <c r="HQ11" s="612"/>
      <c r="HR11" s="612"/>
      <c r="HS11" s="612"/>
      <c r="HT11" s="612"/>
      <c r="HU11" s="612"/>
      <c r="HV11" s="612"/>
      <c r="HW11" s="612"/>
      <c r="HX11" s="612"/>
      <c r="HY11" s="612"/>
      <c r="HZ11" s="612"/>
      <c r="IA11" s="612"/>
      <c r="IB11" s="612"/>
      <c r="IC11" s="612"/>
      <c r="ID11" s="612"/>
      <c r="IE11" s="612"/>
      <c r="IF11" s="612"/>
      <c r="IG11" s="612"/>
      <c r="IH11" s="612"/>
      <c r="II11" s="612"/>
      <c r="IJ11" s="612"/>
      <c r="IK11" s="612"/>
      <c r="IL11" s="612"/>
      <c r="IM11" s="612"/>
      <c r="IN11" s="612"/>
      <c r="IO11" s="612"/>
      <c r="IP11" s="612"/>
      <c r="IQ11" s="612"/>
    </row>
    <row r="12" spans="1:251" s="609" customFormat="1" ht="6" customHeight="1">
      <c r="B12" s="616"/>
      <c r="C12" s="618"/>
      <c r="D12" s="614"/>
      <c r="E12" s="614"/>
      <c r="F12" s="614"/>
      <c r="G12" s="614"/>
      <c r="H12" s="614"/>
      <c r="I12" s="614"/>
      <c r="J12" s="614"/>
      <c r="K12" s="614"/>
      <c r="L12" s="614"/>
      <c r="M12" s="614"/>
      <c r="N12" s="614"/>
      <c r="O12" s="614"/>
      <c r="Q12" s="612"/>
      <c r="R12" s="612"/>
      <c r="S12" s="612"/>
      <c r="T12" s="612"/>
      <c r="U12" s="612"/>
      <c r="V12" s="612"/>
      <c r="W12" s="612"/>
      <c r="X12" s="612"/>
      <c r="Y12" s="612"/>
      <c r="Z12" s="612"/>
      <c r="AA12" s="612"/>
      <c r="AB12" s="612"/>
      <c r="AC12" s="612"/>
      <c r="AD12" s="612"/>
      <c r="AE12" s="612"/>
      <c r="AF12" s="612"/>
      <c r="AG12" s="612"/>
      <c r="AH12" s="612"/>
      <c r="AI12" s="612"/>
      <c r="AJ12" s="612"/>
      <c r="AK12" s="612"/>
      <c r="AL12" s="612"/>
      <c r="AM12" s="612"/>
      <c r="AN12" s="612"/>
      <c r="AO12" s="612"/>
      <c r="AP12" s="612"/>
      <c r="AQ12" s="612"/>
      <c r="AR12" s="612"/>
      <c r="AS12" s="612"/>
      <c r="AT12" s="612"/>
      <c r="AU12" s="612"/>
      <c r="AV12" s="612"/>
      <c r="AW12" s="612"/>
      <c r="AX12" s="612"/>
      <c r="AY12" s="612"/>
      <c r="AZ12" s="612"/>
      <c r="BA12" s="612"/>
      <c r="BB12" s="612"/>
      <c r="BC12" s="612"/>
      <c r="BD12" s="612"/>
      <c r="BE12" s="612"/>
      <c r="BF12" s="612"/>
      <c r="BG12" s="612"/>
      <c r="BH12" s="612"/>
      <c r="BI12" s="612"/>
      <c r="BJ12" s="612"/>
      <c r="BK12" s="612"/>
      <c r="BL12" s="612"/>
      <c r="BM12" s="612"/>
      <c r="BN12" s="612"/>
      <c r="BO12" s="612"/>
      <c r="BP12" s="612"/>
      <c r="BQ12" s="612"/>
      <c r="BR12" s="612"/>
      <c r="BS12" s="612"/>
      <c r="BT12" s="612"/>
      <c r="BU12" s="612"/>
      <c r="BV12" s="612"/>
      <c r="BW12" s="612"/>
      <c r="BX12" s="612"/>
      <c r="BY12" s="612"/>
      <c r="BZ12" s="612"/>
      <c r="CA12" s="612"/>
      <c r="CB12" s="612"/>
      <c r="CC12" s="612"/>
      <c r="CD12" s="612"/>
      <c r="CE12" s="612"/>
      <c r="CF12" s="612"/>
      <c r="CG12" s="612"/>
      <c r="CH12" s="612"/>
      <c r="CI12" s="612"/>
      <c r="CJ12" s="612"/>
      <c r="CK12" s="612"/>
      <c r="CL12" s="612"/>
      <c r="CM12" s="612"/>
      <c r="CN12" s="612"/>
      <c r="CO12" s="612"/>
      <c r="CP12" s="612"/>
      <c r="CQ12" s="612"/>
      <c r="CR12" s="612"/>
      <c r="CS12" s="612"/>
      <c r="CT12" s="612"/>
      <c r="CU12" s="612"/>
      <c r="CV12" s="612"/>
      <c r="CW12" s="612"/>
      <c r="CX12" s="612"/>
      <c r="CY12" s="612"/>
      <c r="CZ12" s="612"/>
      <c r="DA12" s="612"/>
      <c r="DB12" s="612"/>
      <c r="DC12" s="612"/>
      <c r="DD12" s="612"/>
      <c r="DE12" s="612"/>
      <c r="DF12" s="612"/>
      <c r="DG12" s="612"/>
      <c r="DH12" s="612"/>
      <c r="DI12" s="612"/>
      <c r="DJ12" s="612"/>
      <c r="DK12" s="612"/>
      <c r="DL12" s="612"/>
      <c r="DM12" s="612"/>
      <c r="DN12" s="612"/>
      <c r="DO12" s="612"/>
      <c r="DP12" s="612"/>
      <c r="DQ12" s="612"/>
      <c r="DR12" s="612"/>
      <c r="DS12" s="612"/>
      <c r="DT12" s="612"/>
      <c r="DU12" s="612"/>
      <c r="DV12" s="612"/>
      <c r="DW12" s="612"/>
      <c r="DX12" s="612"/>
      <c r="DY12" s="612"/>
      <c r="DZ12" s="612"/>
      <c r="EA12" s="612"/>
      <c r="EB12" s="612"/>
      <c r="EC12" s="612"/>
      <c r="ED12" s="612"/>
      <c r="EE12" s="612"/>
      <c r="EF12" s="612"/>
      <c r="EG12" s="612"/>
      <c r="EH12" s="612"/>
      <c r="EI12" s="612"/>
      <c r="EJ12" s="612"/>
      <c r="EK12" s="612"/>
      <c r="EL12" s="612"/>
      <c r="EM12" s="612"/>
      <c r="EN12" s="612"/>
      <c r="EO12" s="612"/>
      <c r="EP12" s="612"/>
      <c r="EQ12" s="612"/>
      <c r="ER12" s="612"/>
      <c r="ES12" s="612"/>
      <c r="ET12" s="612"/>
      <c r="EU12" s="612"/>
      <c r="EV12" s="612"/>
      <c r="EW12" s="612"/>
      <c r="EX12" s="612"/>
      <c r="EY12" s="612"/>
      <c r="EZ12" s="612"/>
      <c r="FA12" s="612"/>
      <c r="FB12" s="612"/>
      <c r="FC12" s="612"/>
      <c r="FD12" s="612"/>
      <c r="FE12" s="612"/>
      <c r="FF12" s="612"/>
      <c r="FG12" s="612"/>
      <c r="FH12" s="612"/>
      <c r="FI12" s="612"/>
      <c r="FJ12" s="612"/>
      <c r="FK12" s="612"/>
      <c r="FL12" s="612"/>
      <c r="FM12" s="612"/>
      <c r="FN12" s="612"/>
      <c r="FO12" s="612"/>
      <c r="FP12" s="612"/>
      <c r="FQ12" s="612"/>
      <c r="FR12" s="612"/>
      <c r="FS12" s="612"/>
      <c r="FT12" s="612"/>
      <c r="FU12" s="612"/>
      <c r="FV12" s="612"/>
      <c r="FW12" s="612"/>
      <c r="FX12" s="612"/>
      <c r="FY12" s="612"/>
      <c r="FZ12" s="612"/>
      <c r="GA12" s="612"/>
      <c r="GB12" s="612"/>
      <c r="GC12" s="612"/>
      <c r="GD12" s="612"/>
      <c r="GE12" s="612"/>
      <c r="GF12" s="612"/>
      <c r="GG12" s="612"/>
      <c r="GH12" s="612"/>
      <c r="GI12" s="612"/>
      <c r="GJ12" s="612"/>
      <c r="GK12" s="612"/>
      <c r="GL12" s="612"/>
      <c r="GM12" s="612"/>
      <c r="GN12" s="612"/>
      <c r="GO12" s="612"/>
      <c r="GP12" s="612"/>
      <c r="GQ12" s="612"/>
      <c r="GR12" s="612"/>
      <c r="GS12" s="612"/>
      <c r="GT12" s="612"/>
      <c r="GU12" s="612"/>
      <c r="GV12" s="612"/>
      <c r="GW12" s="612"/>
      <c r="GX12" s="612"/>
      <c r="GY12" s="612"/>
      <c r="GZ12" s="612"/>
      <c r="HA12" s="612"/>
      <c r="HB12" s="612"/>
      <c r="HC12" s="612"/>
      <c r="HD12" s="612"/>
      <c r="HE12" s="612"/>
      <c r="HF12" s="612"/>
      <c r="HG12" s="612"/>
      <c r="HH12" s="612"/>
      <c r="HI12" s="612"/>
      <c r="HJ12" s="612"/>
      <c r="HK12" s="612"/>
      <c r="HL12" s="612"/>
      <c r="HM12" s="612"/>
      <c r="HN12" s="612"/>
      <c r="HO12" s="612"/>
      <c r="HP12" s="612"/>
      <c r="HQ12" s="612"/>
      <c r="HR12" s="612"/>
      <c r="HS12" s="612"/>
      <c r="HT12" s="612"/>
      <c r="HU12" s="612"/>
      <c r="HV12" s="612"/>
      <c r="HW12" s="612"/>
      <c r="HX12" s="612"/>
      <c r="HY12" s="612"/>
      <c r="HZ12" s="612"/>
      <c r="IA12" s="612"/>
      <c r="IB12" s="612"/>
      <c r="IC12" s="612"/>
      <c r="ID12" s="612"/>
      <c r="IE12" s="612"/>
      <c r="IF12" s="612"/>
      <c r="IG12" s="612"/>
      <c r="IH12" s="612"/>
      <c r="II12" s="612"/>
      <c r="IJ12" s="612"/>
      <c r="IK12" s="612"/>
      <c r="IL12" s="612"/>
      <c r="IM12" s="612"/>
      <c r="IN12" s="612"/>
      <c r="IO12" s="612"/>
      <c r="IP12" s="612"/>
      <c r="IQ12" s="612"/>
    </row>
    <row r="13" spans="1:251">
      <c r="A13" s="620"/>
      <c r="B13" s="616" t="s">
        <v>237</v>
      </c>
      <c r="C13" s="618"/>
      <c r="D13" s="617">
        <v>16795348.275768202</v>
      </c>
      <c r="E13" s="617">
        <v>16670128.522741299</v>
      </c>
      <c r="F13" s="617">
        <v>16290811.809464298</v>
      </c>
      <c r="G13" s="617">
        <v>15339194.590932399</v>
      </c>
      <c r="H13" s="617">
        <v>15374065.768825499</v>
      </c>
      <c r="I13" s="617">
        <v>16081755.913608501</v>
      </c>
      <c r="J13" s="617">
        <v>16035470.2065538</v>
      </c>
      <c r="K13" s="617">
        <v>16547922.381855899</v>
      </c>
      <c r="L13" s="617">
        <v>16310519.171161501</v>
      </c>
      <c r="M13" s="617">
        <v>16830011.149892002</v>
      </c>
      <c r="N13" s="617">
        <v>17003516.8248985</v>
      </c>
      <c r="O13" s="617">
        <v>17265683.966551501</v>
      </c>
    </row>
    <row r="14" spans="1:251">
      <c r="B14" s="616"/>
      <c r="C14" s="618" t="s">
        <v>17</v>
      </c>
      <c r="D14" s="619">
        <v>925093.97341039998</v>
      </c>
      <c r="E14" s="619">
        <v>921027.8259852</v>
      </c>
      <c r="F14" s="619">
        <v>899953.77470209997</v>
      </c>
      <c r="G14" s="619">
        <v>838912.35076850001</v>
      </c>
      <c r="H14" s="619">
        <v>840858.91400560003</v>
      </c>
      <c r="I14" s="619">
        <v>880362.30031740002</v>
      </c>
      <c r="J14" s="619">
        <v>877372.9731219</v>
      </c>
      <c r="K14" s="619">
        <v>903855.45944550005</v>
      </c>
      <c r="L14" s="619">
        <v>880206.73421829997</v>
      </c>
      <c r="M14" s="619">
        <v>922277.86638400005</v>
      </c>
      <c r="N14" s="619">
        <v>944748.50635889999</v>
      </c>
      <c r="O14" s="619">
        <v>970281.12239679997</v>
      </c>
    </row>
    <row r="15" spans="1:251">
      <c r="B15" s="616"/>
      <c r="C15" s="618" t="s">
        <v>20</v>
      </c>
      <c r="D15" s="619">
        <v>6510680.0465200003</v>
      </c>
      <c r="E15" s="619">
        <v>6490855.2169813002</v>
      </c>
      <c r="F15" s="619">
        <v>6351616.0332076</v>
      </c>
      <c r="G15" s="619">
        <v>5981281.2084411997</v>
      </c>
      <c r="H15" s="619">
        <v>5997554.0919279996</v>
      </c>
      <c r="I15" s="619">
        <v>6285716.0162231997</v>
      </c>
      <c r="J15" s="619">
        <v>6274413.736451</v>
      </c>
      <c r="K15" s="619">
        <v>6457477.1190424999</v>
      </c>
      <c r="L15" s="619">
        <v>6380219.3606473999</v>
      </c>
      <c r="M15" s="619">
        <v>6570225.7988419998</v>
      </c>
      <c r="N15" s="619">
        <v>6609933.0720103998</v>
      </c>
      <c r="O15" s="619">
        <v>6672405.7250065003</v>
      </c>
    </row>
    <row r="16" spans="1:251">
      <c r="B16" s="616"/>
      <c r="C16" s="618" t="s">
        <v>21</v>
      </c>
      <c r="D16" s="619">
        <v>5475431.7421738002</v>
      </c>
      <c r="E16" s="619">
        <v>5420012.6512112003</v>
      </c>
      <c r="F16" s="619">
        <v>5312956.2545894999</v>
      </c>
      <c r="G16" s="619">
        <v>5033069.5330485003</v>
      </c>
      <c r="H16" s="619">
        <v>5058237.3983482001</v>
      </c>
      <c r="I16" s="619">
        <v>5292624.7647630004</v>
      </c>
      <c r="J16" s="619">
        <v>5268731.0955044003</v>
      </c>
      <c r="K16" s="619">
        <v>5413731.2653016001</v>
      </c>
      <c r="L16" s="619">
        <v>5322348.0825530002</v>
      </c>
      <c r="M16" s="619">
        <v>5484891.6833600001</v>
      </c>
      <c r="N16" s="619">
        <v>5521946.7851373004</v>
      </c>
      <c r="O16" s="619">
        <v>5583109.8943050001</v>
      </c>
    </row>
    <row r="17" spans="1:16">
      <c r="B17" s="616"/>
      <c r="C17" s="618" t="s">
        <v>22</v>
      </c>
      <c r="D17" s="619">
        <v>3884142.5136640002</v>
      </c>
      <c r="E17" s="619">
        <v>3838232.8285635998</v>
      </c>
      <c r="F17" s="619">
        <v>3726285.7469651001</v>
      </c>
      <c r="G17" s="619">
        <v>3485931.4986741999</v>
      </c>
      <c r="H17" s="619">
        <v>3477415.3645437001</v>
      </c>
      <c r="I17" s="619">
        <v>3623052.8323049</v>
      </c>
      <c r="J17" s="619">
        <v>3614952.4014765001</v>
      </c>
      <c r="K17" s="619">
        <v>3772858.5380663001</v>
      </c>
      <c r="L17" s="619">
        <v>3727744.9937427999</v>
      </c>
      <c r="M17" s="619">
        <v>3852615.801306</v>
      </c>
      <c r="N17" s="619">
        <v>3926888.4613919002</v>
      </c>
      <c r="O17" s="619">
        <v>4039887.2248431998</v>
      </c>
    </row>
    <row r="18" spans="1:16" ht="6" customHeight="1">
      <c r="B18" s="616"/>
      <c r="C18" s="618"/>
      <c r="D18" s="621"/>
      <c r="E18" s="621"/>
      <c r="F18" s="621"/>
      <c r="G18" s="621"/>
      <c r="H18" s="621"/>
      <c r="I18" s="621"/>
      <c r="J18" s="621"/>
      <c r="K18" s="621"/>
      <c r="L18" s="621"/>
      <c r="M18" s="621"/>
      <c r="N18" s="621"/>
      <c r="O18" s="621"/>
    </row>
    <row r="19" spans="1:16">
      <c r="A19" s="620"/>
      <c r="B19" s="616" t="s">
        <v>238</v>
      </c>
      <c r="C19" s="618"/>
      <c r="D19" s="617">
        <v>83833620.15411</v>
      </c>
      <c r="E19" s="617">
        <v>80572520.394788697</v>
      </c>
      <c r="F19" s="617">
        <v>73304363.316667899</v>
      </c>
      <c r="G19" s="617">
        <v>67235858.426558495</v>
      </c>
      <c r="H19" s="617">
        <v>67896158.043054909</v>
      </c>
      <c r="I19" s="617">
        <v>70023540.254763901</v>
      </c>
      <c r="J19" s="617">
        <v>68965099.244204491</v>
      </c>
      <c r="K19" s="617">
        <v>71182875.138690293</v>
      </c>
      <c r="L19" s="617">
        <v>70431571.152261406</v>
      </c>
      <c r="M19" s="617">
        <v>71776684.525626004</v>
      </c>
      <c r="N19" s="617">
        <v>71998219.969764799</v>
      </c>
      <c r="O19" s="617">
        <v>72238201.69710809</v>
      </c>
    </row>
    <row r="20" spans="1:16">
      <c r="B20" s="616"/>
      <c r="C20" s="618" t="s">
        <v>17</v>
      </c>
      <c r="D20" s="619">
        <v>8481045.8863034993</v>
      </c>
      <c r="E20" s="619">
        <v>8219477.0672394997</v>
      </c>
      <c r="F20" s="619">
        <v>7636237.1648938004</v>
      </c>
      <c r="G20" s="619">
        <v>7313671.0059684003</v>
      </c>
      <c r="H20" s="619">
        <v>7565757.3794788001</v>
      </c>
      <c r="I20" s="619">
        <v>7754876.7141303997</v>
      </c>
      <c r="J20" s="619">
        <v>7692809.0258181999</v>
      </c>
      <c r="K20" s="619">
        <v>7989482.6985299001</v>
      </c>
      <c r="L20" s="619">
        <v>7936262.6739435</v>
      </c>
      <c r="M20" s="619">
        <v>8213052.244256</v>
      </c>
      <c r="N20" s="619">
        <v>8302796.7374879001</v>
      </c>
      <c r="O20" s="619">
        <v>8381147.3091329997</v>
      </c>
    </row>
    <row r="21" spans="1:16">
      <c r="B21" s="616"/>
      <c r="C21" s="618" t="s">
        <v>20</v>
      </c>
      <c r="D21" s="619">
        <v>31212591.6597284</v>
      </c>
      <c r="E21" s="619">
        <v>30127414.416090202</v>
      </c>
      <c r="F21" s="619">
        <v>27286504.777887698</v>
      </c>
      <c r="G21" s="619">
        <v>25063920.8919237</v>
      </c>
      <c r="H21" s="619">
        <v>25269042.937580802</v>
      </c>
      <c r="I21" s="619">
        <v>25963177.1159117</v>
      </c>
      <c r="J21" s="619">
        <v>25552791.690863099</v>
      </c>
      <c r="K21" s="619">
        <v>26340962.7299743</v>
      </c>
      <c r="L21" s="619">
        <v>26153105.730603501</v>
      </c>
      <c r="M21" s="619">
        <v>26640380.356428001</v>
      </c>
      <c r="N21" s="619">
        <v>26718505.8400716</v>
      </c>
      <c r="O21" s="619">
        <v>26850010.510785799</v>
      </c>
    </row>
    <row r="22" spans="1:16">
      <c r="B22" s="616"/>
      <c r="C22" s="618" t="s">
        <v>21</v>
      </c>
      <c r="D22" s="619">
        <v>25335450.1599009</v>
      </c>
      <c r="E22" s="619">
        <v>24291420.851727702</v>
      </c>
      <c r="F22" s="619">
        <v>22187776.762003101</v>
      </c>
      <c r="G22" s="619">
        <v>20283563.233468998</v>
      </c>
      <c r="H22" s="619">
        <v>20520314.9562071</v>
      </c>
      <c r="I22" s="619">
        <v>21476213.829598799</v>
      </c>
      <c r="J22" s="619">
        <v>21140774.689526699</v>
      </c>
      <c r="K22" s="619">
        <v>21850401.7170191</v>
      </c>
      <c r="L22" s="619">
        <v>21611304.8161349</v>
      </c>
      <c r="M22" s="619">
        <v>22051332.511294</v>
      </c>
      <c r="N22" s="619">
        <v>22183177.0704627</v>
      </c>
      <c r="O22" s="619">
        <v>22240819.898632199</v>
      </c>
    </row>
    <row r="23" spans="1:16">
      <c r="B23" s="616"/>
      <c r="C23" s="618" t="s">
        <v>22</v>
      </c>
      <c r="D23" s="619">
        <v>18804532.4481772</v>
      </c>
      <c r="E23" s="619">
        <v>17934208.059731301</v>
      </c>
      <c r="F23" s="619">
        <v>16193844.611883299</v>
      </c>
      <c r="G23" s="619">
        <v>14574703.295197399</v>
      </c>
      <c r="H23" s="619">
        <v>14541042.7697882</v>
      </c>
      <c r="I23" s="619">
        <v>14829272.595123</v>
      </c>
      <c r="J23" s="619">
        <v>14578723.8379965</v>
      </c>
      <c r="K23" s="619">
        <v>15002027.993167</v>
      </c>
      <c r="L23" s="619">
        <v>14730897.9315795</v>
      </c>
      <c r="M23" s="619">
        <v>14871919.413648</v>
      </c>
      <c r="N23" s="619">
        <v>14793740.3217426</v>
      </c>
      <c r="O23" s="619">
        <v>14766223.978557101</v>
      </c>
    </row>
    <row r="24" spans="1:16" ht="6" customHeight="1">
      <c r="B24" s="616"/>
      <c r="C24" s="618"/>
      <c r="D24" s="619"/>
      <c r="E24" s="619"/>
      <c r="F24" s="619"/>
      <c r="G24" s="619"/>
      <c r="H24" s="619"/>
      <c r="I24" s="619"/>
      <c r="J24" s="619"/>
      <c r="K24" s="619"/>
      <c r="L24" s="619"/>
      <c r="M24" s="619"/>
      <c r="N24" s="619"/>
      <c r="O24" s="619"/>
    </row>
    <row r="25" spans="1:16">
      <c r="A25" s="620"/>
      <c r="B25" s="616" t="s">
        <v>239</v>
      </c>
      <c r="C25" s="618"/>
      <c r="D25" s="617">
        <v>15889059.522520902</v>
      </c>
      <c r="E25" s="617">
        <v>16005473.0061935</v>
      </c>
      <c r="F25" s="617">
        <v>14967609.811655901</v>
      </c>
      <c r="G25" s="617">
        <v>14328862.9794356</v>
      </c>
      <c r="H25" s="617">
        <v>14590591.2202201</v>
      </c>
      <c r="I25" s="617">
        <v>14888264.3770783</v>
      </c>
      <c r="J25" s="617">
        <v>14561739.491050499</v>
      </c>
      <c r="K25" s="617">
        <v>15098069.9771869</v>
      </c>
      <c r="L25" s="617">
        <v>14620820.007275701</v>
      </c>
      <c r="M25" s="617">
        <v>14614314.219202001</v>
      </c>
      <c r="N25" s="617">
        <v>14574358.170921199</v>
      </c>
      <c r="O25" s="617">
        <v>14194102.0329163</v>
      </c>
    </row>
    <row r="26" spans="1:16">
      <c r="B26" s="616"/>
      <c r="C26" s="618" t="s">
        <v>17</v>
      </c>
      <c r="D26" s="619">
        <v>2297138.983368</v>
      </c>
      <c r="E26" s="619">
        <v>2438232.9595937999</v>
      </c>
      <c r="F26" s="619">
        <v>2418290.6024588002</v>
      </c>
      <c r="G26" s="619">
        <v>2433057.8535354999</v>
      </c>
      <c r="H26" s="619">
        <v>2590797.1307993</v>
      </c>
      <c r="I26" s="619">
        <v>2721926.6631312999</v>
      </c>
      <c r="J26" s="619">
        <v>2716276.8045203998</v>
      </c>
      <c r="K26" s="619">
        <v>2918563.8883829</v>
      </c>
      <c r="L26" s="619">
        <v>2877538.8509272002</v>
      </c>
      <c r="M26" s="619">
        <v>2979810.3131650002</v>
      </c>
      <c r="N26" s="619">
        <v>3049765.5132622002</v>
      </c>
      <c r="O26" s="619">
        <v>3033549.1214027</v>
      </c>
    </row>
    <row r="27" spans="1:16">
      <c r="B27" s="616"/>
      <c r="C27" s="618" t="s">
        <v>20</v>
      </c>
      <c r="D27" s="619">
        <v>4935030.2288570004</v>
      </c>
      <c r="E27" s="619">
        <v>4911479.3010838004</v>
      </c>
      <c r="F27" s="619">
        <v>4504724.9702204</v>
      </c>
      <c r="G27" s="619">
        <v>4221911.8423563996</v>
      </c>
      <c r="H27" s="619">
        <v>4251213.0890210997</v>
      </c>
      <c r="I27" s="619">
        <v>4293485.1952133998</v>
      </c>
      <c r="J27" s="619">
        <v>4174089.6092535998</v>
      </c>
      <c r="K27" s="619">
        <v>4270865.3488846002</v>
      </c>
      <c r="L27" s="619">
        <v>4110252.0571806999</v>
      </c>
      <c r="M27" s="619">
        <v>4096448.1784549998</v>
      </c>
      <c r="N27" s="619">
        <v>4058466.1615263</v>
      </c>
      <c r="O27" s="619">
        <v>3957667.4258360001</v>
      </c>
    </row>
    <row r="28" spans="1:16">
      <c r="B28" s="616"/>
      <c r="C28" s="618" t="s">
        <v>21</v>
      </c>
      <c r="D28" s="619">
        <v>4319885.6225763001</v>
      </c>
      <c r="E28" s="619">
        <v>4312632.1694708997</v>
      </c>
      <c r="F28" s="619">
        <v>3979480.0381419999</v>
      </c>
      <c r="G28" s="619">
        <v>3789792.7123043002</v>
      </c>
      <c r="H28" s="619">
        <v>3807605.9804298002</v>
      </c>
      <c r="I28" s="619">
        <v>3853022.6075372002</v>
      </c>
      <c r="J28" s="619">
        <v>3749888.0551304999</v>
      </c>
      <c r="K28" s="619">
        <v>3865209.8345789998</v>
      </c>
      <c r="L28" s="619">
        <v>3751909.5312657999</v>
      </c>
      <c r="M28" s="619">
        <v>3687873.7002360001</v>
      </c>
      <c r="N28" s="619">
        <v>3676026.4885494998</v>
      </c>
      <c r="O28" s="619">
        <v>3544102.2670336999</v>
      </c>
    </row>
    <row r="29" spans="1:16">
      <c r="B29" s="616"/>
      <c r="C29" s="618" t="s">
        <v>22</v>
      </c>
      <c r="D29" s="619">
        <v>4337004.6877196003</v>
      </c>
      <c r="E29" s="619">
        <v>4343128.576045</v>
      </c>
      <c r="F29" s="619">
        <v>4065114.2008346999</v>
      </c>
      <c r="G29" s="619">
        <v>3884100.5712394002</v>
      </c>
      <c r="H29" s="619">
        <v>3940975.0199699001</v>
      </c>
      <c r="I29" s="619">
        <v>4019829.9111963999</v>
      </c>
      <c r="J29" s="619">
        <v>3921485.0221460001</v>
      </c>
      <c r="K29" s="619">
        <v>4043430.9053404001</v>
      </c>
      <c r="L29" s="619">
        <v>3881119.5679020002</v>
      </c>
      <c r="M29" s="619">
        <v>3850182.0273460001</v>
      </c>
      <c r="N29" s="619">
        <v>3790100.0075832</v>
      </c>
      <c r="O29" s="619">
        <v>3658783.2186439</v>
      </c>
    </row>
    <row r="30" spans="1:16" ht="6" customHeight="1">
      <c r="B30" s="622"/>
      <c r="C30" s="623"/>
      <c r="D30" s="624"/>
      <c r="E30" s="624"/>
      <c r="F30" s="624"/>
      <c r="G30" s="624"/>
      <c r="H30" s="624"/>
      <c r="I30" s="624"/>
      <c r="J30" s="624"/>
      <c r="K30" s="624"/>
      <c r="L30" s="624"/>
      <c r="M30" s="624"/>
      <c r="N30" s="624"/>
      <c r="O30" s="624"/>
    </row>
    <row r="31" spans="1:16">
      <c r="A31" s="620"/>
      <c r="B31" s="616" t="s">
        <v>354</v>
      </c>
      <c r="C31" s="618"/>
      <c r="D31" s="617">
        <v>121497609.69648361</v>
      </c>
      <c r="E31" s="617">
        <v>118210392.13728219</v>
      </c>
      <c r="F31" s="617">
        <v>109570962.12716609</v>
      </c>
      <c r="G31" s="617">
        <v>101840400.4019943</v>
      </c>
      <c r="H31" s="617">
        <v>102893231.02896711</v>
      </c>
      <c r="I31" s="617">
        <v>105981641.3184526</v>
      </c>
      <c r="J31" s="617">
        <v>104630210.5910442</v>
      </c>
      <c r="K31" s="617">
        <v>107871511.1407328</v>
      </c>
      <c r="L31" s="617">
        <v>106517379.6202814</v>
      </c>
      <c r="M31" s="617">
        <v>108354733.401315</v>
      </c>
      <c r="N31" s="617">
        <v>108821583.12333439</v>
      </c>
      <c r="O31" s="617">
        <v>108937580.80727869</v>
      </c>
      <c r="P31" s="519"/>
    </row>
    <row r="32" spans="1:16">
      <c r="B32" s="616"/>
      <c r="C32" s="616" t="s">
        <v>17</v>
      </c>
      <c r="D32" s="619">
        <v>11852636.0985996</v>
      </c>
      <c r="E32" s="619">
        <v>11730188.1815874</v>
      </c>
      <c r="F32" s="619">
        <v>11111020.957306599</v>
      </c>
      <c r="G32" s="619">
        <v>10741047.3090124</v>
      </c>
      <c r="H32" s="619">
        <v>11159841.431918001</v>
      </c>
      <c r="I32" s="619">
        <v>11517731.0203376</v>
      </c>
      <c r="J32" s="619">
        <v>11451427.015263001</v>
      </c>
      <c r="K32" s="619">
        <v>11976620.809170799</v>
      </c>
      <c r="L32" s="619">
        <v>11860058.591431299</v>
      </c>
      <c r="M32" s="619">
        <v>12282854.755511001</v>
      </c>
      <c r="N32" s="619">
        <v>12471440.624887699</v>
      </c>
      <c r="O32" s="619">
        <v>12555599.040028101</v>
      </c>
      <c r="P32" s="519"/>
    </row>
    <row r="33" spans="2:16">
      <c r="B33" s="616"/>
      <c r="C33" s="616" t="s">
        <v>20</v>
      </c>
      <c r="D33" s="619">
        <v>44770092.120509401</v>
      </c>
      <c r="E33" s="619">
        <v>43644827.382538602</v>
      </c>
      <c r="F33" s="619">
        <v>40304510.971204199</v>
      </c>
      <c r="G33" s="619">
        <v>37382889.158091202</v>
      </c>
      <c r="H33" s="619">
        <v>37665161.191374302</v>
      </c>
      <c r="I33" s="619">
        <v>38662769.533937298</v>
      </c>
      <c r="J33" s="619">
        <v>38159397.746613599</v>
      </c>
      <c r="K33" s="619">
        <v>39198461.848501697</v>
      </c>
      <c r="L33" s="619">
        <v>38818089.761138402</v>
      </c>
      <c r="M33" s="619">
        <v>39468157.335005999</v>
      </c>
      <c r="N33" s="619">
        <v>39594048.673193999</v>
      </c>
      <c r="O33" s="619">
        <v>39691850.892302699</v>
      </c>
      <c r="P33" s="519"/>
    </row>
    <row r="34" spans="2:16">
      <c r="B34" s="616"/>
      <c r="C34" s="616" t="s">
        <v>21</v>
      </c>
      <c r="D34" s="619">
        <v>36446675.091138802</v>
      </c>
      <c r="E34" s="619">
        <v>35332915.377258301</v>
      </c>
      <c r="F34" s="619">
        <v>32802164.133592598</v>
      </c>
      <c r="G34" s="619">
        <v>30417731.958731499</v>
      </c>
      <c r="H34" s="619">
        <v>30732443.468461201</v>
      </c>
      <c r="I34" s="619">
        <v>31948479.302605901</v>
      </c>
      <c r="J34" s="619">
        <v>31498777.981013902</v>
      </c>
      <c r="K34" s="619">
        <v>32482004.427377898</v>
      </c>
      <c r="L34" s="619">
        <v>32076189.356788602</v>
      </c>
      <c r="M34" s="619">
        <v>32617238.396506</v>
      </c>
      <c r="N34" s="619">
        <v>32800956.236489002</v>
      </c>
      <c r="O34" s="619">
        <v>32776245.247214202</v>
      </c>
      <c r="P34" s="519"/>
    </row>
    <row r="35" spans="2:16">
      <c r="B35" s="618"/>
      <c r="C35" s="616" t="s">
        <v>22</v>
      </c>
      <c r="D35" s="619">
        <v>28428206.3862358</v>
      </c>
      <c r="E35" s="619">
        <v>27502461.1958979</v>
      </c>
      <c r="F35" s="619">
        <v>25353266.065062702</v>
      </c>
      <c r="G35" s="619">
        <v>23298731.9761592</v>
      </c>
      <c r="H35" s="619">
        <v>23335784.9372136</v>
      </c>
      <c r="I35" s="619">
        <v>23852661.461571801</v>
      </c>
      <c r="J35" s="619">
        <v>23520607.848153699</v>
      </c>
      <c r="K35" s="619">
        <v>24214424.055682398</v>
      </c>
      <c r="L35" s="619">
        <v>23763041.910923101</v>
      </c>
      <c r="M35" s="619">
        <v>23986482.914292</v>
      </c>
      <c r="N35" s="619">
        <v>23955137.588763699</v>
      </c>
      <c r="O35" s="619">
        <v>23913885.6277337</v>
      </c>
      <c r="P35" s="519"/>
    </row>
    <row r="36" spans="2:16" ht="6" customHeight="1" thickBot="1">
      <c r="B36" s="625"/>
      <c r="C36" s="625"/>
      <c r="D36" s="625"/>
      <c r="E36" s="246"/>
      <c r="F36" s="246"/>
      <c r="G36" s="246"/>
      <c r="H36" s="246"/>
      <c r="I36" s="246"/>
      <c r="J36" s="246"/>
      <c r="K36" s="246"/>
      <c r="L36" s="246"/>
      <c r="M36" s="246"/>
      <c r="N36" s="246"/>
      <c r="O36" s="246"/>
    </row>
    <row r="42" spans="2:16">
      <c r="O42" s="626"/>
    </row>
    <row r="44" spans="2:16">
      <c r="O44" s="627"/>
    </row>
    <row r="99" spans="2:3">
      <c r="B99" s="235"/>
      <c r="C99" s="235"/>
    </row>
  </sheetData>
  <mergeCells count="2">
    <mergeCell ref="B2:O2"/>
    <mergeCell ref="B3:O3"/>
  </mergeCells>
  <conditionalFormatting sqref="D45:O73">
    <cfRule type="colorScale" priority="1">
      <colorScale>
        <cfvo type="min"/>
        <cfvo type="percentile" val="50"/>
        <cfvo type="max"/>
        <color rgb="FFF8696B"/>
        <color rgb="FFFFEB84"/>
        <color rgb="FF63BE7B"/>
      </colorScale>
    </cfRule>
  </conditionalFormatting>
  <printOptions horizontalCentered="1" verticalCentered="1"/>
  <pageMargins left="0.59055118110236227" right="0.59055118110236227" top="0.78740157480314965" bottom="0.78740157480314965" header="0.59055118110236227" footer="0.59055118110236227"/>
  <pageSetup paperSize="9" scale="10" orientation="landscape" useFirstPageNumber="1" verticalDpi="300"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6"/>
  <sheetViews>
    <sheetView zoomScale="85" zoomScaleNormal="85" workbookViewId="0"/>
  </sheetViews>
  <sheetFormatPr baseColWidth="10" defaultColWidth="11.42578125" defaultRowHeight="12.75" customHeight="1"/>
  <cols>
    <col min="1" max="1" width="2.28515625" style="519" customWidth="1"/>
    <col min="2" max="2" width="18.7109375" style="643" customWidth="1"/>
    <col min="3" max="5" width="12.7109375" style="519" customWidth="1"/>
    <col min="6" max="13" width="12.42578125" style="519" customWidth="1"/>
    <col min="14" max="14" width="14" style="519" customWidth="1"/>
    <col min="15" max="256" width="11.42578125" style="519"/>
    <col min="257" max="257" width="2.28515625" style="519" customWidth="1"/>
    <col min="258" max="258" width="18.7109375" style="519" customWidth="1"/>
    <col min="259" max="261" width="12.7109375" style="519" customWidth="1"/>
    <col min="262" max="269" width="12.42578125" style="519" customWidth="1"/>
    <col min="270" max="270" width="14" style="519" customWidth="1"/>
    <col min="271" max="512" width="11.42578125" style="519"/>
    <col min="513" max="513" width="2.28515625" style="519" customWidth="1"/>
    <col min="514" max="514" width="18.7109375" style="519" customWidth="1"/>
    <col min="515" max="517" width="12.7109375" style="519" customWidth="1"/>
    <col min="518" max="525" width="12.42578125" style="519" customWidth="1"/>
    <col min="526" max="526" width="14" style="519" customWidth="1"/>
    <col min="527" max="768" width="11.42578125" style="519"/>
    <col min="769" max="769" width="2.28515625" style="519" customWidth="1"/>
    <col min="770" max="770" width="18.7109375" style="519" customWidth="1"/>
    <col min="771" max="773" width="12.7109375" style="519" customWidth="1"/>
    <col min="774" max="781" width="12.42578125" style="519" customWidth="1"/>
    <col min="782" max="782" width="14" style="519" customWidth="1"/>
    <col min="783" max="1024" width="11.42578125" style="519"/>
    <col min="1025" max="1025" width="2.28515625" style="519" customWidth="1"/>
    <col min="1026" max="1026" width="18.7109375" style="519" customWidth="1"/>
    <col min="1027" max="1029" width="12.7109375" style="519" customWidth="1"/>
    <col min="1030" max="1037" width="12.42578125" style="519" customWidth="1"/>
    <col min="1038" max="1038" width="14" style="519" customWidth="1"/>
    <col min="1039" max="1280" width="11.42578125" style="519"/>
    <col min="1281" max="1281" width="2.28515625" style="519" customWidth="1"/>
    <col min="1282" max="1282" width="18.7109375" style="519" customWidth="1"/>
    <col min="1283" max="1285" width="12.7109375" style="519" customWidth="1"/>
    <col min="1286" max="1293" width="12.42578125" style="519" customWidth="1"/>
    <col min="1294" max="1294" width="14" style="519" customWidth="1"/>
    <col min="1295" max="1536" width="11.42578125" style="519"/>
    <col min="1537" max="1537" width="2.28515625" style="519" customWidth="1"/>
    <col min="1538" max="1538" width="18.7109375" style="519" customWidth="1"/>
    <col min="1539" max="1541" width="12.7109375" style="519" customWidth="1"/>
    <col min="1542" max="1549" width="12.42578125" style="519" customWidth="1"/>
    <col min="1550" max="1550" width="14" style="519" customWidth="1"/>
    <col min="1551" max="1792" width="11.42578125" style="519"/>
    <col min="1793" max="1793" width="2.28515625" style="519" customWidth="1"/>
    <col min="1794" max="1794" width="18.7109375" style="519" customWidth="1"/>
    <col min="1795" max="1797" width="12.7109375" style="519" customWidth="1"/>
    <col min="1798" max="1805" width="12.42578125" style="519" customWidth="1"/>
    <col min="1806" max="1806" width="14" style="519" customWidth="1"/>
    <col min="1807" max="2048" width="11.42578125" style="519"/>
    <col min="2049" max="2049" width="2.28515625" style="519" customWidth="1"/>
    <col min="2050" max="2050" width="18.7109375" style="519" customWidth="1"/>
    <col min="2051" max="2053" width="12.7109375" style="519" customWidth="1"/>
    <col min="2054" max="2061" width="12.42578125" style="519" customWidth="1"/>
    <col min="2062" max="2062" width="14" style="519" customWidth="1"/>
    <col min="2063" max="2304" width="11.42578125" style="519"/>
    <col min="2305" max="2305" width="2.28515625" style="519" customWidth="1"/>
    <col min="2306" max="2306" width="18.7109375" style="519" customWidth="1"/>
    <col min="2307" max="2309" width="12.7109375" style="519" customWidth="1"/>
    <col min="2310" max="2317" width="12.42578125" style="519" customWidth="1"/>
    <col min="2318" max="2318" width="14" style="519" customWidth="1"/>
    <col min="2319" max="2560" width="11.42578125" style="519"/>
    <col min="2561" max="2561" width="2.28515625" style="519" customWidth="1"/>
    <col min="2562" max="2562" width="18.7109375" style="519" customWidth="1"/>
    <col min="2563" max="2565" width="12.7109375" style="519" customWidth="1"/>
    <col min="2566" max="2573" width="12.42578125" style="519" customWidth="1"/>
    <col min="2574" max="2574" width="14" style="519" customWidth="1"/>
    <col min="2575" max="2816" width="11.42578125" style="519"/>
    <col min="2817" max="2817" width="2.28515625" style="519" customWidth="1"/>
    <col min="2818" max="2818" width="18.7109375" style="519" customWidth="1"/>
    <col min="2819" max="2821" width="12.7109375" style="519" customWidth="1"/>
    <col min="2822" max="2829" width="12.42578125" style="519" customWidth="1"/>
    <col min="2830" max="2830" width="14" style="519" customWidth="1"/>
    <col min="2831" max="3072" width="11.42578125" style="519"/>
    <col min="3073" max="3073" width="2.28515625" style="519" customWidth="1"/>
    <col min="3074" max="3074" width="18.7109375" style="519" customWidth="1"/>
    <col min="3075" max="3077" width="12.7109375" style="519" customWidth="1"/>
    <col min="3078" max="3085" width="12.42578125" style="519" customWidth="1"/>
    <col min="3086" max="3086" width="14" style="519" customWidth="1"/>
    <col min="3087" max="3328" width="11.42578125" style="519"/>
    <col min="3329" max="3329" width="2.28515625" style="519" customWidth="1"/>
    <col min="3330" max="3330" width="18.7109375" style="519" customWidth="1"/>
    <col min="3331" max="3333" width="12.7109375" style="519" customWidth="1"/>
    <col min="3334" max="3341" width="12.42578125" style="519" customWidth="1"/>
    <col min="3342" max="3342" width="14" style="519" customWidth="1"/>
    <col min="3343" max="3584" width="11.42578125" style="519"/>
    <col min="3585" max="3585" width="2.28515625" style="519" customWidth="1"/>
    <col min="3586" max="3586" width="18.7109375" style="519" customWidth="1"/>
    <col min="3587" max="3589" width="12.7109375" style="519" customWidth="1"/>
    <col min="3590" max="3597" width="12.42578125" style="519" customWidth="1"/>
    <col min="3598" max="3598" width="14" style="519" customWidth="1"/>
    <col min="3599" max="3840" width="11.42578125" style="519"/>
    <col min="3841" max="3841" width="2.28515625" style="519" customWidth="1"/>
    <col min="3842" max="3842" width="18.7109375" style="519" customWidth="1"/>
    <col min="3843" max="3845" width="12.7109375" style="519" customWidth="1"/>
    <col min="3846" max="3853" width="12.42578125" style="519" customWidth="1"/>
    <col min="3854" max="3854" width="14" style="519" customWidth="1"/>
    <col min="3855" max="4096" width="11.42578125" style="519"/>
    <col min="4097" max="4097" width="2.28515625" style="519" customWidth="1"/>
    <col min="4098" max="4098" width="18.7109375" style="519" customWidth="1"/>
    <col min="4099" max="4101" width="12.7109375" style="519" customWidth="1"/>
    <col min="4102" max="4109" width="12.42578125" style="519" customWidth="1"/>
    <col min="4110" max="4110" width="14" style="519" customWidth="1"/>
    <col min="4111" max="4352" width="11.42578125" style="519"/>
    <col min="4353" max="4353" width="2.28515625" style="519" customWidth="1"/>
    <col min="4354" max="4354" width="18.7109375" style="519" customWidth="1"/>
    <col min="4355" max="4357" width="12.7109375" style="519" customWidth="1"/>
    <col min="4358" max="4365" width="12.42578125" style="519" customWidth="1"/>
    <col min="4366" max="4366" width="14" style="519" customWidth="1"/>
    <col min="4367" max="4608" width="11.42578125" style="519"/>
    <col min="4609" max="4609" width="2.28515625" style="519" customWidth="1"/>
    <col min="4610" max="4610" width="18.7109375" style="519" customWidth="1"/>
    <col min="4611" max="4613" width="12.7109375" style="519" customWidth="1"/>
    <col min="4614" max="4621" width="12.42578125" style="519" customWidth="1"/>
    <col min="4622" max="4622" width="14" style="519" customWidth="1"/>
    <col min="4623" max="4864" width="11.42578125" style="519"/>
    <col min="4865" max="4865" width="2.28515625" style="519" customWidth="1"/>
    <col min="4866" max="4866" width="18.7109375" style="519" customWidth="1"/>
    <col min="4867" max="4869" width="12.7109375" style="519" customWidth="1"/>
    <col min="4870" max="4877" width="12.42578125" style="519" customWidth="1"/>
    <col min="4878" max="4878" width="14" style="519" customWidth="1"/>
    <col min="4879" max="5120" width="11.42578125" style="519"/>
    <col min="5121" max="5121" width="2.28515625" style="519" customWidth="1"/>
    <col min="5122" max="5122" width="18.7109375" style="519" customWidth="1"/>
    <col min="5123" max="5125" width="12.7109375" style="519" customWidth="1"/>
    <col min="5126" max="5133" width="12.42578125" style="519" customWidth="1"/>
    <col min="5134" max="5134" width="14" style="519" customWidth="1"/>
    <col min="5135" max="5376" width="11.42578125" style="519"/>
    <col min="5377" max="5377" width="2.28515625" style="519" customWidth="1"/>
    <col min="5378" max="5378" width="18.7109375" style="519" customWidth="1"/>
    <col min="5379" max="5381" width="12.7109375" style="519" customWidth="1"/>
    <col min="5382" max="5389" width="12.42578125" style="519" customWidth="1"/>
    <col min="5390" max="5390" width="14" style="519" customWidth="1"/>
    <col min="5391" max="5632" width="11.42578125" style="519"/>
    <col min="5633" max="5633" width="2.28515625" style="519" customWidth="1"/>
    <col min="5634" max="5634" width="18.7109375" style="519" customWidth="1"/>
    <col min="5635" max="5637" width="12.7109375" style="519" customWidth="1"/>
    <col min="5638" max="5645" width="12.42578125" style="519" customWidth="1"/>
    <col min="5646" max="5646" width="14" style="519" customWidth="1"/>
    <col min="5647" max="5888" width="11.42578125" style="519"/>
    <col min="5889" max="5889" width="2.28515625" style="519" customWidth="1"/>
    <col min="5890" max="5890" width="18.7109375" style="519" customWidth="1"/>
    <col min="5891" max="5893" width="12.7109375" style="519" customWidth="1"/>
    <col min="5894" max="5901" width="12.42578125" style="519" customWidth="1"/>
    <col min="5902" max="5902" width="14" style="519" customWidth="1"/>
    <col min="5903" max="6144" width="11.42578125" style="519"/>
    <col min="6145" max="6145" width="2.28515625" style="519" customWidth="1"/>
    <col min="6146" max="6146" width="18.7109375" style="519" customWidth="1"/>
    <col min="6147" max="6149" width="12.7109375" style="519" customWidth="1"/>
    <col min="6150" max="6157" width="12.42578125" style="519" customWidth="1"/>
    <col min="6158" max="6158" width="14" style="519" customWidth="1"/>
    <col min="6159" max="6400" width="11.42578125" style="519"/>
    <col min="6401" max="6401" width="2.28515625" style="519" customWidth="1"/>
    <col min="6402" max="6402" width="18.7109375" style="519" customWidth="1"/>
    <col min="6403" max="6405" width="12.7109375" style="519" customWidth="1"/>
    <col min="6406" max="6413" width="12.42578125" style="519" customWidth="1"/>
    <col min="6414" max="6414" width="14" style="519" customWidth="1"/>
    <col min="6415" max="6656" width="11.42578125" style="519"/>
    <col min="6657" max="6657" width="2.28515625" style="519" customWidth="1"/>
    <col min="6658" max="6658" width="18.7109375" style="519" customWidth="1"/>
    <col min="6659" max="6661" width="12.7109375" style="519" customWidth="1"/>
    <col min="6662" max="6669" width="12.42578125" style="519" customWidth="1"/>
    <col min="6670" max="6670" width="14" style="519" customWidth="1"/>
    <col min="6671" max="6912" width="11.42578125" style="519"/>
    <col min="6913" max="6913" width="2.28515625" style="519" customWidth="1"/>
    <col min="6914" max="6914" width="18.7109375" style="519" customWidth="1"/>
    <col min="6915" max="6917" width="12.7109375" style="519" customWidth="1"/>
    <col min="6918" max="6925" width="12.42578125" style="519" customWidth="1"/>
    <col min="6926" max="6926" width="14" style="519" customWidth="1"/>
    <col min="6927" max="7168" width="11.42578125" style="519"/>
    <col min="7169" max="7169" width="2.28515625" style="519" customWidth="1"/>
    <col min="7170" max="7170" width="18.7109375" style="519" customWidth="1"/>
    <col min="7171" max="7173" width="12.7109375" style="519" customWidth="1"/>
    <col min="7174" max="7181" width="12.42578125" style="519" customWidth="1"/>
    <col min="7182" max="7182" width="14" style="519" customWidth="1"/>
    <col min="7183" max="7424" width="11.42578125" style="519"/>
    <col min="7425" max="7425" width="2.28515625" style="519" customWidth="1"/>
    <col min="7426" max="7426" width="18.7109375" style="519" customWidth="1"/>
    <col min="7427" max="7429" width="12.7109375" style="519" customWidth="1"/>
    <col min="7430" max="7437" width="12.42578125" style="519" customWidth="1"/>
    <col min="7438" max="7438" width="14" style="519" customWidth="1"/>
    <col min="7439" max="7680" width="11.42578125" style="519"/>
    <col min="7681" max="7681" width="2.28515625" style="519" customWidth="1"/>
    <col min="7682" max="7682" width="18.7109375" style="519" customWidth="1"/>
    <col min="7683" max="7685" width="12.7109375" style="519" customWidth="1"/>
    <col min="7686" max="7693" width="12.42578125" style="519" customWidth="1"/>
    <col min="7694" max="7694" width="14" style="519" customWidth="1"/>
    <col min="7695" max="7936" width="11.42578125" style="519"/>
    <col min="7937" max="7937" width="2.28515625" style="519" customWidth="1"/>
    <col min="7938" max="7938" width="18.7109375" style="519" customWidth="1"/>
    <col min="7939" max="7941" width="12.7109375" style="519" customWidth="1"/>
    <col min="7942" max="7949" width="12.42578125" style="519" customWidth="1"/>
    <col min="7950" max="7950" width="14" style="519" customWidth="1"/>
    <col min="7951" max="8192" width="11.42578125" style="519"/>
    <col min="8193" max="8193" width="2.28515625" style="519" customWidth="1"/>
    <col min="8194" max="8194" width="18.7109375" style="519" customWidth="1"/>
    <col min="8195" max="8197" width="12.7109375" style="519" customWidth="1"/>
    <col min="8198" max="8205" width="12.42578125" style="519" customWidth="1"/>
    <col min="8206" max="8206" width="14" style="519" customWidth="1"/>
    <col min="8207" max="8448" width="11.42578125" style="519"/>
    <col min="8449" max="8449" width="2.28515625" style="519" customWidth="1"/>
    <col min="8450" max="8450" width="18.7109375" style="519" customWidth="1"/>
    <col min="8451" max="8453" width="12.7109375" style="519" customWidth="1"/>
    <col min="8454" max="8461" width="12.42578125" style="519" customWidth="1"/>
    <col min="8462" max="8462" width="14" style="519" customWidth="1"/>
    <col min="8463" max="8704" width="11.42578125" style="519"/>
    <col min="8705" max="8705" width="2.28515625" style="519" customWidth="1"/>
    <col min="8706" max="8706" width="18.7109375" style="519" customWidth="1"/>
    <col min="8707" max="8709" width="12.7109375" style="519" customWidth="1"/>
    <col min="8710" max="8717" width="12.42578125" style="519" customWidth="1"/>
    <col min="8718" max="8718" width="14" style="519" customWidth="1"/>
    <col min="8719" max="8960" width="11.42578125" style="519"/>
    <col min="8961" max="8961" width="2.28515625" style="519" customWidth="1"/>
    <col min="8962" max="8962" width="18.7109375" style="519" customWidth="1"/>
    <col min="8963" max="8965" width="12.7109375" style="519" customWidth="1"/>
    <col min="8966" max="8973" width="12.42578125" style="519" customWidth="1"/>
    <col min="8974" max="8974" width="14" style="519" customWidth="1"/>
    <col min="8975" max="9216" width="11.42578125" style="519"/>
    <col min="9217" max="9217" width="2.28515625" style="519" customWidth="1"/>
    <col min="9218" max="9218" width="18.7109375" style="519" customWidth="1"/>
    <col min="9219" max="9221" width="12.7109375" style="519" customWidth="1"/>
    <col min="9222" max="9229" width="12.42578125" style="519" customWidth="1"/>
    <col min="9230" max="9230" width="14" style="519" customWidth="1"/>
    <col min="9231" max="9472" width="11.42578125" style="519"/>
    <col min="9473" max="9473" width="2.28515625" style="519" customWidth="1"/>
    <col min="9474" max="9474" width="18.7109375" style="519" customWidth="1"/>
    <col min="9475" max="9477" width="12.7109375" style="519" customWidth="1"/>
    <col min="9478" max="9485" width="12.42578125" style="519" customWidth="1"/>
    <col min="9486" max="9486" width="14" style="519" customWidth="1"/>
    <col min="9487" max="9728" width="11.42578125" style="519"/>
    <col min="9729" max="9729" width="2.28515625" style="519" customWidth="1"/>
    <col min="9730" max="9730" width="18.7109375" style="519" customWidth="1"/>
    <col min="9731" max="9733" width="12.7109375" style="519" customWidth="1"/>
    <col min="9734" max="9741" width="12.42578125" style="519" customWidth="1"/>
    <col min="9742" max="9742" width="14" style="519" customWidth="1"/>
    <col min="9743" max="9984" width="11.42578125" style="519"/>
    <col min="9985" max="9985" width="2.28515625" style="519" customWidth="1"/>
    <col min="9986" max="9986" width="18.7109375" style="519" customWidth="1"/>
    <col min="9987" max="9989" width="12.7109375" style="519" customWidth="1"/>
    <col min="9990" max="9997" width="12.42578125" style="519" customWidth="1"/>
    <col min="9998" max="9998" width="14" style="519" customWidth="1"/>
    <col min="9999" max="10240" width="11.42578125" style="519"/>
    <col min="10241" max="10241" width="2.28515625" style="519" customWidth="1"/>
    <col min="10242" max="10242" width="18.7109375" style="519" customWidth="1"/>
    <col min="10243" max="10245" width="12.7109375" style="519" customWidth="1"/>
    <col min="10246" max="10253" width="12.42578125" style="519" customWidth="1"/>
    <col min="10254" max="10254" width="14" style="519" customWidth="1"/>
    <col min="10255" max="10496" width="11.42578125" style="519"/>
    <col min="10497" max="10497" width="2.28515625" style="519" customWidth="1"/>
    <col min="10498" max="10498" width="18.7109375" style="519" customWidth="1"/>
    <col min="10499" max="10501" width="12.7109375" style="519" customWidth="1"/>
    <col min="10502" max="10509" width="12.42578125" style="519" customWidth="1"/>
    <col min="10510" max="10510" width="14" style="519" customWidth="1"/>
    <col min="10511" max="10752" width="11.42578125" style="519"/>
    <col min="10753" max="10753" width="2.28515625" style="519" customWidth="1"/>
    <col min="10754" max="10754" width="18.7109375" style="519" customWidth="1"/>
    <col min="10755" max="10757" width="12.7109375" style="519" customWidth="1"/>
    <col min="10758" max="10765" width="12.42578125" style="519" customWidth="1"/>
    <col min="10766" max="10766" width="14" style="519" customWidth="1"/>
    <col min="10767" max="11008" width="11.42578125" style="519"/>
    <col min="11009" max="11009" width="2.28515625" style="519" customWidth="1"/>
    <col min="11010" max="11010" width="18.7109375" style="519" customWidth="1"/>
    <col min="11011" max="11013" width="12.7109375" style="519" customWidth="1"/>
    <col min="11014" max="11021" width="12.42578125" style="519" customWidth="1"/>
    <col min="11022" max="11022" width="14" style="519" customWidth="1"/>
    <col min="11023" max="11264" width="11.42578125" style="519"/>
    <col min="11265" max="11265" width="2.28515625" style="519" customWidth="1"/>
    <col min="11266" max="11266" width="18.7109375" style="519" customWidth="1"/>
    <col min="11267" max="11269" width="12.7109375" style="519" customWidth="1"/>
    <col min="11270" max="11277" width="12.42578125" style="519" customWidth="1"/>
    <col min="11278" max="11278" width="14" style="519" customWidth="1"/>
    <col min="11279" max="11520" width="11.42578125" style="519"/>
    <col min="11521" max="11521" width="2.28515625" style="519" customWidth="1"/>
    <col min="11522" max="11522" width="18.7109375" style="519" customWidth="1"/>
    <col min="11523" max="11525" width="12.7109375" style="519" customWidth="1"/>
    <col min="11526" max="11533" width="12.42578125" style="519" customWidth="1"/>
    <col min="11534" max="11534" width="14" style="519" customWidth="1"/>
    <col min="11535" max="11776" width="11.42578125" style="519"/>
    <col min="11777" max="11777" width="2.28515625" style="519" customWidth="1"/>
    <col min="11778" max="11778" width="18.7109375" style="519" customWidth="1"/>
    <col min="11779" max="11781" width="12.7109375" style="519" customWidth="1"/>
    <col min="11782" max="11789" width="12.42578125" style="519" customWidth="1"/>
    <col min="11790" max="11790" width="14" style="519" customWidth="1"/>
    <col min="11791" max="12032" width="11.42578125" style="519"/>
    <col min="12033" max="12033" width="2.28515625" style="519" customWidth="1"/>
    <col min="12034" max="12034" width="18.7109375" style="519" customWidth="1"/>
    <col min="12035" max="12037" width="12.7109375" style="519" customWidth="1"/>
    <col min="12038" max="12045" width="12.42578125" style="519" customWidth="1"/>
    <col min="12046" max="12046" width="14" style="519" customWidth="1"/>
    <col min="12047" max="12288" width="11.42578125" style="519"/>
    <col min="12289" max="12289" width="2.28515625" style="519" customWidth="1"/>
    <col min="12290" max="12290" width="18.7109375" style="519" customWidth="1"/>
    <col min="12291" max="12293" width="12.7109375" style="519" customWidth="1"/>
    <col min="12294" max="12301" width="12.42578125" style="519" customWidth="1"/>
    <col min="12302" max="12302" width="14" style="519" customWidth="1"/>
    <col min="12303" max="12544" width="11.42578125" style="519"/>
    <col min="12545" max="12545" width="2.28515625" style="519" customWidth="1"/>
    <col min="12546" max="12546" width="18.7109375" style="519" customWidth="1"/>
    <col min="12547" max="12549" width="12.7109375" style="519" customWidth="1"/>
    <col min="12550" max="12557" width="12.42578125" style="519" customWidth="1"/>
    <col min="12558" max="12558" width="14" style="519" customWidth="1"/>
    <col min="12559" max="12800" width="11.42578125" style="519"/>
    <col min="12801" max="12801" width="2.28515625" style="519" customWidth="1"/>
    <col min="12802" max="12802" width="18.7109375" style="519" customWidth="1"/>
    <col min="12803" max="12805" width="12.7109375" style="519" customWidth="1"/>
    <col min="12806" max="12813" width="12.42578125" style="519" customWidth="1"/>
    <col min="12814" max="12814" width="14" style="519" customWidth="1"/>
    <col min="12815" max="13056" width="11.42578125" style="519"/>
    <col min="13057" max="13057" width="2.28515625" style="519" customWidth="1"/>
    <col min="13058" max="13058" width="18.7109375" style="519" customWidth="1"/>
    <col min="13059" max="13061" width="12.7109375" style="519" customWidth="1"/>
    <col min="13062" max="13069" width="12.42578125" style="519" customWidth="1"/>
    <col min="13070" max="13070" width="14" style="519" customWidth="1"/>
    <col min="13071" max="13312" width="11.42578125" style="519"/>
    <col min="13313" max="13313" width="2.28515625" style="519" customWidth="1"/>
    <col min="13314" max="13314" width="18.7109375" style="519" customWidth="1"/>
    <col min="13315" max="13317" width="12.7109375" style="519" customWidth="1"/>
    <col min="13318" max="13325" width="12.42578125" style="519" customWidth="1"/>
    <col min="13326" max="13326" width="14" style="519" customWidth="1"/>
    <col min="13327" max="13568" width="11.42578125" style="519"/>
    <col min="13569" max="13569" width="2.28515625" style="519" customWidth="1"/>
    <col min="13570" max="13570" width="18.7109375" style="519" customWidth="1"/>
    <col min="13571" max="13573" width="12.7109375" style="519" customWidth="1"/>
    <col min="13574" max="13581" width="12.42578125" style="519" customWidth="1"/>
    <col min="13582" max="13582" width="14" style="519" customWidth="1"/>
    <col min="13583" max="13824" width="11.42578125" style="519"/>
    <col min="13825" max="13825" width="2.28515625" style="519" customWidth="1"/>
    <col min="13826" max="13826" width="18.7109375" style="519" customWidth="1"/>
    <col min="13827" max="13829" width="12.7109375" style="519" customWidth="1"/>
    <col min="13830" max="13837" width="12.42578125" style="519" customWidth="1"/>
    <col min="13838" max="13838" width="14" style="519" customWidth="1"/>
    <col min="13839" max="14080" width="11.42578125" style="519"/>
    <col min="14081" max="14081" width="2.28515625" style="519" customWidth="1"/>
    <col min="14082" max="14082" width="18.7109375" style="519" customWidth="1"/>
    <col min="14083" max="14085" width="12.7109375" style="519" customWidth="1"/>
    <col min="14086" max="14093" width="12.42578125" style="519" customWidth="1"/>
    <col min="14094" max="14094" width="14" style="519" customWidth="1"/>
    <col min="14095" max="14336" width="11.42578125" style="519"/>
    <col min="14337" max="14337" width="2.28515625" style="519" customWidth="1"/>
    <col min="14338" max="14338" width="18.7109375" style="519" customWidth="1"/>
    <col min="14339" max="14341" width="12.7109375" style="519" customWidth="1"/>
    <col min="14342" max="14349" width="12.42578125" style="519" customWidth="1"/>
    <col min="14350" max="14350" width="14" style="519" customWidth="1"/>
    <col min="14351" max="14592" width="11.42578125" style="519"/>
    <col min="14593" max="14593" width="2.28515625" style="519" customWidth="1"/>
    <col min="14594" max="14594" width="18.7109375" style="519" customWidth="1"/>
    <col min="14595" max="14597" width="12.7109375" style="519" customWidth="1"/>
    <col min="14598" max="14605" width="12.42578125" style="519" customWidth="1"/>
    <col min="14606" max="14606" width="14" style="519" customWidth="1"/>
    <col min="14607" max="14848" width="11.42578125" style="519"/>
    <col min="14849" max="14849" width="2.28515625" style="519" customWidth="1"/>
    <col min="14850" max="14850" width="18.7109375" style="519" customWidth="1"/>
    <col min="14851" max="14853" width="12.7109375" style="519" customWidth="1"/>
    <col min="14854" max="14861" width="12.42578125" style="519" customWidth="1"/>
    <col min="14862" max="14862" width="14" style="519" customWidth="1"/>
    <col min="14863" max="15104" width="11.42578125" style="519"/>
    <col min="15105" max="15105" width="2.28515625" style="519" customWidth="1"/>
    <col min="15106" max="15106" width="18.7109375" style="519" customWidth="1"/>
    <col min="15107" max="15109" width="12.7109375" style="519" customWidth="1"/>
    <col min="15110" max="15117" width="12.42578125" style="519" customWidth="1"/>
    <col min="15118" max="15118" width="14" style="519" customWidth="1"/>
    <col min="15119" max="15360" width="11.42578125" style="519"/>
    <col min="15361" max="15361" width="2.28515625" style="519" customWidth="1"/>
    <col min="15362" max="15362" width="18.7109375" style="519" customWidth="1"/>
    <col min="15363" max="15365" width="12.7109375" style="519" customWidth="1"/>
    <col min="15366" max="15373" width="12.42578125" style="519" customWidth="1"/>
    <col min="15374" max="15374" width="14" style="519" customWidth="1"/>
    <col min="15375" max="15616" width="11.42578125" style="519"/>
    <col min="15617" max="15617" width="2.28515625" style="519" customWidth="1"/>
    <col min="15618" max="15618" width="18.7109375" style="519" customWidth="1"/>
    <col min="15619" max="15621" width="12.7109375" style="519" customWidth="1"/>
    <col min="15622" max="15629" width="12.42578125" style="519" customWidth="1"/>
    <col min="15630" max="15630" width="14" style="519" customWidth="1"/>
    <col min="15631" max="15872" width="11.42578125" style="519"/>
    <col min="15873" max="15873" width="2.28515625" style="519" customWidth="1"/>
    <col min="15874" max="15874" width="18.7109375" style="519" customWidth="1"/>
    <col min="15875" max="15877" width="12.7109375" style="519" customWidth="1"/>
    <col min="15878" max="15885" width="12.42578125" style="519" customWidth="1"/>
    <col min="15886" max="15886" width="14" style="519" customWidth="1"/>
    <col min="15887" max="16128" width="11.42578125" style="519"/>
    <col min="16129" max="16129" width="2.28515625" style="519" customWidth="1"/>
    <col min="16130" max="16130" width="18.7109375" style="519" customWidth="1"/>
    <col min="16131" max="16133" width="12.7109375" style="519" customWidth="1"/>
    <col min="16134" max="16141" width="12.42578125" style="519" customWidth="1"/>
    <col min="16142" max="16142" width="14" style="519" customWidth="1"/>
    <col min="16143" max="16384" width="11.42578125" style="519"/>
  </cols>
  <sheetData>
    <row r="1" spans="1:15" s="629" customFormat="1" ht="19.5" customHeight="1">
      <c r="A1" s="1"/>
      <c r="B1" s="628"/>
      <c r="G1" s="630"/>
    </row>
    <row r="2" spans="1:15" ht="39" customHeight="1">
      <c r="A2" s="1978" t="s">
        <v>355</v>
      </c>
      <c r="B2" s="1978"/>
      <c r="C2" s="1978"/>
      <c r="D2" s="1978"/>
      <c r="E2" s="1978"/>
      <c r="F2" s="1978"/>
      <c r="G2" s="1978"/>
      <c r="H2" s="1978"/>
      <c r="I2" s="1978"/>
      <c r="J2" s="1978"/>
      <c r="K2" s="1978"/>
      <c r="L2" s="1978"/>
      <c r="M2" s="1978"/>
      <c r="N2" s="1978"/>
    </row>
    <row r="3" spans="1:15" ht="15.75" customHeight="1">
      <c r="A3" s="1979" t="s">
        <v>356</v>
      </c>
      <c r="B3" s="1979"/>
      <c r="C3" s="1979"/>
      <c r="D3" s="1979"/>
      <c r="E3" s="1979"/>
      <c r="F3" s="1979"/>
      <c r="G3" s="1979"/>
      <c r="H3" s="1979"/>
      <c r="I3" s="1979"/>
      <c r="J3" s="1979"/>
      <c r="K3" s="1979"/>
      <c r="L3" s="1979"/>
      <c r="M3" s="1979"/>
      <c r="N3" s="1979"/>
    </row>
    <row r="4" spans="1:15" ht="15" customHeight="1" thickBot="1">
      <c r="A4" s="525"/>
      <c r="B4" s="631"/>
      <c r="F4" s="535"/>
      <c r="G4" s="535"/>
      <c r="H4" s="535"/>
      <c r="I4" s="535"/>
      <c r="J4" s="535"/>
      <c r="K4" s="535"/>
      <c r="L4" s="535"/>
      <c r="M4" s="535"/>
      <c r="N4" s="535"/>
    </row>
    <row r="5" spans="1:15" ht="13.5">
      <c r="A5" s="632"/>
      <c r="B5" s="633"/>
      <c r="C5" s="633">
        <v>44742</v>
      </c>
      <c r="D5" s="633">
        <v>44773</v>
      </c>
      <c r="E5" s="633">
        <v>44804</v>
      </c>
      <c r="F5" s="633">
        <v>44834</v>
      </c>
      <c r="G5" s="633">
        <v>44865</v>
      </c>
      <c r="H5" s="633">
        <v>44895</v>
      </c>
      <c r="I5" s="633">
        <v>44926</v>
      </c>
      <c r="J5" s="633">
        <v>44957</v>
      </c>
      <c r="K5" s="633">
        <v>44985</v>
      </c>
      <c r="L5" s="633">
        <v>45016</v>
      </c>
      <c r="M5" s="633">
        <v>45046</v>
      </c>
      <c r="N5" s="633">
        <v>45077</v>
      </c>
    </row>
    <row r="6" spans="1:15" ht="6" customHeight="1">
      <c r="B6" s="634"/>
      <c r="F6" s="535"/>
      <c r="G6" s="535"/>
      <c r="H6" s="535"/>
      <c r="I6" s="535"/>
      <c r="J6" s="535"/>
      <c r="K6" s="535"/>
      <c r="L6" s="535"/>
      <c r="M6" s="535"/>
      <c r="N6" s="535"/>
    </row>
    <row r="7" spans="1:15" ht="13.5">
      <c r="A7" s="635" t="s">
        <v>236</v>
      </c>
      <c r="B7" s="537"/>
      <c r="C7" s="636">
        <v>5015878.5245538997</v>
      </c>
      <c r="D7" s="636">
        <v>4999008.7215194004</v>
      </c>
      <c r="E7" s="636">
        <v>5045188.8398278002</v>
      </c>
      <c r="F7" s="636">
        <v>4973716.5104903001</v>
      </c>
      <c r="G7" s="636">
        <v>5069868.4754520003</v>
      </c>
      <c r="H7" s="636">
        <v>5025746.2980599999</v>
      </c>
      <c r="I7" s="636">
        <v>5105777.9421830997</v>
      </c>
      <c r="J7" s="636">
        <v>5080773.6085842</v>
      </c>
      <c r="K7" s="636">
        <v>5192821.0194202</v>
      </c>
      <c r="L7" s="636">
        <v>5172351.3651671</v>
      </c>
      <c r="M7" s="636">
        <v>5284402.8361299997</v>
      </c>
      <c r="N7" s="636">
        <v>5278801.8192218002</v>
      </c>
      <c r="O7" s="537"/>
    </row>
    <row r="8" spans="1:15" ht="13.5">
      <c r="A8" s="532"/>
      <c r="B8" s="532" t="s">
        <v>357</v>
      </c>
      <c r="C8" s="637">
        <v>5015878.5245538997</v>
      </c>
      <c r="D8" s="637">
        <v>4999008.7215194004</v>
      </c>
      <c r="E8" s="637">
        <v>5038021.4908277998</v>
      </c>
      <c r="F8" s="637">
        <v>4966518.6414903002</v>
      </c>
      <c r="G8" s="637">
        <v>5062103.0204520002</v>
      </c>
      <c r="H8" s="535">
        <v>5018041.6455600001</v>
      </c>
      <c r="I8" s="535">
        <v>5098049.2896830998</v>
      </c>
      <c r="J8" s="535">
        <v>5072974.9210842</v>
      </c>
      <c r="K8" s="535">
        <v>5184717.5345152002</v>
      </c>
      <c r="L8" s="535">
        <v>5164076.5044392003</v>
      </c>
      <c r="M8" s="535">
        <v>5276068.0191500001</v>
      </c>
      <c r="N8" s="535">
        <v>5270513.1084203003</v>
      </c>
      <c r="O8" s="535"/>
    </row>
    <row r="9" spans="1:15" ht="13.5">
      <c r="A9" s="532"/>
      <c r="B9" s="532" t="s">
        <v>358</v>
      </c>
      <c r="C9" s="519">
        <v>0</v>
      </c>
      <c r="D9" s="519">
        <v>0</v>
      </c>
      <c r="E9" s="519">
        <v>0</v>
      </c>
      <c r="F9" s="519">
        <v>0</v>
      </c>
      <c r="G9" s="519">
        <v>0</v>
      </c>
      <c r="H9" s="519">
        <v>0</v>
      </c>
      <c r="I9" s="519">
        <v>0</v>
      </c>
      <c r="J9" s="519">
        <v>0</v>
      </c>
      <c r="K9" s="519">
        <v>0</v>
      </c>
      <c r="L9" s="519">
        <v>0</v>
      </c>
      <c r="M9" s="519">
        <v>0</v>
      </c>
      <c r="N9" s="519">
        <v>0</v>
      </c>
    </row>
    <row r="10" spans="1:15" ht="13.5">
      <c r="A10" s="532"/>
      <c r="B10" s="532" t="s">
        <v>359</v>
      </c>
      <c r="C10" s="519">
        <v>0</v>
      </c>
      <c r="D10" s="519">
        <v>0</v>
      </c>
      <c r="E10" s="519">
        <v>0</v>
      </c>
      <c r="F10" s="519">
        <v>0</v>
      </c>
      <c r="G10" s="519">
        <v>0</v>
      </c>
      <c r="H10" s="519">
        <v>0</v>
      </c>
      <c r="I10" s="519">
        <v>0</v>
      </c>
      <c r="J10" s="519">
        <v>0</v>
      </c>
      <c r="K10" s="519">
        <v>0</v>
      </c>
      <c r="L10" s="519">
        <v>0</v>
      </c>
      <c r="M10" s="519">
        <v>0</v>
      </c>
      <c r="N10" s="519">
        <v>0</v>
      </c>
    </row>
    <row r="11" spans="1:15" ht="13.5">
      <c r="A11" s="532"/>
      <c r="B11" s="532" t="s">
        <v>360</v>
      </c>
      <c r="C11" s="519">
        <v>0</v>
      </c>
      <c r="D11" s="519">
        <v>0</v>
      </c>
      <c r="E11" s="519">
        <v>0</v>
      </c>
      <c r="F11" s="519">
        <v>0</v>
      </c>
      <c r="G11" s="519">
        <v>0</v>
      </c>
      <c r="H11" s="519">
        <v>0</v>
      </c>
      <c r="I11" s="519">
        <v>0</v>
      </c>
      <c r="J11" s="519">
        <v>0</v>
      </c>
      <c r="K11" s="519">
        <v>0</v>
      </c>
      <c r="L11" s="519">
        <v>0</v>
      </c>
      <c r="M11" s="519">
        <v>0</v>
      </c>
      <c r="N11" s="519">
        <v>0</v>
      </c>
    </row>
    <row r="12" spans="1:15" ht="13.5">
      <c r="A12" s="532"/>
      <c r="B12" s="532" t="s">
        <v>361</v>
      </c>
      <c r="C12" s="519">
        <v>0</v>
      </c>
      <c r="D12" s="519">
        <v>0</v>
      </c>
      <c r="E12" s="519">
        <v>7167.3490000000002</v>
      </c>
      <c r="F12" s="519">
        <v>7197.8689999999997</v>
      </c>
      <c r="G12" s="519">
        <v>7765.4549999999999</v>
      </c>
      <c r="H12" s="519">
        <v>7704.6525000000001</v>
      </c>
      <c r="I12" s="519">
        <v>7728.6525000000001</v>
      </c>
      <c r="J12" s="519">
        <v>7798.6875</v>
      </c>
      <c r="K12" s="519">
        <v>8103.4849050000003</v>
      </c>
      <c r="L12" s="519">
        <v>8274.8607279000007</v>
      </c>
      <c r="M12" s="519">
        <v>8334.8169799999996</v>
      </c>
      <c r="N12" s="519">
        <v>8288.7108014999994</v>
      </c>
    </row>
    <row r="13" spans="1:15" ht="13.5">
      <c r="A13" s="635" t="s">
        <v>237</v>
      </c>
      <c r="B13" s="538"/>
      <c r="C13" s="636">
        <v>16964587.333827801</v>
      </c>
      <c r="D13" s="636">
        <v>16839161.5354238</v>
      </c>
      <c r="E13" s="636">
        <v>16460981.484395999</v>
      </c>
      <c r="F13" s="636">
        <v>15505015.9626757</v>
      </c>
      <c r="G13" s="636">
        <v>15541508.319219302</v>
      </c>
      <c r="H13" s="636">
        <v>16256365.563510001</v>
      </c>
      <c r="I13" s="636">
        <v>16209308.2482334</v>
      </c>
      <c r="J13" s="636">
        <v>16726210.488736898</v>
      </c>
      <c r="K13" s="636">
        <v>16484877.764981499</v>
      </c>
      <c r="L13" s="636">
        <v>17009533.988515701</v>
      </c>
      <c r="M13" s="636">
        <v>17183841.6798</v>
      </c>
      <c r="N13" s="636">
        <v>17447524.693182603</v>
      </c>
      <c r="O13" s="537"/>
    </row>
    <row r="14" spans="1:15" ht="13.5">
      <c r="A14" s="532"/>
      <c r="B14" s="532" t="s">
        <v>357</v>
      </c>
      <c r="C14" s="519">
        <v>645593.83712669997</v>
      </c>
      <c r="D14" s="519">
        <v>131649.11051689999</v>
      </c>
      <c r="E14" s="519">
        <v>257515.40175640001</v>
      </c>
      <c r="F14" s="519">
        <v>350355.49314450001</v>
      </c>
      <c r="G14" s="519">
        <v>362851.72849419998</v>
      </c>
      <c r="H14" s="519">
        <v>391092.55751999997</v>
      </c>
      <c r="I14" s="519">
        <v>626692.9157143</v>
      </c>
      <c r="J14" s="519">
        <v>359998.6890903</v>
      </c>
      <c r="K14" s="519">
        <v>312535.45877259999</v>
      </c>
      <c r="L14" s="519">
        <v>525485.5981841</v>
      </c>
      <c r="M14" s="519">
        <v>461694.17414999998</v>
      </c>
      <c r="N14" s="519">
        <v>660242.98013399995</v>
      </c>
    </row>
    <row r="15" spans="1:15" ht="13.5">
      <c r="A15" s="532"/>
      <c r="B15" s="532" t="s">
        <v>358</v>
      </c>
      <c r="C15" s="519">
        <v>164919.86321730001</v>
      </c>
      <c r="D15" s="519">
        <v>163645.05609239999</v>
      </c>
      <c r="E15" s="519">
        <v>170152.79442699999</v>
      </c>
      <c r="F15" s="519">
        <v>699082.64140349999</v>
      </c>
      <c r="G15" s="519">
        <v>725364.16918129998</v>
      </c>
      <c r="H15" s="519">
        <v>800383.36115000001</v>
      </c>
      <c r="I15" s="519">
        <v>757434.22108369996</v>
      </c>
      <c r="J15" s="519">
        <v>777618.72739999997</v>
      </c>
      <c r="K15" s="519">
        <v>637943.83920090005</v>
      </c>
      <c r="L15" s="519">
        <v>797457.67680190003</v>
      </c>
      <c r="M15" s="519">
        <v>599340.30094999995</v>
      </c>
      <c r="N15" s="519">
        <v>785200.5529144</v>
      </c>
    </row>
    <row r="16" spans="1:15" ht="13.5">
      <c r="A16" s="532"/>
      <c r="B16" s="532" t="s">
        <v>359</v>
      </c>
      <c r="C16" s="519">
        <v>2781854.3186228001</v>
      </c>
      <c r="D16" s="519">
        <v>2826396.0455002999</v>
      </c>
      <c r="E16" s="519">
        <v>2745798.2760192999</v>
      </c>
      <c r="F16" s="519">
        <v>2064786.9278971001</v>
      </c>
      <c r="G16" s="519">
        <v>2081293.5306283999</v>
      </c>
      <c r="H16" s="519">
        <v>2781378.3024300002</v>
      </c>
      <c r="I16" s="519">
        <v>2572612.8900698</v>
      </c>
      <c r="J16" s="519">
        <v>2759164.0199627001</v>
      </c>
      <c r="K16" s="519">
        <v>2839285.5004507001</v>
      </c>
      <c r="L16" s="519">
        <v>2380451.3994005001</v>
      </c>
      <c r="M16" s="519">
        <v>2258626.4778100001</v>
      </c>
      <c r="N16" s="519">
        <v>2200967.6417005998</v>
      </c>
    </row>
    <row r="17" spans="1:15" ht="13.5">
      <c r="A17" s="532"/>
      <c r="B17" s="532" t="s">
        <v>360</v>
      </c>
      <c r="C17" s="519">
        <v>8923149.1091553997</v>
      </c>
      <c r="D17" s="519">
        <v>9578929.2446571998</v>
      </c>
      <c r="E17" s="519">
        <v>9258548.9921831004</v>
      </c>
      <c r="F17" s="519">
        <v>8564372.3125935998</v>
      </c>
      <c r="G17" s="519">
        <v>8632026.4731494002</v>
      </c>
      <c r="H17" s="519">
        <v>8439018.9735100009</v>
      </c>
      <c r="I17" s="519">
        <v>8476582.8160552997</v>
      </c>
      <c r="J17" s="519">
        <v>8608424.7295481991</v>
      </c>
      <c r="K17" s="519">
        <v>8770003.5724582002</v>
      </c>
      <c r="L17" s="519">
        <v>9427398.3487477005</v>
      </c>
      <c r="M17" s="519">
        <v>9809165.0656899996</v>
      </c>
      <c r="N17" s="519">
        <v>10085237.796375901</v>
      </c>
    </row>
    <row r="18" spans="1:15" ht="13.5">
      <c r="A18" s="532"/>
      <c r="B18" s="532" t="s">
        <v>361</v>
      </c>
      <c r="C18" s="519">
        <v>4449070.2057055999</v>
      </c>
      <c r="D18" s="519">
        <v>4138542.0786569999</v>
      </c>
      <c r="E18" s="519">
        <v>4028966.0200101999</v>
      </c>
      <c r="F18" s="519">
        <v>3826418.5876369998</v>
      </c>
      <c r="G18" s="519">
        <v>3739972.4177660001</v>
      </c>
      <c r="H18" s="519">
        <v>3844492.3689000001</v>
      </c>
      <c r="I18" s="519">
        <v>3775985.4053103002</v>
      </c>
      <c r="J18" s="519">
        <v>4221004.3227356998</v>
      </c>
      <c r="K18" s="519">
        <v>3925109.3940991</v>
      </c>
      <c r="L18" s="519">
        <v>3878740.9653814998</v>
      </c>
      <c r="M18" s="519">
        <v>4055015.6612</v>
      </c>
      <c r="N18" s="519">
        <v>3715875.7220577002</v>
      </c>
    </row>
    <row r="19" spans="1:15" ht="13.5">
      <c r="A19" s="635" t="s">
        <v>238</v>
      </c>
      <c r="B19" s="504"/>
      <c r="C19" s="636">
        <v>84673331.1101107</v>
      </c>
      <c r="D19" s="636">
        <v>81429423.741043508</v>
      </c>
      <c r="E19" s="636">
        <v>74149608.667728499</v>
      </c>
      <c r="F19" s="636">
        <v>68072480.1524335</v>
      </c>
      <c r="G19" s="636">
        <v>68750924.615794003</v>
      </c>
      <c r="H19" s="636">
        <v>70831265.344549999</v>
      </c>
      <c r="I19" s="636">
        <v>69754544.468557402</v>
      </c>
      <c r="J19" s="636">
        <v>71992636.954540297</v>
      </c>
      <c r="K19" s="636">
        <v>71182922.946114793</v>
      </c>
      <c r="L19" s="636">
        <v>72536658.150906801</v>
      </c>
      <c r="M19" s="636">
        <v>72755722.944409996</v>
      </c>
      <c r="N19" s="636">
        <v>72993567.569908202</v>
      </c>
      <c r="O19" s="537"/>
    </row>
    <row r="20" spans="1:15" ht="13.5">
      <c r="A20" s="635"/>
      <c r="B20" s="532" t="s">
        <v>357</v>
      </c>
      <c r="C20" s="535">
        <v>3383542.8970603999</v>
      </c>
      <c r="D20" s="535">
        <v>1468661.9827105999</v>
      </c>
      <c r="E20" s="637">
        <v>-148012.61037050001</v>
      </c>
      <c r="F20" s="637">
        <v>-436338.76094050001</v>
      </c>
      <c r="G20" s="637">
        <v>1658004.1378384</v>
      </c>
      <c r="H20" s="535">
        <v>1434617.5090099999</v>
      </c>
      <c r="I20" s="535">
        <v>1664896.8633391</v>
      </c>
      <c r="J20" s="535">
        <v>1286624.8501885999</v>
      </c>
      <c r="K20" s="535">
        <v>2172923.3467322001</v>
      </c>
      <c r="L20" s="535">
        <v>1224466.1701489999</v>
      </c>
      <c r="M20" s="535">
        <v>1038728.31183</v>
      </c>
      <c r="N20" s="535">
        <v>1352224.9685068</v>
      </c>
      <c r="O20" s="504"/>
    </row>
    <row r="21" spans="1:15" ht="13.5">
      <c r="A21" s="635"/>
      <c r="B21" s="532" t="s">
        <v>358</v>
      </c>
      <c r="C21" s="535">
        <v>409882.64341919997</v>
      </c>
      <c r="D21" s="535">
        <v>391381.89611460001</v>
      </c>
      <c r="E21" s="535">
        <v>405400.70156179997</v>
      </c>
      <c r="F21" s="637">
        <v>1138683.6784492</v>
      </c>
      <c r="G21" s="637">
        <v>1651034.4414647999</v>
      </c>
      <c r="H21" s="535">
        <v>1665880.1208500001</v>
      </c>
      <c r="I21" s="535">
        <v>1685518.6773262999</v>
      </c>
      <c r="J21" s="535">
        <v>1711345.3294044</v>
      </c>
      <c r="K21" s="535">
        <v>1448096.8063546999</v>
      </c>
      <c r="L21" s="535">
        <v>1442590.217378</v>
      </c>
      <c r="M21" s="535">
        <v>1375056.82345</v>
      </c>
      <c r="N21" s="535">
        <v>1643001.2738087999</v>
      </c>
      <c r="O21" s="504"/>
    </row>
    <row r="22" spans="1:15" ht="13.5">
      <c r="A22" s="635"/>
      <c r="B22" s="532" t="s">
        <v>359</v>
      </c>
      <c r="C22" s="535">
        <v>5251313.9306849996</v>
      </c>
      <c r="D22" s="535">
        <v>5064624.8399729002</v>
      </c>
      <c r="E22" s="535">
        <v>4869920.6466784999</v>
      </c>
      <c r="F22" s="535">
        <v>3868499.484714</v>
      </c>
      <c r="G22" s="535">
        <v>3361145.0990996002</v>
      </c>
      <c r="H22" s="535">
        <v>4182358.1669700001</v>
      </c>
      <c r="I22" s="535">
        <v>4141596.9337084</v>
      </c>
      <c r="J22" s="535">
        <v>4181377.2471579998</v>
      </c>
      <c r="K22" s="535">
        <v>4021654.4763032999</v>
      </c>
      <c r="L22" s="535">
        <v>4396092.7337416997</v>
      </c>
      <c r="M22" s="535">
        <v>4484930.4544099998</v>
      </c>
      <c r="N22" s="535">
        <v>4251007.7484323001</v>
      </c>
      <c r="O22" s="504"/>
    </row>
    <row r="23" spans="1:15" ht="13.5">
      <c r="A23" s="635"/>
      <c r="B23" s="532" t="s">
        <v>360</v>
      </c>
      <c r="C23" s="535">
        <v>24691075.229526501</v>
      </c>
      <c r="D23" s="535">
        <v>24217028.5711652</v>
      </c>
      <c r="E23" s="535">
        <v>23309732.362081401</v>
      </c>
      <c r="F23" s="535">
        <v>21778229.5215431</v>
      </c>
      <c r="G23" s="535">
        <v>20684084.139825799</v>
      </c>
      <c r="H23" s="535">
        <v>20847853.365120001</v>
      </c>
      <c r="I23" s="535">
        <v>20820923.6660515</v>
      </c>
      <c r="J23" s="535">
        <v>22027780.1100116</v>
      </c>
      <c r="K23" s="535">
        <v>22514002.457881801</v>
      </c>
      <c r="L23" s="535">
        <v>24261009.764852099</v>
      </c>
      <c r="M23" s="535">
        <v>25516990.654879998</v>
      </c>
      <c r="N23" s="535">
        <v>26497250.385440301</v>
      </c>
      <c r="O23" s="504"/>
    </row>
    <row r="24" spans="1:15" ht="13.5">
      <c r="A24" s="635"/>
      <c r="B24" s="532" t="s">
        <v>361</v>
      </c>
      <c r="C24" s="535">
        <v>50937516.409419604</v>
      </c>
      <c r="D24" s="535">
        <v>50287726.451080203</v>
      </c>
      <c r="E24" s="535">
        <v>45712567.567777298</v>
      </c>
      <c r="F24" s="535">
        <v>41723406.228667699</v>
      </c>
      <c r="G24" s="535">
        <v>41396656.797565401</v>
      </c>
      <c r="H24" s="535">
        <v>42700556.182599999</v>
      </c>
      <c r="I24" s="535">
        <v>41441608.3281321</v>
      </c>
      <c r="J24" s="535">
        <v>42785509.417777702</v>
      </c>
      <c r="K24" s="535">
        <v>41026245.858842798</v>
      </c>
      <c r="L24" s="535">
        <v>41212499.264785998</v>
      </c>
      <c r="M24" s="535">
        <v>40340016.699840002</v>
      </c>
      <c r="N24" s="535">
        <v>39250083.193719998</v>
      </c>
      <c r="O24" s="504"/>
    </row>
    <row r="25" spans="1:15" ht="13.5">
      <c r="A25" s="635" t="s">
        <v>239</v>
      </c>
      <c r="B25" s="504"/>
      <c r="C25" s="636">
        <v>16116776.454341199</v>
      </c>
      <c r="D25" s="636">
        <v>16235561.502744</v>
      </c>
      <c r="E25" s="636">
        <v>15192352.0613041</v>
      </c>
      <c r="F25" s="636">
        <v>14554478.983936699</v>
      </c>
      <c r="G25" s="636">
        <v>14821825.1423354</v>
      </c>
      <c r="H25" s="636">
        <v>15124247.970710002</v>
      </c>
      <c r="I25" s="636">
        <v>14793128.5774081</v>
      </c>
      <c r="J25" s="636">
        <v>15338670.4978425</v>
      </c>
      <c r="K25" s="636">
        <v>14851378.558682401</v>
      </c>
      <c r="L25" s="636">
        <v>14845003.564910799</v>
      </c>
      <c r="M25" s="636">
        <v>14804818.761469999</v>
      </c>
      <c r="N25" s="636">
        <v>14419405.373722</v>
      </c>
      <c r="O25" s="537"/>
    </row>
    <row r="26" spans="1:15" ht="13.5">
      <c r="A26" s="635"/>
      <c r="B26" s="532" t="s">
        <v>357</v>
      </c>
      <c r="C26" s="535">
        <v>1525823.574242</v>
      </c>
      <c r="D26" s="535">
        <v>1005053.7240414</v>
      </c>
      <c r="E26" s="535">
        <v>930907.98275560001</v>
      </c>
      <c r="F26" s="535">
        <v>1192937.4813643</v>
      </c>
      <c r="G26" s="535">
        <v>1055341.6874658</v>
      </c>
      <c r="H26" s="535">
        <v>900074.37584999995</v>
      </c>
      <c r="I26" s="535">
        <v>455909.34890089999</v>
      </c>
      <c r="J26" s="535">
        <v>422524.81241760001</v>
      </c>
      <c r="K26" s="535">
        <v>954061.49984629999</v>
      </c>
      <c r="L26" s="535">
        <v>700516.18123880005</v>
      </c>
      <c r="M26" s="535">
        <v>529721.40965000005</v>
      </c>
      <c r="N26" s="535">
        <v>364882.93776649999</v>
      </c>
      <c r="O26" s="504"/>
    </row>
    <row r="27" spans="1:15" ht="13.5">
      <c r="A27" s="635"/>
      <c r="B27" s="532" t="s">
        <v>358</v>
      </c>
      <c r="C27" s="535">
        <v>0</v>
      </c>
      <c r="D27" s="535">
        <v>0</v>
      </c>
      <c r="E27" s="637">
        <v>0</v>
      </c>
      <c r="F27" s="637">
        <v>0</v>
      </c>
      <c r="G27" s="637">
        <v>384.55426390000002</v>
      </c>
      <c r="H27" s="535">
        <v>759.22506999999996</v>
      </c>
      <c r="I27" s="535">
        <v>769.68578319999995</v>
      </c>
      <c r="J27" s="535">
        <v>772.56039269999997</v>
      </c>
      <c r="K27" s="535">
        <v>778.52397210000004</v>
      </c>
      <c r="L27" s="535">
        <v>9673.9563746000003</v>
      </c>
      <c r="M27" s="535">
        <v>9500.4359399999994</v>
      </c>
      <c r="N27" s="535">
        <v>14109.128954100001</v>
      </c>
      <c r="O27" s="504"/>
    </row>
    <row r="28" spans="1:15" ht="13.5">
      <c r="A28" s="635"/>
      <c r="B28" s="532" t="s">
        <v>359</v>
      </c>
      <c r="C28" s="535">
        <v>40163.917747599997</v>
      </c>
      <c r="D28" s="535">
        <v>44735.998534999999</v>
      </c>
      <c r="E28" s="535">
        <v>50502.786185199999</v>
      </c>
      <c r="F28" s="535">
        <v>63582.927944800002</v>
      </c>
      <c r="G28" s="535">
        <v>119741.3997022</v>
      </c>
      <c r="H28" s="535">
        <v>118685.46862</v>
      </c>
      <c r="I28" s="535">
        <v>129362.2013919</v>
      </c>
      <c r="J28" s="535">
        <v>118307.99585570001</v>
      </c>
      <c r="K28" s="535">
        <v>115351.51229680001</v>
      </c>
      <c r="L28" s="535">
        <v>105721.86441910001</v>
      </c>
      <c r="M28" s="535">
        <v>120894.10905</v>
      </c>
      <c r="N28" s="535">
        <v>110242.8238115</v>
      </c>
    </row>
    <row r="29" spans="1:15" ht="13.5">
      <c r="A29" s="635"/>
      <c r="B29" s="532" t="s">
        <v>360</v>
      </c>
      <c r="C29" s="535">
        <v>75973.990436499997</v>
      </c>
      <c r="D29" s="535">
        <v>275296.01852019998</v>
      </c>
      <c r="E29" s="535">
        <v>340468.30259610002</v>
      </c>
      <c r="F29" s="637">
        <v>226422.9501022</v>
      </c>
      <c r="G29" s="637">
        <v>278626.55864840001</v>
      </c>
      <c r="H29" s="535">
        <v>221552.6274</v>
      </c>
      <c r="I29" s="535">
        <v>198159.81100829999</v>
      </c>
      <c r="J29" s="535">
        <v>147415.87440279999</v>
      </c>
      <c r="K29" s="535">
        <v>147307.21288020001</v>
      </c>
      <c r="L29" s="535">
        <v>249716.13638760001</v>
      </c>
      <c r="M29" s="535">
        <v>368434.80241</v>
      </c>
      <c r="N29" s="535">
        <v>597821.17875620001</v>
      </c>
    </row>
    <row r="30" spans="1:15" ht="13.5">
      <c r="A30" s="638"/>
      <c r="B30" s="639" t="s">
        <v>361</v>
      </c>
      <c r="C30" s="535">
        <v>14474814.9719151</v>
      </c>
      <c r="D30" s="535">
        <v>14910475.7616474</v>
      </c>
      <c r="E30" s="535">
        <v>13870472.989767199</v>
      </c>
      <c r="F30" s="535">
        <v>13071535.6245254</v>
      </c>
      <c r="G30" s="535">
        <v>13367730.9422551</v>
      </c>
      <c r="H30" s="535">
        <v>13883176.273770001</v>
      </c>
      <c r="I30" s="535">
        <v>14008927.5303238</v>
      </c>
      <c r="J30" s="535">
        <v>14649649.254773701</v>
      </c>
      <c r="K30" s="535">
        <v>13633879.809687</v>
      </c>
      <c r="L30" s="535">
        <v>13779375.4264907</v>
      </c>
      <c r="M30" s="535">
        <v>13776268.004419999</v>
      </c>
      <c r="N30" s="535">
        <v>13332349.3044337</v>
      </c>
    </row>
    <row r="31" spans="1:15" ht="13.5">
      <c r="A31" s="635" t="s">
        <v>204</v>
      </c>
      <c r="B31" s="537"/>
      <c r="C31" s="640">
        <v>122770573.4228338</v>
      </c>
      <c r="D31" s="640">
        <v>119503155.50073069</v>
      </c>
      <c r="E31" s="640">
        <v>110848131.05325621</v>
      </c>
      <c r="F31" s="640">
        <v>103105691.60953631</v>
      </c>
      <c r="G31" s="640">
        <v>104184126.5528007</v>
      </c>
      <c r="H31" s="640">
        <v>107237625.17682999</v>
      </c>
      <c r="I31" s="640">
        <v>105862759.23638201</v>
      </c>
      <c r="J31" s="640">
        <v>109138291.5497039</v>
      </c>
      <c r="K31" s="640">
        <v>107712000.2891988</v>
      </c>
      <c r="L31" s="640">
        <v>109563547.0695003</v>
      </c>
      <c r="M31" s="640">
        <v>110028786.22181</v>
      </c>
      <c r="N31" s="640">
        <v>110139299.4560346</v>
      </c>
      <c r="O31" s="537"/>
    </row>
    <row r="32" spans="1:15" ht="13.5">
      <c r="A32" s="635"/>
      <c r="B32" s="532" t="s">
        <v>357</v>
      </c>
      <c r="C32" s="637">
        <v>10570838.832983101</v>
      </c>
      <c r="D32" s="637">
        <v>7604373.5387883</v>
      </c>
      <c r="E32" s="637">
        <v>6078432.2649691999</v>
      </c>
      <c r="F32" s="637">
        <v>6073472.8550586998</v>
      </c>
      <c r="G32" s="637">
        <v>8138300.5742504001</v>
      </c>
      <c r="H32" s="535">
        <v>7743826.08794</v>
      </c>
      <c r="I32" s="535">
        <v>7845548.4176372997</v>
      </c>
      <c r="J32" s="535">
        <v>7142123.2727806997</v>
      </c>
      <c r="K32" s="535">
        <v>8624237.8398662992</v>
      </c>
      <c r="L32" s="535">
        <v>7614544.4540109998</v>
      </c>
      <c r="M32" s="535">
        <v>7306211.9147800002</v>
      </c>
      <c r="N32" s="535">
        <v>7647863.9948274996</v>
      </c>
    </row>
    <row r="33" spans="1:15" ht="13.5">
      <c r="A33" s="635"/>
      <c r="B33" s="532" t="s">
        <v>358</v>
      </c>
      <c r="C33" s="637">
        <v>574802.50663650001</v>
      </c>
      <c r="D33" s="637">
        <v>555026.95220699999</v>
      </c>
      <c r="E33" s="637">
        <v>575553.49598879996</v>
      </c>
      <c r="F33" s="637">
        <v>1837766.3198527</v>
      </c>
      <c r="G33" s="637">
        <v>2376783.1649099998</v>
      </c>
      <c r="H33" s="535">
        <v>2467022.70707</v>
      </c>
      <c r="I33" s="535">
        <v>2443722.5841931999</v>
      </c>
      <c r="J33" s="535">
        <v>2489736.6171971001</v>
      </c>
      <c r="K33" s="535">
        <v>2086819.1695276999</v>
      </c>
      <c r="L33" s="535">
        <v>2249721.8505544998</v>
      </c>
      <c r="M33" s="535">
        <v>1983897.5603499999</v>
      </c>
      <c r="N33" s="535">
        <v>2442310.9556773999</v>
      </c>
    </row>
    <row r="34" spans="1:15" ht="13.5">
      <c r="A34" s="635"/>
      <c r="B34" s="532" t="s">
        <v>359</v>
      </c>
      <c r="C34" s="637">
        <v>8073332.1670554997</v>
      </c>
      <c r="D34" s="637">
        <v>7935756.8840081999</v>
      </c>
      <c r="E34" s="637">
        <v>7666221.7088829996</v>
      </c>
      <c r="F34" s="637">
        <v>5996869.3405558998</v>
      </c>
      <c r="G34" s="637">
        <v>5562180.0294302003</v>
      </c>
      <c r="H34" s="535">
        <v>7082421.9380200002</v>
      </c>
      <c r="I34" s="535">
        <v>6843572.0251700999</v>
      </c>
      <c r="J34" s="535">
        <v>7058849.2629763996</v>
      </c>
      <c r="K34" s="535">
        <v>6976291.4890508</v>
      </c>
      <c r="L34" s="535">
        <v>6882265.9975613002</v>
      </c>
      <c r="M34" s="535">
        <v>6864451.0412699999</v>
      </c>
      <c r="N34" s="535">
        <v>6562218.2139443997</v>
      </c>
    </row>
    <row r="35" spans="1:15" ht="13.5">
      <c r="A35" s="635"/>
      <c r="B35" s="532" t="s">
        <v>360</v>
      </c>
      <c r="C35" s="637">
        <v>33690198.329118401</v>
      </c>
      <c r="D35" s="637">
        <v>34071253.834342599</v>
      </c>
      <c r="E35" s="637">
        <v>32908749.656860501</v>
      </c>
      <c r="F35" s="637">
        <v>30569024.784238901</v>
      </c>
      <c r="G35" s="637">
        <v>29594737.171623599</v>
      </c>
      <c r="H35" s="535">
        <v>29508424.966030002</v>
      </c>
      <c r="I35" s="535">
        <v>29495666.293115199</v>
      </c>
      <c r="J35" s="535">
        <v>30783620.7139626</v>
      </c>
      <c r="K35" s="535">
        <v>31431313.243220098</v>
      </c>
      <c r="L35" s="535">
        <v>33938124.249987401</v>
      </c>
      <c r="M35" s="535">
        <v>35694590.522969998</v>
      </c>
      <c r="N35" s="535">
        <v>37180309.360572398</v>
      </c>
      <c r="O35" s="504"/>
    </row>
    <row r="36" spans="1:15" ht="13.5">
      <c r="A36" s="635"/>
      <c r="B36" s="532" t="s">
        <v>361</v>
      </c>
      <c r="C36" s="637">
        <v>69861401.587040305</v>
      </c>
      <c r="D36" s="637">
        <v>69336744.291384593</v>
      </c>
      <c r="E36" s="637">
        <v>63619173.926554702</v>
      </c>
      <c r="F36" s="637">
        <v>58628558.309830099</v>
      </c>
      <c r="G36" s="637">
        <v>58512125.612586498</v>
      </c>
      <c r="H36" s="535">
        <v>60435929.477770001</v>
      </c>
      <c r="I36" s="535">
        <v>59234249.916266203</v>
      </c>
      <c r="J36" s="535">
        <v>61663961.682787098</v>
      </c>
      <c r="K36" s="535">
        <v>58593338.5475339</v>
      </c>
      <c r="L36" s="535">
        <v>58878890.517386101</v>
      </c>
      <c r="M36" s="535">
        <v>58179635.182439998</v>
      </c>
      <c r="N36" s="535">
        <v>56306596.931012899</v>
      </c>
      <c r="O36" s="504"/>
    </row>
    <row r="37" spans="1:15" ht="6" customHeight="1" thickBot="1">
      <c r="A37" s="641"/>
      <c r="B37" s="642"/>
      <c r="C37" s="525"/>
      <c r="D37" s="525"/>
      <c r="E37" s="525"/>
      <c r="F37" s="525"/>
      <c r="G37" s="525"/>
      <c r="H37" s="525"/>
      <c r="I37" s="525"/>
      <c r="J37" s="525"/>
      <c r="K37" s="525"/>
      <c r="L37" s="525"/>
      <c r="M37" s="525"/>
      <c r="N37" s="525"/>
      <c r="O37" s="535"/>
    </row>
    <row r="46" spans="1:15" ht="12.75" customHeight="1">
      <c r="L46" s="644"/>
    </row>
  </sheetData>
  <mergeCells count="2">
    <mergeCell ref="A2:N2"/>
    <mergeCell ref="A3:N3"/>
  </mergeCells>
  <printOptions horizontalCentered="1" verticalCentered="1"/>
  <pageMargins left="0.98425196850393704" right="0.98425196850393704" top="0.98425196850393704" bottom="0.98425196850393704" header="0.59055118110236227" footer="0.59055118110236227"/>
  <pageSetup paperSize="9" scale="76" orientation="landscape" useFirstPageNumber="1" verticalDpi="30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04"/>
  <sheetViews>
    <sheetView zoomScale="70" zoomScaleNormal="70" workbookViewId="0"/>
  </sheetViews>
  <sheetFormatPr baseColWidth="10" defaultColWidth="11.42578125" defaultRowHeight="12.75" customHeight="1"/>
  <cols>
    <col min="1" max="1" width="3.28515625" style="63" customWidth="1"/>
    <col min="2" max="2" width="2" style="235" customWidth="1"/>
    <col min="3" max="3" width="5.42578125" style="235" customWidth="1"/>
    <col min="4" max="4" width="47" style="235" customWidth="1"/>
    <col min="5" max="5" width="15.28515625" style="235" customWidth="1"/>
    <col min="6" max="6" width="8.7109375" style="235" customWidth="1"/>
    <col min="7" max="7" width="15.28515625" style="646" customWidth="1"/>
    <col min="8" max="8" width="8.7109375" style="646" customWidth="1"/>
    <col min="9" max="9" width="15.28515625" style="646" customWidth="1"/>
    <col min="10" max="10" width="8.7109375" style="646" customWidth="1"/>
    <col min="11" max="11" width="15.28515625" style="646" customWidth="1"/>
    <col min="12" max="12" width="8.7109375" style="646" customWidth="1"/>
    <col min="13" max="13" width="15.28515625" style="647" customWidth="1"/>
    <col min="14" max="14" width="8.7109375" style="648" customWidth="1"/>
    <col min="15" max="15" width="11.42578125" style="235"/>
    <col min="16" max="16" width="11.42578125" style="612"/>
    <col min="17" max="17" width="10.85546875" style="235" customWidth="1"/>
    <col min="18" max="18" width="11.85546875" style="235" customWidth="1"/>
    <col min="19" max="19" width="4.7109375" style="235" customWidth="1"/>
    <col min="20" max="21" width="5.42578125" style="235" customWidth="1"/>
    <col min="22" max="23" width="7.140625" style="235" customWidth="1"/>
    <col min="24" max="24" width="4.42578125" style="235" customWidth="1"/>
    <col min="25" max="25" width="4.85546875" style="235" customWidth="1"/>
    <col min="26" max="27" width="6" style="235" customWidth="1"/>
    <col min="28" max="28" width="11.42578125" style="235"/>
    <col min="29" max="29" width="0" style="235" hidden="1" customWidth="1"/>
    <col min="30" max="30" width="11.42578125" style="235"/>
    <col min="31" max="31" width="0" style="235" hidden="1" customWidth="1"/>
    <col min="32" max="32" width="11.42578125" style="235"/>
    <col min="33" max="33" width="0" style="235" hidden="1" customWidth="1"/>
    <col min="34" max="34" width="11.42578125" style="235"/>
    <col min="35" max="35" width="0" style="235" hidden="1" customWidth="1"/>
    <col min="36" max="36" width="11.42578125" style="235"/>
    <col min="37" max="37" width="0" style="235" hidden="1" customWidth="1"/>
    <col min="38" max="39" width="11.42578125" style="235"/>
    <col min="40" max="40" width="0" style="235" hidden="1" customWidth="1"/>
    <col min="41" max="41" width="11.42578125" style="235"/>
    <col min="42" max="42" width="0" style="235" hidden="1" customWidth="1"/>
    <col min="43" max="43" width="11.42578125" style="235"/>
    <col min="44" max="44" width="0" style="235" hidden="1" customWidth="1"/>
    <col min="45" max="45" width="11.42578125" style="235"/>
    <col min="46" max="46" width="0" style="235" hidden="1" customWidth="1"/>
    <col min="47" max="47" width="11.42578125" style="235"/>
    <col min="48" max="48" width="0" style="235" hidden="1" customWidth="1"/>
    <col min="49" max="256" width="11.42578125" style="235"/>
    <col min="257" max="257" width="3.28515625" style="235" customWidth="1"/>
    <col min="258" max="258" width="2" style="235" customWidth="1"/>
    <col min="259" max="259" width="5.42578125" style="235" customWidth="1"/>
    <col min="260" max="260" width="47" style="235" customWidth="1"/>
    <col min="261" max="261" width="15.28515625" style="235" customWidth="1"/>
    <col min="262" max="262" width="8.7109375" style="235" customWidth="1"/>
    <col min="263" max="263" width="15.28515625" style="235" customWidth="1"/>
    <col min="264" max="264" width="8.7109375" style="235" customWidth="1"/>
    <col min="265" max="265" width="15.28515625" style="235" customWidth="1"/>
    <col min="266" max="266" width="8.7109375" style="235" customWidth="1"/>
    <col min="267" max="267" width="15.28515625" style="235" customWidth="1"/>
    <col min="268" max="268" width="8.7109375" style="235" customWidth="1"/>
    <col min="269" max="269" width="15.28515625" style="235" customWidth="1"/>
    <col min="270" max="270" width="8.7109375" style="235" customWidth="1"/>
    <col min="271" max="272" width="11.42578125" style="235"/>
    <col min="273" max="273" width="10.85546875" style="235" customWidth="1"/>
    <col min="274" max="274" width="11.85546875" style="235" customWidth="1"/>
    <col min="275" max="275" width="4.7109375" style="235" customWidth="1"/>
    <col min="276" max="277" width="5.42578125" style="235" customWidth="1"/>
    <col min="278" max="279" width="7.140625" style="235" customWidth="1"/>
    <col min="280" max="280" width="4.42578125" style="235" customWidth="1"/>
    <col min="281" max="281" width="4.85546875" style="235" customWidth="1"/>
    <col min="282" max="283" width="6" style="235" customWidth="1"/>
    <col min="284" max="284" width="11.42578125" style="235"/>
    <col min="285" max="285" width="0" style="235" hidden="1" customWidth="1"/>
    <col min="286" max="286" width="11.42578125" style="235"/>
    <col min="287" max="287" width="0" style="235" hidden="1" customWidth="1"/>
    <col min="288" max="288" width="11.42578125" style="235"/>
    <col min="289" max="289" width="0" style="235" hidden="1" customWidth="1"/>
    <col min="290" max="290" width="11.42578125" style="235"/>
    <col min="291" max="291" width="0" style="235" hidden="1" customWidth="1"/>
    <col min="292" max="292" width="11.42578125" style="235"/>
    <col min="293" max="293" width="0" style="235" hidden="1" customWidth="1"/>
    <col min="294" max="295" width="11.42578125" style="235"/>
    <col min="296" max="296" width="0" style="235" hidden="1" customWidth="1"/>
    <col min="297" max="297" width="11.42578125" style="235"/>
    <col min="298" max="298" width="0" style="235" hidden="1" customWidth="1"/>
    <col min="299" max="299" width="11.42578125" style="235"/>
    <col min="300" max="300" width="0" style="235" hidden="1" customWidth="1"/>
    <col min="301" max="301" width="11.42578125" style="235"/>
    <col min="302" max="302" width="0" style="235" hidden="1" customWidth="1"/>
    <col min="303" max="303" width="11.42578125" style="235"/>
    <col min="304" max="304" width="0" style="235" hidden="1" customWidth="1"/>
    <col min="305" max="512" width="11.42578125" style="235"/>
    <col min="513" max="513" width="3.28515625" style="235" customWidth="1"/>
    <col min="514" max="514" width="2" style="235" customWidth="1"/>
    <col min="515" max="515" width="5.42578125" style="235" customWidth="1"/>
    <col min="516" max="516" width="47" style="235" customWidth="1"/>
    <col min="517" max="517" width="15.28515625" style="235" customWidth="1"/>
    <col min="518" max="518" width="8.7109375" style="235" customWidth="1"/>
    <col min="519" max="519" width="15.28515625" style="235" customWidth="1"/>
    <col min="520" max="520" width="8.7109375" style="235" customWidth="1"/>
    <col min="521" max="521" width="15.28515625" style="235" customWidth="1"/>
    <col min="522" max="522" width="8.7109375" style="235" customWidth="1"/>
    <col min="523" max="523" width="15.28515625" style="235" customWidth="1"/>
    <col min="524" max="524" width="8.7109375" style="235" customWidth="1"/>
    <col min="525" max="525" width="15.28515625" style="235" customWidth="1"/>
    <col min="526" max="526" width="8.7109375" style="235" customWidth="1"/>
    <col min="527" max="528" width="11.42578125" style="235"/>
    <col min="529" max="529" width="10.85546875" style="235" customWidth="1"/>
    <col min="530" max="530" width="11.85546875" style="235" customWidth="1"/>
    <col min="531" max="531" width="4.7109375" style="235" customWidth="1"/>
    <col min="532" max="533" width="5.42578125" style="235" customWidth="1"/>
    <col min="534" max="535" width="7.140625" style="235" customWidth="1"/>
    <col min="536" max="536" width="4.42578125" style="235" customWidth="1"/>
    <col min="537" max="537" width="4.85546875" style="235" customWidth="1"/>
    <col min="538" max="539" width="6" style="235" customWidth="1"/>
    <col min="540" max="540" width="11.42578125" style="235"/>
    <col min="541" max="541" width="0" style="235" hidden="1" customWidth="1"/>
    <col min="542" max="542" width="11.42578125" style="235"/>
    <col min="543" max="543" width="0" style="235" hidden="1" customWidth="1"/>
    <col min="544" max="544" width="11.42578125" style="235"/>
    <col min="545" max="545" width="0" style="235" hidden="1" customWidth="1"/>
    <col min="546" max="546" width="11.42578125" style="235"/>
    <col min="547" max="547" width="0" style="235" hidden="1" customWidth="1"/>
    <col min="548" max="548" width="11.42578125" style="235"/>
    <col min="549" max="549" width="0" style="235" hidden="1" customWidth="1"/>
    <col min="550" max="551" width="11.42578125" style="235"/>
    <col min="552" max="552" width="0" style="235" hidden="1" customWidth="1"/>
    <col min="553" max="553" width="11.42578125" style="235"/>
    <col min="554" max="554" width="0" style="235" hidden="1" customWidth="1"/>
    <col min="555" max="555" width="11.42578125" style="235"/>
    <col min="556" max="556" width="0" style="235" hidden="1" customWidth="1"/>
    <col min="557" max="557" width="11.42578125" style="235"/>
    <col min="558" max="558" width="0" style="235" hidden="1" customWidth="1"/>
    <col min="559" max="559" width="11.42578125" style="235"/>
    <col min="560" max="560" width="0" style="235" hidden="1" customWidth="1"/>
    <col min="561" max="768" width="11.42578125" style="235"/>
    <col min="769" max="769" width="3.28515625" style="235" customWidth="1"/>
    <col min="770" max="770" width="2" style="235" customWidth="1"/>
    <col min="771" max="771" width="5.42578125" style="235" customWidth="1"/>
    <col min="772" max="772" width="47" style="235" customWidth="1"/>
    <col min="773" max="773" width="15.28515625" style="235" customWidth="1"/>
    <col min="774" max="774" width="8.7109375" style="235" customWidth="1"/>
    <col min="775" max="775" width="15.28515625" style="235" customWidth="1"/>
    <col min="776" max="776" width="8.7109375" style="235" customWidth="1"/>
    <col min="777" max="777" width="15.28515625" style="235" customWidth="1"/>
    <col min="778" max="778" width="8.7109375" style="235" customWidth="1"/>
    <col min="779" max="779" width="15.28515625" style="235" customWidth="1"/>
    <col min="780" max="780" width="8.7109375" style="235" customWidth="1"/>
    <col min="781" max="781" width="15.28515625" style="235" customWidth="1"/>
    <col min="782" max="782" width="8.7109375" style="235" customWidth="1"/>
    <col min="783" max="784" width="11.42578125" style="235"/>
    <col min="785" max="785" width="10.85546875" style="235" customWidth="1"/>
    <col min="786" max="786" width="11.85546875" style="235" customWidth="1"/>
    <col min="787" max="787" width="4.7109375" style="235" customWidth="1"/>
    <col min="788" max="789" width="5.42578125" style="235" customWidth="1"/>
    <col min="790" max="791" width="7.140625" style="235" customWidth="1"/>
    <col min="792" max="792" width="4.42578125" style="235" customWidth="1"/>
    <col min="793" max="793" width="4.85546875" style="235" customWidth="1"/>
    <col min="794" max="795" width="6" style="235" customWidth="1"/>
    <col min="796" max="796" width="11.42578125" style="235"/>
    <col min="797" max="797" width="0" style="235" hidden="1" customWidth="1"/>
    <col min="798" max="798" width="11.42578125" style="235"/>
    <col min="799" max="799" width="0" style="235" hidden="1" customWidth="1"/>
    <col min="800" max="800" width="11.42578125" style="235"/>
    <col min="801" max="801" width="0" style="235" hidden="1" customWidth="1"/>
    <col min="802" max="802" width="11.42578125" style="235"/>
    <col min="803" max="803" width="0" style="235" hidden="1" customWidth="1"/>
    <col min="804" max="804" width="11.42578125" style="235"/>
    <col min="805" max="805" width="0" style="235" hidden="1" customWidth="1"/>
    <col min="806" max="807" width="11.42578125" style="235"/>
    <col min="808" max="808" width="0" style="235" hidden="1" customWidth="1"/>
    <col min="809" max="809" width="11.42578125" style="235"/>
    <col min="810" max="810" width="0" style="235" hidden="1" customWidth="1"/>
    <col min="811" max="811" width="11.42578125" style="235"/>
    <col min="812" max="812" width="0" style="235" hidden="1" customWidth="1"/>
    <col min="813" max="813" width="11.42578125" style="235"/>
    <col min="814" max="814" width="0" style="235" hidden="1" customWidth="1"/>
    <col min="815" max="815" width="11.42578125" style="235"/>
    <col min="816" max="816" width="0" style="235" hidden="1" customWidth="1"/>
    <col min="817" max="1024" width="11.42578125" style="235"/>
    <col min="1025" max="1025" width="3.28515625" style="235" customWidth="1"/>
    <col min="1026" max="1026" width="2" style="235" customWidth="1"/>
    <col min="1027" max="1027" width="5.42578125" style="235" customWidth="1"/>
    <col min="1028" max="1028" width="47" style="235" customWidth="1"/>
    <col min="1029" max="1029" width="15.28515625" style="235" customWidth="1"/>
    <col min="1030" max="1030" width="8.7109375" style="235" customWidth="1"/>
    <col min="1031" max="1031" width="15.28515625" style="235" customWidth="1"/>
    <col min="1032" max="1032" width="8.7109375" style="235" customWidth="1"/>
    <col min="1033" max="1033" width="15.28515625" style="235" customWidth="1"/>
    <col min="1034" max="1034" width="8.7109375" style="235" customWidth="1"/>
    <col min="1035" max="1035" width="15.28515625" style="235" customWidth="1"/>
    <col min="1036" max="1036" width="8.7109375" style="235" customWidth="1"/>
    <col min="1037" max="1037" width="15.28515625" style="235" customWidth="1"/>
    <col min="1038" max="1038" width="8.7109375" style="235" customWidth="1"/>
    <col min="1039" max="1040" width="11.42578125" style="235"/>
    <col min="1041" max="1041" width="10.85546875" style="235" customWidth="1"/>
    <col min="1042" max="1042" width="11.85546875" style="235" customWidth="1"/>
    <col min="1043" max="1043" width="4.7109375" style="235" customWidth="1"/>
    <col min="1044" max="1045" width="5.42578125" style="235" customWidth="1"/>
    <col min="1046" max="1047" width="7.140625" style="235" customWidth="1"/>
    <col min="1048" max="1048" width="4.42578125" style="235" customWidth="1"/>
    <col min="1049" max="1049" width="4.85546875" style="235" customWidth="1"/>
    <col min="1050" max="1051" width="6" style="235" customWidth="1"/>
    <col min="1052" max="1052" width="11.42578125" style="235"/>
    <col min="1053" max="1053" width="0" style="235" hidden="1" customWidth="1"/>
    <col min="1054" max="1054" width="11.42578125" style="235"/>
    <col min="1055" max="1055" width="0" style="235" hidden="1" customWidth="1"/>
    <col min="1056" max="1056" width="11.42578125" style="235"/>
    <col min="1057" max="1057" width="0" style="235" hidden="1" customWidth="1"/>
    <col min="1058" max="1058" width="11.42578125" style="235"/>
    <col min="1059" max="1059" width="0" style="235" hidden="1" customWidth="1"/>
    <col min="1060" max="1060" width="11.42578125" style="235"/>
    <col min="1061" max="1061" width="0" style="235" hidden="1" customWidth="1"/>
    <col min="1062" max="1063" width="11.42578125" style="235"/>
    <col min="1064" max="1064" width="0" style="235" hidden="1" customWidth="1"/>
    <col min="1065" max="1065" width="11.42578125" style="235"/>
    <col min="1066" max="1066" width="0" style="235" hidden="1" customWidth="1"/>
    <col min="1067" max="1067" width="11.42578125" style="235"/>
    <col min="1068" max="1068" width="0" style="235" hidden="1" customWidth="1"/>
    <col min="1069" max="1069" width="11.42578125" style="235"/>
    <col min="1070" max="1070" width="0" style="235" hidden="1" customWidth="1"/>
    <col min="1071" max="1071" width="11.42578125" style="235"/>
    <col min="1072" max="1072" width="0" style="235" hidden="1" customWidth="1"/>
    <col min="1073" max="1280" width="11.42578125" style="235"/>
    <col min="1281" max="1281" width="3.28515625" style="235" customWidth="1"/>
    <col min="1282" max="1282" width="2" style="235" customWidth="1"/>
    <col min="1283" max="1283" width="5.42578125" style="235" customWidth="1"/>
    <col min="1284" max="1284" width="47" style="235" customWidth="1"/>
    <col min="1285" max="1285" width="15.28515625" style="235" customWidth="1"/>
    <col min="1286" max="1286" width="8.7109375" style="235" customWidth="1"/>
    <col min="1287" max="1287" width="15.28515625" style="235" customWidth="1"/>
    <col min="1288" max="1288" width="8.7109375" style="235" customWidth="1"/>
    <col min="1289" max="1289" width="15.28515625" style="235" customWidth="1"/>
    <col min="1290" max="1290" width="8.7109375" style="235" customWidth="1"/>
    <col min="1291" max="1291" width="15.28515625" style="235" customWidth="1"/>
    <col min="1292" max="1292" width="8.7109375" style="235" customWidth="1"/>
    <col min="1293" max="1293" width="15.28515625" style="235" customWidth="1"/>
    <col min="1294" max="1294" width="8.7109375" style="235" customWidth="1"/>
    <col min="1295" max="1296" width="11.42578125" style="235"/>
    <col min="1297" max="1297" width="10.85546875" style="235" customWidth="1"/>
    <col min="1298" max="1298" width="11.85546875" style="235" customWidth="1"/>
    <col min="1299" max="1299" width="4.7109375" style="235" customWidth="1"/>
    <col min="1300" max="1301" width="5.42578125" style="235" customWidth="1"/>
    <col min="1302" max="1303" width="7.140625" style="235" customWidth="1"/>
    <col min="1304" max="1304" width="4.42578125" style="235" customWidth="1"/>
    <col min="1305" max="1305" width="4.85546875" style="235" customWidth="1"/>
    <col min="1306" max="1307" width="6" style="235" customWidth="1"/>
    <col min="1308" max="1308" width="11.42578125" style="235"/>
    <col min="1309" max="1309" width="0" style="235" hidden="1" customWidth="1"/>
    <col min="1310" max="1310" width="11.42578125" style="235"/>
    <col min="1311" max="1311" width="0" style="235" hidden="1" customWidth="1"/>
    <col min="1312" max="1312" width="11.42578125" style="235"/>
    <col min="1313" max="1313" width="0" style="235" hidden="1" customWidth="1"/>
    <col min="1314" max="1314" width="11.42578125" style="235"/>
    <col min="1315" max="1315" width="0" style="235" hidden="1" customWidth="1"/>
    <col min="1316" max="1316" width="11.42578125" style="235"/>
    <col min="1317" max="1317" width="0" style="235" hidden="1" customWidth="1"/>
    <col min="1318" max="1319" width="11.42578125" style="235"/>
    <col min="1320" max="1320" width="0" style="235" hidden="1" customWidth="1"/>
    <col min="1321" max="1321" width="11.42578125" style="235"/>
    <col min="1322" max="1322" width="0" style="235" hidden="1" customWidth="1"/>
    <col min="1323" max="1323" width="11.42578125" style="235"/>
    <col min="1324" max="1324" width="0" style="235" hidden="1" customWidth="1"/>
    <col min="1325" max="1325" width="11.42578125" style="235"/>
    <col min="1326" max="1326" width="0" style="235" hidden="1" customWidth="1"/>
    <col min="1327" max="1327" width="11.42578125" style="235"/>
    <col min="1328" max="1328" width="0" style="235" hidden="1" customWidth="1"/>
    <col min="1329" max="1536" width="11.42578125" style="235"/>
    <col min="1537" max="1537" width="3.28515625" style="235" customWidth="1"/>
    <col min="1538" max="1538" width="2" style="235" customWidth="1"/>
    <col min="1539" max="1539" width="5.42578125" style="235" customWidth="1"/>
    <col min="1540" max="1540" width="47" style="235" customWidth="1"/>
    <col min="1541" max="1541" width="15.28515625" style="235" customWidth="1"/>
    <col min="1542" max="1542" width="8.7109375" style="235" customWidth="1"/>
    <col min="1543" max="1543" width="15.28515625" style="235" customWidth="1"/>
    <col min="1544" max="1544" width="8.7109375" style="235" customWidth="1"/>
    <col min="1545" max="1545" width="15.28515625" style="235" customWidth="1"/>
    <col min="1546" max="1546" width="8.7109375" style="235" customWidth="1"/>
    <col min="1547" max="1547" width="15.28515625" style="235" customWidth="1"/>
    <col min="1548" max="1548" width="8.7109375" style="235" customWidth="1"/>
    <col min="1549" max="1549" width="15.28515625" style="235" customWidth="1"/>
    <col min="1550" max="1550" width="8.7109375" style="235" customWidth="1"/>
    <col min="1551" max="1552" width="11.42578125" style="235"/>
    <col min="1553" max="1553" width="10.85546875" style="235" customWidth="1"/>
    <col min="1554" max="1554" width="11.85546875" style="235" customWidth="1"/>
    <col min="1555" max="1555" width="4.7109375" style="235" customWidth="1"/>
    <col min="1556" max="1557" width="5.42578125" style="235" customWidth="1"/>
    <col min="1558" max="1559" width="7.140625" style="235" customWidth="1"/>
    <col min="1560" max="1560" width="4.42578125" style="235" customWidth="1"/>
    <col min="1561" max="1561" width="4.85546875" style="235" customWidth="1"/>
    <col min="1562" max="1563" width="6" style="235" customWidth="1"/>
    <col min="1564" max="1564" width="11.42578125" style="235"/>
    <col min="1565" max="1565" width="0" style="235" hidden="1" customWidth="1"/>
    <col min="1566" max="1566" width="11.42578125" style="235"/>
    <col min="1567" max="1567" width="0" style="235" hidden="1" customWidth="1"/>
    <col min="1568" max="1568" width="11.42578125" style="235"/>
    <col min="1569" max="1569" width="0" style="235" hidden="1" customWidth="1"/>
    <col min="1570" max="1570" width="11.42578125" style="235"/>
    <col min="1571" max="1571" width="0" style="235" hidden="1" customWidth="1"/>
    <col min="1572" max="1572" width="11.42578125" style="235"/>
    <col min="1573" max="1573" width="0" style="235" hidden="1" customWidth="1"/>
    <col min="1574" max="1575" width="11.42578125" style="235"/>
    <col min="1576" max="1576" width="0" style="235" hidden="1" customWidth="1"/>
    <col min="1577" max="1577" width="11.42578125" style="235"/>
    <col min="1578" max="1578" width="0" style="235" hidden="1" customWidth="1"/>
    <col min="1579" max="1579" width="11.42578125" style="235"/>
    <col min="1580" max="1580" width="0" style="235" hidden="1" customWidth="1"/>
    <col min="1581" max="1581" width="11.42578125" style="235"/>
    <col min="1582" max="1582" width="0" style="235" hidden="1" customWidth="1"/>
    <col min="1583" max="1583" width="11.42578125" style="235"/>
    <col min="1584" max="1584" width="0" style="235" hidden="1" customWidth="1"/>
    <col min="1585" max="1792" width="11.42578125" style="235"/>
    <col min="1793" max="1793" width="3.28515625" style="235" customWidth="1"/>
    <col min="1794" max="1794" width="2" style="235" customWidth="1"/>
    <col min="1795" max="1795" width="5.42578125" style="235" customWidth="1"/>
    <col min="1796" max="1796" width="47" style="235" customWidth="1"/>
    <col min="1797" max="1797" width="15.28515625" style="235" customWidth="1"/>
    <col min="1798" max="1798" width="8.7109375" style="235" customWidth="1"/>
    <col min="1799" max="1799" width="15.28515625" style="235" customWidth="1"/>
    <col min="1800" max="1800" width="8.7109375" style="235" customWidth="1"/>
    <col min="1801" max="1801" width="15.28515625" style="235" customWidth="1"/>
    <col min="1802" max="1802" width="8.7109375" style="235" customWidth="1"/>
    <col min="1803" max="1803" width="15.28515625" style="235" customWidth="1"/>
    <col min="1804" max="1804" width="8.7109375" style="235" customWidth="1"/>
    <col min="1805" max="1805" width="15.28515625" style="235" customWidth="1"/>
    <col min="1806" max="1806" width="8.7109375" style="235" customWidth="1"/>
    <col min="1807" max="1808" width="11.42578125" style="235"/>
    <col min="1809" max="1809" width="10.85546875" style="235" customWidth="1"/>
    <col min="1810" max="1810" width="11.85546875" style="235" customWidth="1"/>
    <col min="1811" max="1811" width="4.7109375" style="235" customWidth="1"/>
    <col min="1812" max="1813" width="5.42578125" style="235" customWidth="1"/>
    <col min="1814" max="1815" width="7.140625" style="235" customWidth="1"/>
    <col min="1816" max="1816" width="4.42578125" style="235" customWidth="1"/>
    <col min="1817" max="1817" width="4.85546875" style="235" customWidth="1"/>
    <col min="1818" max="1819" width="6" style="235" customWidth="1"/>
    <col min="1820" max="1820" width="11.42578125" style="235"/>
    <col min="1821" max="1821" width="0" style="235" hidden="1" customWidth="1"/>
    <col min="1822" max="1822" width="11.42578125" style="235"/>
    <col min="1823" max="1823" width="0" style="235" hidden="1" customWidth="1"/>
    <col min="1824" max="1824" width="11.42578125" style="235"/>
    <col min="1825" max="1825" width="0" style="235" hidden="1" customWidth="1"/>
    <col min="1826" max="1826" width="11.42578125" style="235"/>
    <col min="1827" max="1827" width="0" style="235" hidden="1" customWidth="1"/>
    <col min="1828" max="1828" width="11.42578125" style="235"/>
    <col min="1829" max="1829" width="0" style="235" hidden="1" customWidth="1"/>
    <col min="1830" max="1831" width="11.42578125" style="235"/>
    <col min="1832" max="1832" width="0" style="235" hidden="1" customWidth="1"/>
    <col min="1833" max="1833" width="11.42578125" style="235"/>
    <col min="1834" max="1834" width="0" style="235" hidden="1" customWidth="1"/>
    <col min="1835" max="1835" width="11.42578125" style="235"/>
    <col min="1836" max="1836" width="0" style="235" hidden="1" customWidth="1"/>
    <col min="1837" max="1837" width="11.42578125" style="235"/>
    <col min="1838" max="1838" width="0" style="235" hidden="1" customWidth="1"/>
    <col min="1839" max="1839" width="11.42578125" style="235"/>
    <col min="1840" max="1840" width="0" style="235" hidden="1" customWidth="1"/>
    <col min="1841" max="2048" width="11.42578125" style="235"/>
    <col min="2049" max="2049" width="3.28515625" style="235" customWidth="1"/>
    <col min="2050" max="2050" width="2" style="235" customWidth="1"/>
    <col min="2051" max="2051" width="5.42578125" style="235" customWidth="1"/>
    <col min="2052" max="2052" width="47" style="235" customWidth="1"/>
    <col min="2053" max="2053" width="15.28515625" style="235" customWidth="1"/>
    <col min="2054" max="2054" width="8.7109375" style="235" customWidth="1"/>
    <col min="2055" max="2055" width="15.28515625" style="235" customWidth="1"/>
    <col min="2056" max="2056" width="8.7109375" style="235" customWidth="1"/>
    <col min="2057" max="2057" width="15.28515625" style="235" customWidth="1"/>
    <col min="2058" max="2058" width="8.7109375" style="235" customWidth="1"/>
    <col min="2059" max="2059" width="15.28515625" style="235" customWidth="1"/>
    <col min="2060" max="2060" width="8.7109375" style="235" customWidth="1"/>
    <col min="2061" max="2061" width="15.28515625" style="235" customWidth="1"/>
    <col min="2062" max="2062" width="8.7109375" style="235" customWidth="1"/>
    <col min="2063" max="2064" width="11.42578125" style="235"/>
    <col min="2065" max="2065" width="10.85546875" style="235" customWidth="1"/>
    <col min="2066" max="2066" width="11.85546875" style="235" customWidth="1"/>
    <col min="2067" max="2067" width="4.7109375" style="235" customWidth="1"/>
    <col min="2068" max="2069" width="5.42578125" style="235" customWidth="1"/>
    <col min="2070" max="2071" width="7.140625" style="235" customWidth="1"/>
    <col min="2072" max="2072" width="4.42578125" style="235" customWidth="1"/>
    <col min="2073" max="2073" width="4.85546875" style="235" customWidth="1"/>
    <col min="2074" max="2075" width="6" style="235" customWidth="1"/>
    <col min="2076" max="2076" width="11.42578125" style="235"/>
    <col min="2077" max="2077" width="0" style="235" hidden="1" customWidth="1"/>
    <col min="2078" max="2078" width="11.42578125" style="235"/>
    <col min="2079" max="2079" width="0" style="235" hidden="1" customWidth="1"/>
    <col min="2080" max="2080" width="11.42578125" style="235"/>
    <col min="2081" max="2081" width="0" style="235" hidden="1" customWidth="1"/>
    <col min="2082" max="2082" width="11.42578125" style="235"/>
    <col min="2083" max="2083" width="0" style="235" hidden="1" customWidth="1"/>
    <col min="2084" max="2084" width="11.42578125" style="235"/>
    <col min="2085" max="2085" width="0" style="235" hidden="1" customWidth="1"/>
    <col min="2086" max="2087" width="11.42578125" style="235"/>
    <col min="2088" max="2088" width="0" style="235" hidden="1" customWidth="1"/>
    <col min="2089" max="2089" width="11.42578125" style="235"/>
    <col min="2090" max="2090" width="0" style="235" hidden="1" customWidth="1"/>
    <col min="2091" max="2091" width="11.42578125" style="235"/>
    <col min="2092" max="2092" width="0" style="235" hidden="1" customWidth="1"/>
    <col min="2093" max="2093" width="11.42578125" style="235"/>
    <col min="2094" max="2094" width="0" style="235" hidden="1" customWidth="1"/>
    <col min="2095" max="2095" width="11.42578125" style="235"/>
    <col min="2096" max="2096" width="0" style="235" hidden="1" customWidth="1"/>
    <col min="2097" max="2304" width="11.42578125" style="235"/>
    <col min="2305" max="2305" width="3.28515625" style="235" customWidth="1"/>
    <col min="2306" max="2306" width="2" style="235" customWidth="1"/>
    <col min="2307" max="2307" width="5.42578125" style="235" customWidth="1"/>
    <col min="2308" max="2308" width="47" style="235" customWidth="1"/>
    <col min="2309" max="2309" width="15.28515625" style="235" customWidth="1"/>
    <col min="2310" max="2310" width="8.7109375" style="235" customWidth="1"/>
    <col min="2311" max="2311" width="15.28515625" style="235" customWidth="1"/>
    <col min="2312" max="2312" width="8.7109375" style="235" customWidth="1"/>
    <col min="2313" max="2313" width="15.28515625" style="235" customWidth="1"/>
    <col min="2314" max="2314" width="8.7109375" style="235" customWidth="1"/>
    <col min="2315" max="2315" width="15.28515625" style="235" customWidth="1"/>
    <col min="2316" max="2316" width="8.7109375" style="235" customWidth="1"/>
    <col min="2317" max="2317" width="15.28515625" style="235" customWidth="1"/>
    <col min="2318" max="2318" width="8.7109375" style="235" customWidth="1"/>
    <col min="2319" max="2320" width="11.42578125" style="235"/>
    <col min="2321" max="2321" width="10.85546875" style="235" customWidth="1"/>
    <col min="2322" max="2322" width="11.85546875" style="235" customWidth="1"/>
    <col min="2323" max="2323" width="4.7109375" style="235" customWidth="1"/>
    <col min="2324" max="2325" width="5.42578125" style="235" customWidth="1"/>
    <col min="2326" max="2327" width="7.140625" style="235" customWidth="1"/>
    <col min="2328" max="2328" width="4.42578125" style="235" customWidth="1"/>
    <col min="2329" max="2329" width="4.85546875" style="235" customWidth="1"/>
    <col min="2330" max="2331" width="6" style="235" customWidth="1"/>
    <col min="2332" max="2332" width="11.42578125" style="235"/>
    <col min="2333" max="2333" width="0" style="235" hidden="1" customWidth="1"/>
    <col min="2334" max="2334" width="11.42578125" style="235"/>
    <col min="2335" max="2335" width="0" style="235" hidden="1" customWidth="1"/>
    <col min="2336" max="2336" width="11.42578125" style="235"/>
    <col min="2337" max="2337" width="0" style="235" hidden="1" customWidth="1"/>
    <col min="2338" max="2338" width="11.42578125" style="235"/>
    <col min="2339" max="2339" width="0" style="235" hidden="1" customWidth="1"/>
    <col min="2340" max="2340" width="11.42578125" style="235"/>
    <col min="2341" max="2341" width="0" style="235" hidden="1" customWidth="1"/>
    <col min="2342" max="2343" width="11.42578125" style="235"/>
    <col min="2344" max="2344" width="0" style="235" hidden="1" customWidth="1"/>
    <col min="2345" max="2345" width="11.42578125" style="235"/>
    <col min="2346" max="2346" width="0" style="235" hidden="1" customWidth="1"/>
    <col min="2347" max="2347" width="11.42578125" style="235"/>
    <col min="2348" max="2348" width="0" style="235" hidden="1" customWidth="1"/>
    <col min="2349" max="2349" width="11.42578125" style="235"/>
    <col min="2350" max="2350" width="0" style="235" hidden="1" customWidth="1"/>
    <col min="2351" max="2351" width="11.42578125" style="235"/>
    <col min="2352" max="2352" width="0" style="235" hidden="1" customWidth="1"/>
    <col min="2353" max="2560" width="11.42578125" style="235"/>
    <col min="2561" max="2561" width="3.28515625" style="235" customWidth="1"/>
    <col min="2562" max="2562" width="2" style="235" customWidth="1"/>
    <col min="2563" max="2563" width="5.42578125" style="235" customWidth="1"/>
    <col min="2564" max="2564" width="47" style="235" customWidth="1"/>
    <col min="2565" max="2565" width="15.28515625" style="235" customWidth="1"/>
    <col min="2566" max="2566" width="8.7109375" style="235" customWidth="1"/>
    <col min="2567" max="2567" width="15.28515625" style="235" customWidth="1"/>
    <col min="2568" max="2568" width="8.7109375" style="235" customWidth="1"/>
    <col min="2569" max="2569" width="15.28515625" style="235" customWidth="1"/>
    <col min="2570" max="2570" width="8.7109375" style="235" customWidth="1"/>
    <col min="2571" max="2571" width="15.28515625" style="235" customWidth="1"/>
    <col min="2572" max="2572" width="8.7109375" style="235" customWidth="1"/>
    <col min="2573" max="2573" width="15.28515625" style="235" customWidth="1"/>
    <col min="2574" max="2574" width="8.7109375" style="235" customWidth="1"/>
    <col min="2575" max="2576" width="11.42578125" style="235"/>
    <col min="2577" max="2577" width="10.85546875" style="235" customWidth="1"/>
    <col min="2578" max="2578" width="11.85546875" style="235" customWidth="1"/>
    <col min="2579" max="2579" width="4.7109375" style="235" customWidth="1"/>
    <col min="2580" max="2581" width="5.42578125" style="235" customWidth="1"/>
    <col min="2582" max="2583" width="7.140625" style="235" customWidth="1"/>
    <col min="2584" max="2584" width="4.42578125" style="235" customWidth="1"/>
    <col min="2585" max="2585" width="4.85546875" style="235" customWidth="1"/>
    <col min="2586" max="2587" width="6" style="235" customWidth="1"/>
    <col min="2588" max="2588" width="11.42578125" style="235"/>
    <col min="2589" max="2589" width="0" style="235" hidden="1" customWidth="1"/>
    <col min="2590" max="2590" width="11.42578125" style="235"/>
    <col min="2591" max="2591" width="0" style="235" hidden="1" customWidth="1"/>
    <col min="2592" max="2592" width="11.42578125" style="235"/>
    <col min="2593" max="2593" width="0" style="235" hidden="1" customWidth="1"/>
    <col min="2594" max="2594" width="11.42578125" style="235"/>
    <col min="2595" max="2595" width="0" style="235" hidden="1" customWidth="1"/>
    <col min="2596" max="2596" width="11.42578125" style="235"/>
    <col min="2597" max="2597" width="0" style="235" hidden="1" customWidth="1"/>
    <col min="2598" max="2599" width="11.42578125" style="235"/>
    <col min="2600" max="2600" width="0" style="235" hidden="1" customWidth="1"/>
    <col min="2601" max="2601" width="11.42578125" style="235"/>
    <col min="2602" max="2602" width="0" style="235" hidden="1" customWidth="1"/>
    <col min="2603" max="2603" width="11.42578125" style="235"/>
    <col min="2604" max="2604" width="0" style="235" hidden="1" customWidth="1"/>
    <col min="2605" max="2605" width="11.42578125" style="235"/>
    <col min="2606" max="2606" width="0" style="235" hidden="1" customWidth="1"/>
    <col min="2607" max="2607" width="11.42578125" style="235"/>
    <col min="2608" max="2608" width="0" style="235" hidden="1" customWidth="1"/>
    <col min="2609" max="2816" width="11.42578125" style="235"/>
    <col min="2817" max="2817" width="3.28515625" style="235" customWidth="1"/>
    <col min="2818" max="2818" width="2" style="235" customWidth="1"/>
    <col min="2819" max="2819" width="5.42578125" style="235" customWidth="1"/>
    <col min="2820" max="2820" width="47" style="235" customWidth="1"/>
    <col min="2821" max="2821" width="15.28515625" style="235" customWidth="1"/>
    <col min="2822" max="2822" width="8.7109375" style="235" customWidth="1"/>
    <col min="2823" max="2823" width="15.28515625" style="235" customWidth="1"/>
    <col min="2824" max="2824" width="8.7109375" style="235" customWidth="1"/>
    <col min="2825" max="2825" width="15.28515625" style="235" customWidth="1"/>
    <col min="2826" max="2826" width="8.7109375" style="235" customWidth="1"/>
    <col min="2827" max="2827" width="15.28515625" style="235" customWidth="1"/>
    <col min="2828" max="2828" width="8.7109375" style="235" customWidth="1"/>
    <col min="2829" max="2829" width="15.28515625" style="235" customWidth="1"/>
    <col min="2830" max="2830" width="8.7109375" style="235" customWidth="1"/>
    <col min="2831" max="2832" width="11.42578125" style="235"/>
    <col min="2833" max="2833" width="10.85546875" style="235" customWidth="1"/>
    <col min="2834" max="2834" width="11.85546875" style="235" customWidth="1"/>
    <col min="2835" max="2835" width="4.7109375" style="235" customWidth="1"/>
    <col min="2836" max="2837" width="5.42578125" style="235" customWidth="1"/>
    <col min="2838" max="2839" width="7.140625" style="235" customWidth="1"/>
    <col min="2840" max="2840" width="4.42578125" style="235" customWidth="1"/>
    <col min="2841" max="2841" width="4.85546875" style="235" customWidth="1"/>
    <col min="2842" max="2843" width="6" style="235" customWidth="1"/>
    <col min="2844" max="2844" width="11.42578125" style="235"/>
    <col min="2845" max="2845" width="0" style="235" hidden="1" customWidth="1"/>
    <col min="2846" max="2846" width="11.42578125" style="235"/>
    <col min="2847" max="2847" width="0" style="235" hidden="1" customWidth="1"/>
    <col min="2848" max="2848" width="11.42578125" style="235"/>
    <col min="2849" max="2849" width="0" style="235" hidden="1" customWidth="1"/>
    <col min="2850" max="2850" width="11.42578125" style="235"/>
    <col min="2851" max="2851" width="0" style="235" hidden="1" customWidth="1"/>
    <col min="2852" max="2852" width="11.42578125" style="235"/>
    <col min="2853" max="2853" width="0" style="235" hidden="1" customWidth="1"/>
    <col min="2854" max="2855" width="11.42578125" style="235"/>
    <col min="2856" max="2856" width="0" style="235" hidden="1" customWidth="1"/>
    <col min="2857" max="2857" width="11.42578125" style="235"/>
    <col min="2858" max="2858" width="0" style="235" hidden="1" customWidth="1"/>
    <col min="2859" max="2859" width="11.42578125" style="235"/>
    <col min="2860" max="2860" width="0" style="235" hidden="1" customWidth="1"/>
    <col min="2861" max="2861" width="11.42578125" style="235"/>
    <col min="2862" max="2862" width="0" style="235" hidden="1" customWidth="1"/>
    <col min="2863" max="2863" width="11.42578125" style="235"/>
    <col min="2864" max="2864" width="0" style="235" hidden="1" customWidth="1"/>
    <col min="2865" max="3072" width="11.42578125" style="235"/>
    <col min="3073" max="3073" width="3.28515625" style="235" customWidth="1"/>
    <col min="3074" max="3074" width="2" style="235" customWidth="1"/>
    <col min="3075" max="3075" width="5.42578125" style="235" customWidth="1"/>
    <col min="3076" max="3076" width="47" style="235" customWidth="1"/>
    <col min="3077" max="3077" width="15.28515625" style="235" customWidth="1"/>
    <col min="3078" max="3078" width="8.7109375" style="235" customWidth="1"/>
    <col min="3079" max="3079" width="15.28515625" style="235" customWidth="1"/>
    <col min="3080" max="3080" width="8.7109375" style="235" customWidth="1"/>
    <col min="3081" max="3081" width="15.28515625" style="235" customWidth="1"/>
    <col min="3082" max="3082" width="8.7109375" style="235" customWidth="1"/>
    <col min="3083" max="3083" width="15.28515625" style="235" customWidth="1"/>
    <col min="3084" max="3084" width="8.7109375" style="235" customWidth="1"/>
    <col min="3085" max="3085" width="15.28515625" style="235" customWidth="1"/>
    <col min="3086" max="3086" width="8.7109375" style="235" customWidth="1"/>
    <col min="3087" max="3088" width="11.42578125" style="235"/>
    <col min="3089" max="3089" width="10.85546875" style="235" customWidth="1"/>
    <col min="3090" max="3090" width="11.85546875" style="235" customWidth="1"/>
    <col min="3091" max="3091" width="4.7109375" style="235" customWidth="1"/>
    <col min="3092" max="3093" width="5.42578125" style="235" customWidth="1"/>
    <col min="3094" max="3095" width="7.140625" style="235" customWidth="1"/>
    <col min="3096" max="3096" width="4.42578125" style="235" customWidth="1"/>
    <col min="3097" max="3097" width="4.85546875" style="235" customWidth="1"/>
    <col min="3098" max="3099" width="6" style="235" customWidth="1"/>
    <col min="3100" max="3100" width="11.42578125" style="235"/>
    <col min="3101" max="3101" width="0" style="235" hidden="1" customWidth="1"/>
    <col min="3102" max="3102" width="11.42578125" style="235"/>
    <col min="3103" max="3103" width="0" style="235" hidden="1" customWidth="1"/>
    <col min="3104" max="3104" width="11.42578125" style="235"/>
    <col min="3105" max="3105" width="0" style="235" hidden="1" customWidth="1"/>
    <col min="3106" max="3106" width="11.42578125" style="235"/>
    <col min="3107" max="3107" width="0" style="235" hidden="1" customWidth="1"/>
    <col min="3108" max="3108" width="11.42578125" style="235"/>
    <col min="3109" max="3109" width="0" style="235" hidden="1" customWidth="1"/>
    <col min="3110" max="3111" width="11.42578125" style="235"/>
    <col min="3112" max="3112" width="0" style="235" hidden="1" customWidth="1"/>
    <col min="3113" max="3113" width="11.42578125" style="235"/>
    <col min="3114" max="3114" width="0" style="235" hidden="1" customWidth="1"/>
    <col min="3115" max="3115" width="11.42578125" style="235"/>
    <col min="3116" max="3116" width="0" style="235" hidden="1" customWidth="1"/>
    <col min="3117" max="3117" width="11.42578125" style="235"/>
    <col min="3118" max="3118" width="0" style="235" hidden="1" customWidth="1"/>
    <col min="3119" max="3119" width="11.42578125" style="235"/>
    <col min="3120" max="3120" width="0" style="235" hidden="1" customWidth="1"/>
    <col min="3121" max="3328" width="11.42578125" style="235"/>
    <col min="3329" max="3329" width="3.28515625" style="235" customWidth="1"/>
    <col min="3330" max="3330" width="2" style="235" customWidth="1"/>
    <col min="3331" max="3331" width="5.42578125" style="235" customWidth="1"/>
    <col min="3332" max="3332" width="47" style="235" customWidth="1"/>
    <col min="3333" max="3333" width="15.28515625" style="235" customWidth="1"/>
    <col min="3334" max="3334" width="8.7109375" style="235" customWidth="1"/>
    <col min="3335" max="3335" width="15.28515625" style="235" customWidth="1"/>
    <col min="3336" max="3336" width="8.7109375" style="235" customWidth="1"/>
    <col min="3337" max="3337" width="15.28515625" style="235" customWidth="1"/>
    <col min="3338" max="3338" width="8.7109375" style="235" customWidth="1"/>
    <col min="3339" max="3339" width="15.28515625" style="235" customWidth="1"/>
    <col min="3340" max="3340" width="8.7109375" style="235" customWidth="1"/>
    <col min="3341" max="3341" width="15.28515625" style="235" customWidth="1"/>
    <col min="3342" max="3342" width="8.7109375" style="235" customWidth="1"/>
    <col min="3343" max="3344" width="11.42578125" style="235"/>
    <col min="3345" max="3345" width="10.85546875" style="235" customWidth="1"/>
    <col min="3346" max="3346" width="11.85546875" style="235" customWidth="1"/>
    <col min="3347" max="3347" width="4.7109375" style="235" customWidth="1"/>
    <col min="3348" max="3349" width="5.42578125" style="235" customWidth="1"/>
    <col min="3350" max="3351" width="7.140625" style="235" customWidth="1"/>
    <col min="3352" max="3352" width="4.42578125" style="235" customWidth="1"/>
    <col min="3353" max="3353" width="4.85546875" style="235" customWidth="1"/>
    <col min="3354" max="3355" width="6" style="235" customWidth="1"/>
    <col min="3356" max="3356" width="11.42578125" style="235"/>
    <col min="3357" max="3357" width="0" style="235" hidden="1" customWidth="1"/>
    <col min="3358" max="3358" width="11.42578125" style="235"/>
    <col min="3359" max="3359" width="0" style="235" hidden="1" customWidth="1"/>
    <col min="3360" max="3360" width="11.42578125" style="235"/>
    <col min="3361" max="3361" width="0" style="235" hidden="1" customWidth="1"/>
    <col min="3362" max="3362" width="11.42578125" style="235"/>
    <col min="3363" max="3363" width="0" style="235" hidden="1" customWidth="1"/>
    <col min="3364" max="3364" width="11.42578125" style="235"/>
    <col min="3365" max="3365" width="0" style="235" hidden="1" customWidth="1"/>
    <col min="3366" max="3367" width="11.42578125" style="235"/>
    <col min="3368" max="3368" width="0" style="235" hidden="1" customWidth="1"/>
    <col min="3369" max="3369" width="11.42578125" style="235"/>
    <col min="3370" max="3370" width="0" style="235" hidden="1" customWidth="1"/>
    <col min="3371" max="3371" width="11.42578125" style="235"/>
    <col min="3372" max="3372" width="0" style="235" hidden="1" customWidth="1"/>
    <col min="3373" max="3373" width="11.42578125" style="235"/>
    <col min="3374" max="3374" width="0" style="235" hidden="1" customWidth="1"/>
    <col min="3375" max="3375" width="11.42578125" style="235"/>
    <col min="3376" max="3376" width="0" style="235" hidden="1" customWidth="1"/>
    <col min="3377" max="3584" width="11.42578125" style="235"/>
    <col min="3585" max="3585" width="3.28515625" style="235" customWidth="1"/>
    <col min="3586" max="3586" width="2" style="235" customWidth="1"/>
    <col min="3587" max="3587" width="5.42578125" style="235" customWidth="1"/>
    <col min="3588" max="3588" width="47" style="235" customWidth="1"/>
    <col min="3589" max="3589" width="15.28515625" style="235" customWidth="1"/>
    <col min="3590" max="3590" width="8.7109375" style="235" customWidth="1"/>
    <col min="3591" max="3591" width="15.28515625" style="235" customWidth="1"/>
    <col min="3592" max="3592" width="8.7109375" style="235" customWidth="1"/>
    <col min="3593" max="3593" width="15.28515625" style="235" customWidth="1"/>
    <col min="3594" max="3594" width="8.7109375" style="235" customWidth="1"/>
    <col min="3595" max="3595" width="15.28515625" style="235" customWidth="1"/>
    <col min="3596" max="3596" width="8.7109375" style="235" customWidth="1"/>
    <col min="3597" max="3597" width="15.28515625" style="235" customWidth="1"/>
    <col min="3598" max="3598" width="8.7109375" style="235" customWidth="1"/>
    <col min="3599" max="3600" width="11.42578125" style="235"/>
    <col min="3601" max="3601" width="10.85546875" style="235" customWidth="1"/>
    <col min="3602" max="3602" width="11.85546875" style="235" customWidth="1"/>
    <col min="3603" max="3603" width="4.7109375" style="235" customWidth="1"/>
    <col min="3604" max="3605" width="5.42578125" style="235" customWidth="1"/>
    <col min="3606" max="3607" width="7.140625" style="235" customWidth="1"/>
    <col min="3608" max="3608" width="4.42578125" style="235" customWidth="1"/>
    <col min="3609" max="3609" width="4.85546875" style="235" customWidth="1"/>
    <col min="3610" max="3611" width="6" style="235" customWidth="1"/>
    <col min="3612" max="3612" width="11.42578125" style="235"/>
    <col min="3613" max="3613" width="0" style="235" hidden="1" customWidth="1"/>
    <col min="3614" max="3614" width="11.42578125" style="235"/>
    <col min="3615" max="3615" width="0" style="235" hidden="1" customWidth="1"/>
    <col min="3616" max="3616" width="11.42578125" style="235"/>
    <col min="3617" max="3617" width="0" style="235" hidden="1" customWidth="1"/>
    <col min="3618" max="3618" width="11.42578125" style="235"/>
    <col min="3619" max="3619" width="0" style="235" hidden="1" customWidth="1"/>
    <col min="3620" max="3620" width="11.42578125" style="235"/>
    <col min="3621" max="3621" width="0" style="235" hidden="1" customWidth="1"/>
    <col min="3622" max="3623" width="11.42578125" style="235"/>
    <col min="3624" max="3624" width="0" style="235" hidden="1" customWidth="1"/>
    <col min="3625" max="3625" width="11.42578125" style="235"/>
    <col min="3626" max="3626" width="0" style="235" hidden="1" customWidth="1"/>
    <col min="3627" max="3627" width="11.42578125" style="235"/>
    <col min="3628" max="3628" width="0" style="235" hidden="1" customWidth="1"/>
    <col min="3629" max="3629" width="11.42578125" style="235"/>
    <col min="3630" max="3630" width="0" style="235" hidden="1" customWidth="1"/>
    <col min="3631" max="3631" width="11.42578125" style="235"/>
    <col min="3632" max="3632" width="0" style="235" hidden="1" customWidth="1"/>
    <col min="3633" max="3840" width="11.42578125" style="235"/>
    <col min="3841" max="3841" width="3.28515625" style="235" customWidth="1"/>
    <col min="3842" max="3842" width="2" style="235" customWidth="1"/>
    <col min="3843" max="3843" width="5.42578125" style="235" customWidth="1"/>
    <col min="3844" max="3844" width="47" style="235" customWidth="1"/>
    <col min="3845" max="3845" width="15.28515625" style="235" customWidth="1"/>
    <col min="3846" max="3846" width="8.7109375" style="235" customWidth="1"/>
    <col min="3847" max="3847" width="15.28515625" style="235" customWidth="1"/>
    <col min="3848" max="3848" width="8.7109375" style="235" customWidth="1"/>
    <col min="3849" max="3849" width="15.28515625" style="235" customWidth="1"/>
    <col min="3850" max="3850" width="8.7109375" style="235" customWidth="1"/>
    <col min="3851" max="3851" width="15.28515625" style="235" customWidth="1"/>
    <col min="3852" max="3852" width="8.7109375" style="235" customWidth="1"/>
    <col min="3853" max="3853" width="15.28515625" style="235" customWidth="1"/>
    <col min="3854" max="3854" width="8.7109375" style="235" customWidth="1"/>
    <col min="3855" max="3856" width="11.42578125" style="235"/>
    <col min="3857" max="3857" width="10.85546875" style="235" customWidth="1"/>
    <col min="3858" max="3858" width="11.85546875" style="235" customWidth="1"/>
    <col min="3859" max="3859" width="4.7109375" style="235" customWidth="1"/>
    <col min="3860" max="3861" width="5.42578125" style="235" customWidth="1"/>
    <col min="3862" max="3863" width="7.140625" style="235" customWidth="1"/>
    <col min="3864" max="3864" width="4.42578125" style="235" customWidth="1"/>
    <col min="3865" max="3865" width="4.85546875" style="235" customWidth="1"/>
    <col min="3866" max="3867" width="6" style="235" customWidth="1"/>
    <col min="3868" max="3868" width="11.42578125" style="235"/>
    <col min="3869" max="3869" width="0" style="235" hidden="1" customWidth="1"/>
    <col min="3870" max="3870" width="11.42578125" style="235"/>
    <col min="3871" max="3871" width="0" style="235" hidden="1" customWidth="1"/>
    <col min="3872" max="3872" width="11.42578125" style="235"/>
    <col min="3873" max="3873" width="0" style="235" hidden="1" customWidth="1"/>
    <col min="3874" max="3874" width="11.42578125" style="235"/>
    <col min="3875" max="3875" width="0" style="235" hidden="1" customWidth="1"/>
    <col min="3876" max="3876" width="11.42578125" style="235"/>
    <col min="3877" max="3877" width="0" style="235" hidden="1" customWidth="1"/>
    <col min="3878" max="3879" width="11.42578125" style="235"/>
    <col min="3880" max="3880" width="0" style="235" hidden="1" customWidth="1"/>
    <col min="3881" max="3881" width="11.42578125" style="235"/>
    <col min="3882" max="3882" width="0" style="235" hidden="1" customWidth="1"/>
    <col min="3883" max="3883" width="11.42578125" style="235"/>
    <col min="3884" max="3884" width="0" style="235" hidden="1" customWidth="1"/>
    <col min="3885" max="3885" width="11.42578125" style="235"/>
    <col min="3886" max="3886" width="0" style="235" hidden="1" customWidth="1"/>
    <col min="3887" max="3887" width="11.42578125" style="235"/>
    <col min="3888" max="3888" width="0" style="235" hidden="1" customWidth="1"/>
    <col min="3889" max="4096" width="11.42578125" style="235"/>
    <col min="4097" max="4097" width="3.28515625" style="235" customWidth="1"/>
    <col min="4098" max="4098" width="2" style="235" customWidth="1"/>
    <col min="4099" max="4099" width="5.42578125" style="235" customWidth="1"/>
    <col min="4100" max="4100" width="47" style="235" customWidth="1"/>
    <col min="4101" max="4101" width="15.28515625" style="235" customWidth="1"/>
    <col min="4102" max="4102" width="8.7109375" style="235" customWidth="1"/>
    <col min="4103" max="4103" width="15.28515625" style="235" customWidth="1"/>
    <col min="4104" max="4104" width="8.7109375" style="235" customWidth="1"/>
    <col min="4105" max="4105" width="15.28515625" style="235" customWidth="1"/>
    <col min="4106" max="4106" width="8.7109375" style="235" customWidth="1"/>
    <col min="4107" max="4107" width="15.28515625" style="235" customWidth="1"/>
    <col min="4108" max="4108" width="8.7109375" style="235" customWidth="1"/>
    <col min="4109" max="4109" width="15.28515625" style="235" customWidth="1"/>
    <col min="4110" max="4110" width="8.7109375" style="235" customWidth="1"/>
    <col min="4111" max="4112" width="11.42578125" style="235"/>
    <col min="4113" max="4113" width="10.85546875" style="235" customWidth="1"/>
    <col min="4114" max="4114" width="11.85546875" style="235" customWidth="1"/>
    <col min="4115" max="4115" width="4.7109375" style="235" customWidth="1"/>
    <col min="4116" max="4117" width="5.42578125" style="235" customWidth="1"/>
    <col min="4118" max="4119" width="7.140625" style="235" customWidth="1"/>
    <col min="4120" max="4120" width="4.42578125" style="235" customWidth="1"/>
    <col min="4121" max="4121" width="4.85546875" style="235" customWidth="1"/>
    <col min="4122" max="4123" width="6" style="235" customWidth="1"/>
    <col min="4124" max="4124" width="11.42578125" style="235"/>
    <col min="4125" max="4125" width="0" style="235" hidden="1" customWidth="1"/>
    <col min="4126" max="4126" width="11.42578125" style="235"/>
    <col min="4127" max="4127" width="0" style="235" hidden="1" customWidth="1"/>
    <col min="4128" max="4128" width="11.42578125" style="235"/>
    <col min="4129" max="4129" width="0" style="235" hidden="1" customWidth="1"/>
    <col min="4130" max="4130" width="11.42578125" style="235"/>
    <col min="4131" max="4131" width="0" style="235" hidden="1" customWidth="1"/>
    <col min="4132" max="4132" width="11.42578125" style="235"/>
    <col min="4133" max="4133" width="0" style="235" hidden="1" customWidth="1"/>
    <col min="4134" max="4135" width="11.42578125" style="235"/>
    <col min="4136" max="4136" width="0" style="235" hidden="1" customWidth="1"/>
    <col min="4137" max="4137" width="11.42578125" style="235"/>
    <col min="4138" max="4138" width="0" style="235" hidden="1" customWidth="1"/>
    <col min="4139" max="4139" width="11.42578125" style="235"/>
    <col min="4140" max="4140" width="0" style="235" hidden="1" customWidth="1"/>
    <col min="4141" max="4141" width="11.42578125" style="235"/>
    <col min="4142" max="4142" width="0" style="235" hidden="1" customWidth="1"/>
    <col min="4143" max="4143" width="11.42578125" style="235"/>
    <col min="4144" max="4144" width="0" style="235" hidden="1" customWidth="1"/>
    <col min="4145" max="4352" width="11.42578125" style="235"/>
    <col min="4353" max="4353" width="3.28515625" style="235" customWidth="1"/>
    <col min="4354" max="4354" width="2" style="235" customWidth="1"/>
    <col min="4355" max="4355" width="5.42578125" style="235" customWidth="1"/>
    <col min="4356" max="4356" width="47" style="235" customWidth="1"/>
    <col min="4357" max="4357" width="15.28515625" style="235" customWidth="1"/>
    <col min="4358" max="4358" width="8.7109375" style="235" customWidth="1"/>
    <col min="4359" max="4359" width="15.28515625" style="235" customWidth="1"/>
    <col min="4360" max="4360" width="8.7109375" style="235" customWidth="1"/>
    <col min="4361" max="4361" width="15.28515625" style="235" customWidth="1"/>
    <col min="4362" max="4362" width="8.7109375" style="235" customWidth="1"/>
    <col min="4363" max="4363" width="15.28515625" style="235" customWidth="1"/>
    <col min="4364" max="4364" width="8.7109375" style="235" customWidth="1"/>
    <col min="4365" max="4365" width="15.28515625" style="235" customWidth="1"/>
    <col min="4366" max="4366" width="8.7109375" style="235" customWidth="1"/>
    <col min="4367" max="4368" width="11.42578125" style="235"/>
    <col min="4369" max="4369" width="10.85546875" style="235" customWidth="1"/>
    <col min="4370" max="4370" width="11.85546875" style="235" customWidth="1"/>
    <col min="4371" max="4371" width="4.7109375" style="235" customWidth="1"/>
    <col min="4372" max="4373" width="5.42578125" style="235" customWidth="1"/>
    <col min="4374" max="4375" width="7.140625" style="235" customWidth="1"/>
    <col min="4376" max="4376" width="4.42578125" style="235" customWidth="1"/>
    <col min="4377" max="4377" width="4.85546875" style="235" customWidth="1"/>
    <col min="4378" max="4379" width="6" style="235" customWidth="1"/>
    <col min="4380" max="4380" width="11.42578125" style="235"/>
    <col min="4381" max="4381" width="0" style="235" hidden="1" customWidth="1"/>
    <col min="4382" max="4382" width="11.42578125" style="235"/>
    <col min="4383" max="4383" width="0" style="235" hidden="1" customWidth="1"/>
    <col min="4384" max="4384" width="11.42578125" style="235"/>
    <col min="4385" max="4385" width="0" style="235" hidden="1" customWidth="1"/>
    <col min="4386" max="4386" width="11.42578125" style="235"/>
    <col min="4387" max="4387" width="0" style="235" hidden="1" customWidth="1"/>
    <col min="4388" max="4388" width="11.42578125" style="235"/>
    <col min="4389" max="4389" width="0" style="235" hidden="1" customWidth="1"/>
    <col min="4390" max="4391" width="11.42578125" style="235"/>
    <col min="4392" max="4392" width="0" style="235" hidden="1" customWidth="1"/>
    <col min="4393" max="4393" width="11.42578125" style="235"/>
    <col min="4394" max="4394" width="0" style="235" hidden="1" customWidth="1"/>
    <col min="4395" max="4395" width="11.42578125" style="235"/>
    <col min="4396" max="4396" width="0" style="235" hidden="1" customWidth="1"/>
    <col min="4397" max="4397" width="11.42578125" style="235"/>
    <col min="4398" max="4398" width="0" style="235" hidden="1" customWidth="1"/>
    <col min="4399" max="4399" width="11.42578125" style="235"/>
    <col min="4400" max="4400" width="0" style="235" hidden="1" customWidth="1"/>
    <col min="4401" max="4608" width="11.42578125" style="235"/>
    <col min="4609" max="4609" width="3.28515625" style="235" customWidth="1"/>
    <col min="4610" max="4610" width="2" style="235" customWidth="1"/>
    <col min="4611" max="4611" width="5.42578125" style="235" customWidth="1"/>
    <col min="4612" max="4612" width="47" style="235" customWidth="1"/>
    <col min="4613" max="4613" width="15.28515625" style="235" customWidth="1"/>
    <col min="4614" max="4614" width="8.7109375" style="235" customWidth="1"/>
    <col min="4615" max="4615" width="15.28515625" style="235" customWidth="1"/>
    <col min="4616" max="4616" width="8.7109375" style="235" customWidth="1"/>
    <col min="4617" max="4617" width="15.28515625" style="235" customWidth="1"/>
    <col min="4618" max="4618" width="8.7109375" style="235" customWidth="1"/>
    <col min="4619" max="4619" width="15.28515625" style="235" customWidth="1"/>
    <col min="4620" max="4620" width="8.7109375" style="235" customWidth="1"/>
    <col min="4621" max="4621" width="15.28515625" style="235" customWidth="1"/>
    <col min="4622" max="4622" width="8.7109375" style="235" customWidth="1"/>
    <col min="4623" max="4624" width="11.42578125" style="235"/>
    <col min="4625" max="4625" width="10.85546875" style="235" customWidth="1"/>
    <col min="4626" max="4626" width="11.85546875" style="235" customWidth="1"/>
    <col min="4627" max="4627" width="4.7109375" style="235" customWidth="1"/>
    <col min="4628" max="4629" width="5.42578125" style="235" customWidth="1"/>
    <col min="4630" max="4631" width="7.140625" style="235" customWidth="1"/>
    <col min="4632" max="4632" width="4.42578125" style="235" customWidth="1"/>
    <col min="4633" max="4633" width="4.85546875" style="235" customWidth="1"/>
    <col min="4634" max="4635" width="6" style="235" customWidth="1"/>
    <col min="4636" max="4636" width="11.42578125" style="235"/>
    <col min="4637" max="4637" width="0" style="235" hidden="1" customWidth="1"/>
    <col min="4638" max="4638" width="11.42578125" style="235"/>
    <col min="4639" max="4639" width="0" style="235" hidden="1" customWidth="1"/>
    <col min="4640" max="4640" width="11.42578125" style="235"/>
    <col min="4641" max="4641" width="0" style="235" hidden="1" customWidth="1"/>
    <col min="4642" max="4642" width="11.42578125" style="235"/>
    <col min="4643" max="4643" width="0" style="235" hidden="1" customWidth="1"/>
    <col min="4644" max="4644" width="11.42578125" style="235"/>
    <col min="4645" max="4645" width="0" style="235" hidden="1" customWidth="1"/>
    <col min="4646" max="4647" width="11.42578125" style="235"/>
    <col min="4648" max="4648" width="0" style="235" hidden="1" customWidth="1"/>
    <col min="4649" max="4649" width="11.42578125" style="235"/>
    <col min="4650" max="4650" width="0" style="235" hidden="1" customWidth="1"/>
    <col min="4651" max="4651" width="11.42578125" style="235"/>
    <col min="4652" max="4652" width="0" style="235" hidden="1" customWidth="1"/>
    <col min="4653" max="4653" width="11.42578125" style="235"/>
    <col min="4654" max="4654" width="0" style="235" hidden="1" customWidth="1"/>
    <col min="4655" max="4655" width="11.42578125" style="235"/>
    <col min="4656" max="4656" width="0" style="235" hidden="1" customWidth="1"/>
    <col min="4657" max="4864" width="11.42578125" style="235"/>
    <col min="4865" max="4865" width="3.28515625" style="235" customWidth="1"/>
    <col min="4866" max="4866" width="2" style="235" customWidth="1"/>
    <col min="4867" max="4867" width="5.42578125" style="235" customWidth="1"/>
    <col min="4868" max="4868" width="47" style="235" customWidth="1"/>
    <col min="4869" max="4869" width="15.28515625" style="235" customWidth="1"/>
    <col min="4870" max="4870" width="8.7109375" style="235" customWidth="1"/>
    <col min="4871" max="4871" width="15.28515625" style="235" customWidth="1"/>
    <col min="4872" max="4872" width="8.7109375" style="235" customWidth="1"/>
    <col min="4873" max="4873" width="15.28515625" style="235" customWidth="1"/>
    <col min="4874" max="4874" width="8.7109375" style="235" customWidth="1"/>
    <col min="4875" max="4875" width="15.28515625" style="235" customWidth="1"/>
    <col min="4876" max="4876" width="8.7109375" style="235" customWidth="1"/>
    <col min="4877" max="4877" width="15.28515625" style="235" customWidth="1"/>
    <col min="4878" max="4878" width="8.7109375" style="235" customWidth="1"/>
    <col min="4879" max="4880" width="11.42578125" style="235"/>
    <col min="4881" max="4881" width="10.85546875" style="235" customWidth="1"/>
    <col min="4882" max="4882" width="11.85546875" style="235" customWidth="1"/>
    <col min="4883" max="4883" width="4.7109375" style="235" customWidth="1"/>
    <col min="4884" max="4885" width="5.42578125" style="235" customWidth="1"/>
    <col min="4886" max="4887" width="7.140625" style="235" customWidth="1"/>
    <col min="4888" max="4888" width="4.42578125" style="235" customWidth="1"/>
    <col min="4889" max="4889" width="4.85546875" style="235" customWidth="1"/>
    <col min="4890" max="4891" width="6" style="235" customWidth="1"/>
    <col min="4892" max="4892" width="11.42578125" style="235"/>
    <col min="4893" max="4893" width="0" style="235" hidden="1" customWidth="1"/>
    <col min="4894" max="4894" width="11.42578125" style="235"/>
    <col min="4895" max="4895" width="0" style="235" hidden="1" customWidth="1"/>
    <col min="4896" max="4896" width="11.42578125" style="235"/>
    <col min="4897" max="4897" width="0" style="235" hidden="1" customWidth="1"/>
    <col min="4898" max="4898" width="11.42578125" style="235"/>
    <col min="4899" max="4899" width="0" style="235" hidden="1" customWidth="1"/>
    <col min="4900" max="4900" width="11.42578125" style="235"/>
    <col min="4901" max="4901" width="0" style="235" hidden="1" customWidth="1"/>
    <col min="4902" max="4903" width="11.42578125" style="235"/>
    <col min="4904" max="4904" width="0" style="235" hidden="1" customWidth="1"/>
    <col min="4905" max="4905" width="11.42578125" style="235"/>
    <col min="4906" max="4906" width="0" style="235" hidden="1" customWidth="1"/>
    <col min="4907" max="4907" width="11.42578125" style="235"/>
    <col min="4908" max="4908" width="0" style="235" hidden="1" customWidth="1"/>
    <col min="4909" max="4909" width="11.42578125" style="235"/>
    <col min="4910" max="4910" width="0" style="235" hidden="1" customWidth="1"/>
    <col min="4911" max="4911" width="11.42578125" style="235"/>
    <col min="4912" max="4912" width="0" style="235" hidden="1" customWidth="1"/>
    <col min="4913" max="5120" width="11.42578125" style="235"/>
    <col min="5121" max="5121" width="3.28515625" style="235" customWidth="1"/>
    <col min="5122" max="5122" width="2" style="235" customWidth="1"/>
    <col min="5123" max="5123" width="5.42578125" style="235" customWidth="1"/>
    <col min="5124" max="5124" width="47" style="235" customWidth="1"/>
    <col min="5125" max="5125" width="15.28515625" style="235" customWidth="1"/>
    <col min="5126" max="5126" width="8.7109375" style="235" customWidth="1"/>
    <col min="5127" max="5127" width="15.28515625" style="235" customWidth="1"/>
    <col min="5128" max="5128" width="8.7109375" style="235" customWidth="1"/>
    <col min="5129" max="5129" width="15.28515625" style="235" customWidth="1"/>
    <col min="5130" max="5130" width="8.7109375" style="235" customWidth="1"/>
    <col min="5131" max="5131" width="15.28515625" style="235" customWidth="1"/>
    <col min="5132" max="5132" width="8.7109375" style="235" customWidth="1"/>
    <col min="5133" max="5133" width="15.28515625" style="235" customWidth="1"/>
    <col min="5134" max="5134" width="8.7109375" style="235" customWidth="1"/>
    <col min="5135" max="5136" width="11.42578125" style="235"/>
    <col min="5137" max="5137" width="10.85546875" style="235" customWidth="1"/>
    <col min="5138" max="5138" width="11.85546875" style="235" customWidth="1"/>
    <col min="5139" max="5139" width="4.7109375" style="235" customWidth="1"/>
    <col min="5140" max="5141" width="5.42578125" style="235" customWidth="1"/>
    <col min="5142" max="5143" width="7.140625" style="235" customWidth="1"/>
    <col min="5144" max="5144" width="4.42578125" style="235" customWidth="1"/>
    <col min="5145" max="5145" width="4.85546875" style="235" customWidth="1"/>
    <col min="5146" max="5147" width="6" style="235" customWidth="1"/>
    <col min="5148" max="5148" width="11.42578125" style="235"/>
    <col min="5149" max="5149" width="0" style="235" hidden="1" customWidth="1"/>
    <col min="5150" max="5150" width="11.42578125" style="235"/>
    <col min="5151" max="5151" width="0" style="235" hidden="1" customWidth="1"/>
    <col min="5152" max="5152" width="11.42578125" style="235"/>
    <col min="5153" max="5153" width="0" style="235" hidden="1" customWidth="1"/>
    <col min="5154" max="5154" width="11.42578125" style="235"/>
    <col min="5155" max="5155" width="0" style="235" hidden="1" customWidth="1"/>
    <col min="5156" max="5156" width="11.42578125" style="235"/>
    <col min="5157" max="5157" width="0" style="235" hidden="1" customWidth="1"/>
    <col min="5158" max="5159" width="11.42578125" style="235"/>
    <col min="5160" max="5160" width="0" style="235" hidden="1" customWidth="1"/>
    <col min="5161" max="5161" width="11.42578125" style="235"/>
    <col min="5162" max="5162" width="0" style="235" hidden="1" customWidth="1"/>
    <col min="5163" max="5163" width="11.42578125" style="235"/>
    <col min="5164" max="5164" width="0" style="235" hidden="1" customWidth="1"/>
    <col min="5165" max="5165" width="11.42578125" style="235"/>
    <col min="5166" max="5166" width="0" style="235" hidden="1" customWidth="1"/>
    <col min="5167" max="5167" width="11.42578125" style="235"/>
    <col min="5168" max="5168" width="0" style="235" hidden="1" customWidth="1"/>
    <col min="5169" max="5376" width="11.42578125" style="235"/>
    <col min="5377" max="5377" width="3.28515625" style="235" customWidth="1"/>
    <col min="5378" max="5378" width="2" style="235" customWidth="1"/>
    <col min="5379" max="5379" width="5.42578125" style="235" customWidth="1"/>
    <col min="5380" max="5380" width="47" style="235" customWidth="1"/>
    <col min="5381" max="5381" width="15.28515625" style="235" customWidth="1"/>
    <col min="5382" max="5382" width="8.7109375" style="235" customWidth="1"/>
    <col min="5383" max="5383" width="15.28515625" style="235" customWidth="1"/>
    <col min="5384" max="5384" width="8.7109375" style="235" customWidth="1"/>
    <col min="5385" max="5385" width="15.28515625" style="235" customWidth="1"/>
    <col min="5386" max="5386" width="8.7109375" style="235" customWidth="1"/>
    <col min="5387" max="5387" width="15.28515625" style="235" customWidth="1"/>
    <col min="5388" max="5388" width="8.7109375" style="235" customWidth="1"/>
    <col min="5389" max="5389" width="15.28515625" style="235" customWidth="1"/>
    <col min="5390" max="5390" width="8.7109375" style="235" customWidth="1"/>
    <col min="5391" max="5392" width="11.42578125" style="235"/>
    <col min="5393" max="5393" width="10.85546875" style="235" customWidth="1"/>
    <col min="5394" max="5394" width="11.85546875" style="235" customWidth="1"/>
    <col min="5395" max="5395" width="4.7109375" style="235" customWidth="1"/>
    <col min="5396" max="5397" width="5.42578125" style="235" customWidth="1"/>
    <col min="5398" max="5399" width="7.140625" style="235" customWidth="1"/>
    <col min="5400" max="5400" width="4.42578125" style="235" customWidth="1"/>
    <col min="5401" max="5401" width="4.85546875" style="235" customWidth="1"/>
    <col min="5402" max="5403" width="6" style="235" customWidth="1"/>
    <col min="5404" max="5404" width="11.42578125" style="235"/>
    <col min="5405" max="5405" width="0" style="235" hidden="1" customWidth="1"/>
    <col min="5406" max="5406" width="11.42578125" style="235"/>
    <col min="5407" max="5407" width="0" style="235" hidden="1" customWidth="1"/>
    <col min="5408" max="5408" width="11.42578125" style="235"/>
    <col min="5409" max="5409" width="0" style="235" hidden="1" customWidth="1"/>
    <col min="5410" max="5410" width="11.42578125" style="235"/>
    <col min="5411" max="5411" width="0" style="235" hidden="1" customWidth="1"/>
    <col min="5412" max="5412" width="11.42578125" style="235"/>
    <col min="5413" max="5413" width="0" style="235" hidden="1" customWidth="1"/>
    <col min="5414" max="5415" width="11.42578125" style="235"/>
    <col min="5416" max="5416" width="0" style="235" hidden="1" customWidth="1"/>
    <col min="5417" max="5417" width="11.42578125" style="235"/>
    <col min="5418" max="5418" width="0" style="235" hidden="1" customWidth="1"/>
    <col min="5419" max="5419" width="11.42578125" style="235"/>
    <col min="5420" max="5420" width="0" style="235" hidden="1" customWidth="1"/>
    <col min="5421" max="5421" width="11.42578125" style="235"/>
    <col min="5422" max="5422" width="0" style="235" hidden="1" customWidth="1"/>
    <col min="5423" max="5423" width="11.42578125" style="235"/>
    <col min="5424" max="5424" width="0" style="235" hidden="1" customWidth="1"/>
    <col min="5425" max="5632" width="11.42578125" style="235"/>
    <col min="5633" max="5633" width="3.28515625" style="235" customWidth="1"/>
    <col min="5634" max="5634" width="2" style="235" customWidth="1"/>
    <col min="5635" max="5635" width="5.42578125" style="235" customWidth="1"/>
    <col min="5636" max="5636" width="47" style="235" customWidth="1"/>
    <col min="5637" max="5637" width="15.28515625" style="235" customWidth="1"/>
    <col min="5638" max="5638" width="8.7109375" style="235" customWidth="1"/>
    <col min="5639" max="5639" width="15.28515625" style="235" customWidth="1"/>
    <col min="5640" max="5640" width="8.7109375" style="235" customWidth="1"/>
    <col min="5641" max="5641" width="15.28515625" style="235" customWidth="1"/>
    <col min="5642" max="5642" width="8.7109375" style="235" customWidth="1"/>
    <col min="5643" max="5643" width="15.28515625" style="235" customWidth="1"/>
    <col min="5644" max="5644" width="8.7109375" style="235" customWidth="1"/>
    <col min="5645" max="5645" width="15.28515625" style="235" customWidth="1"/>
    <col min="5646" max="5646" width="8.7109375" style="235" customWidth="1"/>
    <col min="5647" max="5648" width="11.42578125" style="235"/>
    <col min="5649" max="5649" width="10.85546875" style="235" customWidth="1"/>
    <col min="5650" max="5650" width="11.85546875" style="235" customWidth="1"/>
    <col min="5651" max="5651" width="4.7109375" style="235" customWidth="1"/>
    <col min="5652" max="5653" width="5.42578125" style="235" customWidth="1"/>
    <col min="5654" max="5655" width="7.140625" style="235" customWidth="1"/>
    <col min="5656" max="5656" width="4.42578125" style="235" customWidth="1"/>
    <col min="5657" max="5657" width="4.85546875" style="235" customWidth="1"/>
    <col min="5658" max="5659" width="6" style="235" customWidth="1"/>
    <col min="5660" max="5660" width="11.42578125" style="235"/>
    <col min="5661" max="5661" width="0" style="235" hidden="1" customWidth="1"/>
    <col min="5662" max="5662" width="11.42578125" style="235"/>
    <col min="5663" max="5663" width="0" style="235" hidden="1" customWidth="1"/>
    <col min="5664" max="5664" width="11.42578125" style="235"/>
    <col min="5665" max="5665" width="0" style="235" hidden="1" customWidth="1"/>
    <col min="5666" max="5666" width="11.42578125" style="235"/>
    <col min="5667" max="5667" width="0" style="235" hidden="1" customWidth="1"/>
    <col min="5668" max="5668" width="11.42578125" style="235"/>
    <col min="5669" max="5669" width="0" style="235" hidden="1" customWidth="1"/>
    <col min="5670" max="5671" width="11.42578125" style="235"/>
    <col min="5672" max="5672" width="0" style="235" hidden="1" customWidth="1"/>
    <col min="5673" max="5673" width="11.42578125" style="235"/>
    <col min="5674" max="5674" width="0" style="235" hidden="1" customWidth="1"/>
    <col min="5675" max="5675" width="11.42578125" style="235"/>
    <col min="5676" max="5676" width="0" style="235" hidden="1" customWidth="1"/>
    <col min="5677" max="5677" width="11.42578125" style="235"/>
    <col min="5678" max="5678" width="0" style="235" hidden="1" customWidth="1"/>
    <col min="5679" max="5679" width="11.42578125" style="235"/>
    <col min="5680" max="5680" width="0" style="235" hidden="1" customWidth="1"/>
    <col min="5681" max="5888" width="11.42578125" style="235"/>
    <col min="5889" max="5889" width="3.28515625" style="235" customWidth="1"/>
    <col min="5890" max="5890" width="2" style="235" customWidth="1"/>
    <col min="5891" max="5891" width="5.42578125" style="235" customWidth="1"/>
    <col min="5892" max="5892" width="47" style="235" customWidth="1"/>
    <col min="5893" max="5893" width="15.28515625" style="235" customWidth="1"/>
    <col min="5894" max="5894" width="8.7109375" style="235" customWidth="1"/>
    <col min="5895" max="5895" width="15.28515625" style="235" customWidth="1"/>
    <col min="5896" max="5896" width="8.7109375" style="235" customWidth="1"/>
    <col min="5897" max="5897" width="15.28515625" style="235" customWidth="1"/>
    <col min="5898" max="5898" width="8.7109375" style="235" customWidth="1"/>
    <col min="5899" max="5899" width="15.28515625" style="235" customWidth="1"/>
    <col min="5900" max="5900" width="8.7109375" style="235" customWidth="1"/>
    <col min="5901" max="5901" width="15.28515625" style="235" customWidth="1"/>
    <col min="5902" max="5902" width="8.7109375" style="235" customWidth="1"/>
    <col min="5903" max="5904" width="11.42578125" style="235"/>
    <col min="5905" max="5905" width="10.85546875" style="235" customWidth="1"/>
    <col min="5906" max="5906" width="11.85546875" style="235" customWidth="1"/>
    <col min="5907" max="5907" width="4.7109375" style="235" customWidth="1"/>
    <col min="5908" max="5909" width="5.42578125" style="235" customWidth="1"/>
    <col min="5910" max="5911" width="7.140625" style="235" customWidth="1"/>
    <col min="5912" max="5912" width="4.42578125" style="235" customWidth="1"/>
    <col min="5913" max="5913" width="4.85546875" style="235" customWidth="1"/>
    <col min="5914" max="5915" width="6" style="235" customWidth="1"/>
    <col min="5916" max="5916" width="11.42578125" style="235"/>
    <col min="5917" max="5917" width="0" style="235" hidden="1" customWidth="1"/>
    <col min="5918" max="5918" width="11.42578125" style="235"/>
    <col min="5919" max="5919" width="0" style="235" hidden="1" customWidth="1"/>
    <col min="5920" max="5920" width="11.42578125" style="235"/>
    <col min="5921" max="5921" width="0" style="235" hidden="1" customWidth="1"/>
    <col min="5922" max="5922" width="11.42578125" style="235"/>
    <col min="5923" max="5923" width="0" style="235" hidden="1" customWidth="1"/>
    <col min="5924" max="5924" width="11.42578125" style="235"/>
    <col min="5925" max="5925" width="0" style="235" hidden="1" customWidth="1"/>
    <col min="5926" max="5927" width="11.42578125" style="235"/>
    <col min="5928" max="5928" width="0" style="235" hidden="1" customWidth="1"/>
    <col min="5929" max="5929" width="11.42578125" style="235"/>
    <col min="5930" max="5930" width="0" style="235" hidden="1" customWidth="1"/>
    <col min="5931" max="5931" width="11.42578125" style="235"/>
    <col min="5932" max="5932" width="0" style="235" hidden="1" customWidth="1"/>
    <col min="5933" max="5933" width="11.42578125" style="235"/>
    <col min="5934" max="5934" width="0" style="235" hidden="1" customWidth="1"/>
    <col min="5935" max="5935" width="11.42578125" style="235"/>
    <col min="5936" max="5936" width="0" style="235" hidden="1" customWidth="1"/>
    <col min="5937" max="6144" width="11.42578125" style="235"/>
    <col min="6145" max="6145" width="3.28515625" style="235" customWidth="1"/>
    <col min="6146" max="6146" width="2" style="235" customWidth="1"/>
    <col min="6147" max="6147" width="5.42578125" style="235" customWidth="1"/>
    <col min="6148" max="6148" width="47" style="235" customWidth="1"/>
    <col min="6149" max="6149" width="15.28515625" style="235" customWidth="1"/>
    <col min="6150" max="6150" width="8.7109375" style="235" customWidth="1"/>
    <col min="6151" max="6151" width="15.28515625" style="235" customWidth="1"/>
    <col min="6152" max="6152" width="8.7109375" style="235" customWidth="1"/>
    <col min="6153" max="6153" width="15.28515625" style="235" customWidth="1"/>
    <col min="6154" max="6154" width="8.7109375" style="235" customWidth="1"/>
    <col min="6155" max="6155" width="15.28515625" style="235" customWidth="1"/>
    <col min="6156" max="6156" width="8.7109375" style="235" customWidth="1"/>
    <col min="6157" max="6157" width="15.28515625" style="235" customWidth="1"/>
    <col min="6158" max="6158" width="8.7109375" style="235" customWidth="1"/>
    <col min="6159" max="6160" width="11.42578125" style="235"/>
    <col min="6161" max="6161" width="10.85546875" style="235" customWidth="1"/>
    <col min="6162" max="6162" width="11.85546875" style="235" customWidth="1"/>
    <col min="6163" max="6163" width="4.7109375" style="235" customWidth="1"/>
    <col min="6164" max="6165" width="5.42578125" style="235" customWidth="1"/>
    <col min="6166" max="6167" width="7.140625" style="235" customWidth="1"/>
    <col min="6168" max="6168" width="4.42578125" style="235" customWidth="1"/>
    <col min="6169" max="6169" width="4.85546875" style="235" customWidth="1"/>
    <col min="6170" max="6171" width="6" style="235" customWidth="1"/>
    <col min="6172" max="6172" width="11.42578125" style="235"/>
    <col min="6173" max="6173" width="0" style="235" hidden="1" customWidth="1"/>
    <col min="6174" max="6174" width="11.42578125" style="235"/>
    <col min="6175" max="6175" width="0" style="235" hidden="1" customWidth="1"/>
    <col min="6176" max="6176" width="11.42578125" style="235"/>
    <col min="6177" max="6177" width="0" style="235" hidden="1" customWidth="1"/>
    <col min="6178" max="6178" width="11.42578125" style="235"/>
    <col min="6179" max="6179" width="0" style="235" hidden="1" customWidth="1"/>
    <col min="6180" max="6180" width="11.42578125" style="235"/>
    <col min="6181" max="6181" width="0" style="235" hidden="1" customWidth="1"/>
    <col min="6182" max="6183" width="11.42578125" style="235"/>
    <col min="6184" max="6184" width="0" style="235" hidden="1" customWidth="1"/>
    <col min="6185" max="6185" width="11.42578125" style="235"/>
    <col min="6186" max="6186" width="0" style="235" hidden="1" customWidth="1"/>
    <col min="6187" max="6187" width="11.42578125" style="235"/>
    <col min="6188" max="6188" width="0" style="235" hidden="1" customWidth="1"/>
    <col min="6189" max="6189" width="11.42578125" style="235"/>
    <col min="6190" max="6190" width="0" style="235" hidden="1" customWidth="1"/>
    <col min="6191" max="6191" width="11.42578125" style="235"/>
    <col min="6192" max="6192" width="0" style="235" hidden="1" customWidth="1"/>
    <col min="6193" max="6400" width="11.42578125" style="235"/>
    <col min="6401" max="6401" width="3.28515625" style="235" customWidth="1"/>
    <col min="6402" max="6402" width="2" style="235" customWidth="1"/>
    <col min="6403" max="6403" width="5.42578125" style="235" customWidth="1"/>
    <col min="6404" max="6404" width="47" style="235" customWidth="1"/>
    <col min="6405" max="6405" width="15.28515625" style="235" customWidth="1"/>
    <col min="6406" max="6406" width="8.7109375" style="235" customWidth="1"/>
    <col min="6407" max="6407" width="15.28515625" style="235" customWidth="1"/>
    <col min="6408" max="6408" width="8.7109375" style="235" customWidth="1"/>
    <col min="6409" max="6409" width="15.28515625" style="235" customWidth="1"/>
    <col min="6410" max="6410" width="8.7109375" style="235" customWidth="1"/>
    <col min="6411" max="6411" width="15.28515625" style="235" customWidth="1"/>
    <col min="6412" max="6412" width="8.7109375" style="235" customWidth="1"/>
    <col min="6413" max="6413" width="15.28515625" style="235" customWidth="1"/>
    <col min="6414" max="6414" width="8.7109375" style="235" customWidth="1"/>
    <col min="6415" max="6416" width="11.42578125" style="235"/>
    <col min="6417" max="6417" width="10.85546875" style="235" customWidth="1"/>
    <col min="6418" max="6418" width="11.85546875" style="235" customWidth="1"/>
    <col min="6419" max="6419" width="4.7109375" style="235" customWidth="1"/>
    <col min="6420" max="6421" width="5.42578125" style="235" customWidth="1"/>
    <col min="6422" max="6423" width="7.140625" style="235" customWidth="1"/>
    <col min="6424" max="6424" width="4.42578125" style="235" customWidth="1"/>
    <col min="6425" max="6425" width="4.85546875" style="235" customWidth="1"/>
    <col min="6426" max="6427" width="6" style="235" customWidth="1"/>
    <col min="6428" max="6428" width="11.42578125" style="235"/>
    <col min="6429" max="6429" width="0" style="235" hidden="1" customWidth="1"/>
    <col min="6430" max="6430" width="11.42578125" style="235"/>
    <col min="6431" max="6431" width="0" style="235" hidden="1" customWidth="1"/>
    <col min="6432" max="6432" width="11.42578125" style="235"/>
    <col min="6433" max="6433" width="0" style="235" hidden="1" customWidth="1"/>
    <col min="6434" max="6434" width="11.42578125" style="235"/>
    <col min="6435" max="6435" width="0" style="235" hidden="1" customWidth="1"/>
    <col min="6436" max="6436" width="11.42578125" style="235"/>
    <col min="6437" max="6437" width="0" style="235" hidden="1" customWidth="1"/>
    <col min="6438" max="6439" width="11.42578125" style="235"/>
    <col min="6440" max="6440" width="0" style="235" hidden="1" customWidth="1"/>
    <col min="6441" max="6441" width="11.42578125" style="235"/>
    <col min="6442" max="6442" width="0" style="235" hidden="1" customWidth="1"/>
    <col min="6443" max="6443" width="11.42578125" style="235"/>
    <col min="6444" max="6444" width="0" style="235" hidden="1" customWidth="1"/>
    <col min="6445" max="6445" width="11.42578125" style="235"/>
    <col min="6446" max="6446" width="0" style="235" hidden="1" customWidth="1"/>
    <col min="6447" max="6447" width="11.42578125" style="235"/>
    <col min="6448" max="6448" width="0" style="235" hidden="1" customWidth="1"/>
    <col min="6449" max="6656" width="11.42578125" style="235"/>
    <col min="6657" max="6657" width="3.28515625" style="235" customWidth="1"/>
    <col min="6658" max="6658" width="2" style="235" customWidth="1"/>
    <col min="6659" max="6659" width="5.42578125" style="235" customWidth="1"/>
    <col min="6660" max="6660" width="47" style="235" customWidth="1"/>
    <col min="6661" max="6661" width="15.28515625" style="235" customWidth="1"/>
    <col min="6662" max="6662" width="8.7109375" style="235" customWidth="1"/>
    <col min="6663" max="6663" width="15.28515625" style="235" customWidth="1"/>
    <col min="6664" max="6664" width="8.7109375" style="235" customWidth="1"/>
    <col min="6665" max="6665" width="15.28515625" style="235" customWidth="1"/>
    <col min="6666" max="6666" width="8.7109375" style="235" customWidth="1"/>
    <col min="6667" max="6667" width="15.28515625" style="235" customWidth="1"/>
    <col min="6668" max="6668" width="8.7109375" style="235" customWidth="1"/>
    <col min="6669" max="6669" width="15.28515625" style="235" customWidth="1"/>
    <col min="6670" max="6670" width="8.7109375" style="235" customWidth="1"/>
    <col min="6671" max="6672" width="11.42578125" style="235"/>
    <col min="6673" max="6673" width="10.85546875" style="235" customWidth="1"/>
    <col min="6674" max="6674" width="11.85546875" style="235" customWidth="1"/>
    <col min="6675" max="6675" width="4.7109375" style="235" customWidth="1"/>
    <col min="6676" max="6677" width="5.42578125" style="235" customWidth="1"/>
    <col min="6678" max="6679" width="7.140625" style="235" customWidth="1"/>
    <col min="6680" max="6680" width="4.42578125" style="235" customWidth="1"/>
    <col min="6681" max="6681" width="4.85546875" style="235" customWidth="1"/>
    <col min="6682" max="6683" width="6" style="235" customWidth="1"/>
    <col min="6684" max="6684" width="11.42578125" style="235"/>
    <col min="6685" max="6685" width="0" style="235" hidden="1" customWidth="1"/>
    <col min="6686" max="6686" width="11.42578125" style="235"/>
    <col min="6687" max="6687" width="0" style="235" hidden="1" customWidth="1"/>
    <col min="6688" max="6688" width="11.42578125" style="235"/>
    <col min="6689" max="6689" width="0" style="235" hidden="1" customWidth="1"/>
    <col min="6690" max="6690" width="11.42578125" style="235"/>
    <col min="6691" max="6691" width="0" style="235" hidden="1" customWidth="1"/>
    <col min="6692" max="6692" width="11.42578125" style="235"/>
    <col min="6693" max="6693" width="0" style="235" hidden="1" customWidth="1"/>
    <col min="6694" max="6695" width="11.42578125" style="235"/>
    <col min="6696" max="6696" width="0" style="235" hidden="1" customWidth="1"/>
    <col min="6697" max="6697" width="11.42578125" style="235"/>
    <col min="6698" max="6698" width="0" style="235" hidden="1" customWidth="1"/>
    <col min="6699" max="6699" width="11.42578125" style="235"/>
    <col min="6700" max="6700" width="0" style="235" hidden="1" customWidth="1"/>
    <col min="6701" max="6701" width="11.42578125" style="235"/>
    <col min="6702" max="6702" width="0" style="235" hidden="1" customWidth="1"/>
    <col min="6703" max="6703" width="11.42578125" style="235"/>
    <col min="6704" max="6704" width="0" style="235" hidden="1" customWidth="1"/>
    <col min="6705" max="6912" width="11.42578125" style="235"/>
    <col min="6913" max="6913" width="3.28515625" style="235" customWidth="1"/>
    <col min="6914" max="6914" width="2" style="235" customWidth="1"/>
    <col min="6915" max="6915" width="5.42578125" style="235" customWidth="1"/>
    <col min="6916" max="6916" width="47" style="235" customWidth="1"/>
    <col min="6917" max="6917" width="15.28515625" style="235" customWidth="1"/>
    <col min="6918" max="6918" width="8.7109375" style="235" customWidth="1"/>
    <col min="6919" max="6919" width="15.28515625" style="235" customWidth="1"/>
    <col min="6920" max="6920" width="8.7109375" style="235" customWidth="1"/>
    <col min="6921" max="6921" width="15.28515625" style="235" customWidth="1"/>
    <col min="6922" max="6922" width="8.7109375" style="235" customWidth="1"/>
    <col min="6923" max="6923" width="15.28515625" style="235" customWidth="1"/>
    <col min="6924" max="6924" width="8.7109375" style="235" customWidth="1"/>
    <col min="6925" max="6925" width="15.28515625" style="235" customWidth="1"/>
    <col min="6926" max="6926" width="8.7109375" style="235" customWidth="1"/>
    <col min="6927" max="6928" width="11.42578125" style="235"/>
    <col min="6929" max="6929" width="10.85546875" style="235" customWidth="1"/>
    <col min="6930" max="6930" width="11.85546875" style="235" customWidth="1"/>
    <col min="6931" max="6931" width="4.7109375" style="235" customWidth="1"/>
    <col min="6932" max="6933" width="5.42578125" style="235" customWidth="1"/>
    <col min="6934" max="6935" width="7.140625" style="235" customWidth="1"/>
    <col min="6936" max="6936" width="4.42578125" style="235" customWidth="1"/>
    <col min="6937" max="6937" width="4.85546875" style="235" customWidth="1"/>
    <col min="6938" max="6939" width="6" style="235" customWidth="1"/>
    <col min="6940" max="6940" width="11.42578125" style="235"/>
    <col min="6941" max="6941" width="0" style="235" hidden="1" customWidth="1"/>
    <col min="6942" max="6942" width="11.42578125" style="235"/>
    <col min="6943" max="6943" width="0" style="235" hidden="1" customWidth="1"/>
    <col min="6944" max="6944" width="11.42578125" style="235"/>
    <col min="6945" max="6945" width="0" style="235" hidden="1" customWidth="1"/>
    <col min="6946" max="6946" width="11.42578125" style="235"/>
    <col min="6947" max="6947" width="0" style="235" hidden="1" customWidth="1"/>
    <col min="6948" max="6948" width="11.42578125" style="235"/>
    <col min="6949" max="6949" width="0" style="235" hidden="1" customWidth="1"/>
    <col min="6950" max="6951" width="11.42578125" style="235"/>
    <col min="6952" max="6952" width="0" style="235" hidden="1" customWidth="1"/>
    <col min="6953" max="6953" width="11.42578125" style="235"/>
    <col min="6954" max="6954" width="0" style="235" hidden="1" customWidth="1"/>
    <col min="6955" max="6955" width="11.42578125" style="235"/>
    <col min="6956" max="6956" width="0" style="235" hidden="1" customWidth="1"/>
    <col min="6957" max="6957" width="11.42578125" style="235"/>
    <col min="6958" max="6958" width="0" style="235" hidden="1" customWidth="1"/>
    <col min="6959" max="6959" width="11.42578125" style="235"/>
    <col min="6960" max="6960" width="0" style="235" hidden="1" customWidth="1"/>
    <col min="6961" max="7168" width="11.42578125" style="235"/>
    <col min="7169" max="7169" width="3.28515625" style="235" customWidth="1"/>
    <col min="7170" max="7170" width="2" style="235" customWidth="1"/>
    <col min="7171" max="7171" width="5.42578125" style="235" customWidth="1"/>
    <col min="7172" max="7172" width="47" style="235" customWidth="1"/>
    <col min="7173" max="7173" width="15.28515625" style="235" customWidth="1"/>
    <col min="7174" max="7174" width="8.7109375" style="235" customWidth="1"/>
    <col min="7175" max="7175" width="15.28515625" style="235" customWidth="1"/>
    <col min="7176" max="7176" width="8.7109375" style="235" customWidth="1"/>
    <col min="7177" max="7177" width="15.28515625" style="235" customWidth="1"/>
    <col min="7178" max="7178" width="8.7109375" style="235" customWidth="1"/>
    <col min="7179" max="7179" width="15.28515625" style="235" customWidth="1"/>
    <col min="7180" max="7180" width="8.7109375" style="235" customWidth="1"/>
    <col min="7181" max="7181" width="15.28515625" style="235" customWidth="1"/>
    <col min="7182" max="7182" width="8.7109375" style="235" customWidth="1"/>
    <col min="7183" max="7184" width="11.42578125" style="235"/>
    <col min="7185" max="7185" width="10.85546875" style="235" customWidth="1"/>
    <col min="7186" max="7186" width="11.85546875" style="235" customWidth="1"/>
    <col min="7187" max="7187" width="4.7109375" style="235" customWidth="1"/>
    <col min="7188" max="7189" width="5.42578125" style="235" customWidth="1"/>
    <col min="7190" max="7191" width="7.140625" style="235" customWidth="1"/>
    <col min="7192" max="7192" width="4.42578125" style="235" customWidth="1"/>
    <col min="7193" max="7193" width="4.85546875" style="235" customWidth="1"/>
    <col min="7194" max="7195" width="6" style="235" customWidth="1"/>
    <col min="7196" max="7196" width="11.42578125" style="235"/>
    <col min="7197" max="7197" width="0" style="235" hidden="1" customWidth="1"/>
    <col min="7198" max="7198" width="11.42578125" style="235"/>
    <col min="7199" max="7199" width="0" style="235" hidden="1" customWidth="1"/>
    <col min="7200" max="7200" width="11.42578125" style="235"/>
    <col min="7201" max="7201" width="0" style="235" hidden="1" customWidth="1"/>
    <col min="7202" max="7202" width="11.42578125" style="235"/>
    <col min="7203" max="7203" width="0" style="235" hidden="1" customWidth="1"/>
    <col min="7204" max="7204" width="11.42578125" style="235"/>
    <col min="7205" max="7205" width="0" style="235" hidden="1" customWidth="1"/>
    <col min="7206" max="7207" width="11.42578125" style="235"/>
    <col min="7208" max="7208" width="0" style="235" hidden="1" customWidth="1"/>
    <col min="7209" max="7209" width="11.42578125" style="235"/>
    <col min="7210" max="7210" width="0" style="235" hidden="1" customWidth="1"/>
    <col min="7211" max="7211" width="11.42578125" style="235"/>
    <col min="7212" max="7212" width="0" style="235" hidden="1" customWidth="1"/>
    <col min="7213" max="7213" width="11.42578125" style="235"/>
    <col min="7214" max="7214" width="0" style="235" hidden="1" customWidth="1"/>
    <col min="7215" max="7215" width="11.42578125" style="235"/>
    <col min="7216" max="7216" width="0" style="235" hidden="1" customWidth="1"/>
    <col min="7217" max="7424" width="11.42578125" style="235"/>
    <col min="7425" max="7425" width="3.28515625" style="235" customWidth="1"/>
    <col min="7426" max="7426" width="2" style="235" customWidth="1"/>
    <col min="7427" max="7427" width="5.42578125" style="235" customWidth="1"/>
    <col min="7428" max="7428" width="47" style="235" customWidth="1"/>
    <col min="7429" max="7429" width="15.28515625" style="235" customWidth="1"/>
    <col min="7430" max="7430" width="8.7109375" style="235" customWidth="1"/>
    <col min="7431" max="7431" width="15.28515625" style="235" customWidth="1"/>
    <col min="7432" max="7432" width="8.7109375" style="235" customWidth="1"/>
    <col min="7433" max="7433" width="15.28515625" style="235" customWidth="1"/>
    <col min="7434" max="7434" width="8.7109375" style="235" customWidth="1"/>
    <col min="7435" max="7435" width="15.28515625" style="235" customWidth="1"/>
    <col min="7436" max="7436" width="8.7109375" style="235" customWidth="1"/>
    <col min="7437" max="7437" width="15.28515625" style="235" customWidth="1"/>
    <col min="7438" max="7438" width="8.7109375" style="235" customWidth="1"/>
    <col min="7439" max="7440" width="11.42578125" style="235"/>
    <col min="7441" max="7441" width="10.85546875" style="235" customWidth="1"/>
    <col min="7442" max="7442" width="11.85546875" style="235" customWidth="1"/>
    <col min="7443" max="7443" width="4.7109375" style="235" customWidth="1"/>
    <col min="7444" max="7445" width="5.42578125" style="235" customWidth="1"/>
    <col min="7446" max="7447" width="7.140625" style="235" customWidth="1"/>
    <col min="7448" max="7448" width="4.42578125" style="235" customWidth="1"/>
    <col min="7449" max="7449" width="4.85546875" style="235" customWidth="1"/>
    <col min="7450" max="7451" width="6" style="235" customWidth="1"/>
    <col min="7452" max="7452" width="11.42578125" style="235"/>
    <col min="7453" max="7453" width="0" style="235" hidden="1" customWidth="1"/>
    <col min="7454" max="7454" width="11.42578125" style="235"/>
    <col min="7455" max="7455" width="0" style="235" hidden="1" customWidth="1"/>
    <col min="7456" max="7456" width="11.42578125" style="235"/>
    <col min="7457" max="7457" width="0" style="235" hidden="1" customWidth="1"/>
    <col min="7458" max="7458" width="11.42578125" style="235"/>
    <col min="7459" max="7459" width="0" style="235" hidden="1" customWidth="1"/>
    <col min="7460" max="7460" width="11.42578125" style="235"/>
    <col min="7461" max="7461" width="0" style="235" hidden="1" customWidth="1"/>
    <col min="7462" max="7463" width="11.42578125" style="235"/>
    <col min="7464" max="7464" width="0" style="235" hidden="1" customWidth="1"/>
    <col min="7465" max="7465" width="11.42578125" style="235"/>
    <col min="7466" max="7466" width="0" style="235" hidden="1" customWidth="1"/>
    <col min="7467" max="7467" width="11.42578125" style="235"/>
    <col min="7468" max="7468" width="0" style="235" hidden="1" customWidth="1"/>
    <col min="7469" max="7469" width="11.42578125" style="235"/>
    <col min="7470" max="7470" width="0" style="235" hidden="1" customWidth="1"/>
    <col min="7471" max="7471" width="11.42578125" style="235"/>
    <col min="7472" max="7472" width="0" style="235" hidden="1" customWidth="1"/>
    <col min="7473" max="7680" width="11.42578125" style="235"/>
    <col min="7681" max="7681" width="3.28515625" style="235" customWidth="1"/>
    <col min="7682" max="7682" width="2" style="235" customWidth="1"/>
    <col min="7683" max="7683" width="5.42578125" style="235" customWidth="1"/>
    <col min="7684" max="7684" width="47" style="235" customWidth="1"/>
    <col min="7685" max="7685" width="15.28515625" style="235" customWidth="1"/>
    <col min="7686" max="7686" width="8.7109375" style="235" customWidth="1"/>
    <col min="7687" max="7687" width="15.28515625" style="235" customWidth="1"/>
    <col min="7688" max="7688" width="8.7109375" style="235" customWidth="1"/>
    <col min="7689" max="7689" width="15.28515625" style="235" customWidth="1"/>
    <col min="7690" max="7690" width="8.7109375" style="235" customWidth="1"/>
    <col min="7691" max="7691" width="15.28515625" style="235" customWidth="1"/>
    <col min="7692" max="7692" width="8.7109375" style="235" customWidth="1"/>
    <col min="7693" max="7693" width="15.28515625" style="235" customWidth="1"/>
    <col min="7694" max="7694" width="8.7109375" style="235" customWidth="1"/>
    <col min="7695" max="7696" width="11.42578125" style="235"/>
    <col min="7697" max="7697" width="10.85546875" style="235" customWidth="1"/>
    <col min="7698" max="7698" width="11.85546875" style="235" customWidth="1"/>
    <col min="7699" max="7699" width="4.7109375" style="235" customWidth="1"/>
    <col min="7700" max="7701" width="5.42578125" style="235" customWidth="1"/>
    <col min="7702" max="7703" width="7.140625" style="235" customWidth="1"/>
    <col min="7704" max="7704" width="4.42578125" style="235" customWidth="1"/>
    <col min="7705" max="7705" width="4.85546875" style="235" customWidth="1"/>
    <col min="7706" max="7707" width="6" style="235" customWidth="1"/>
    <col min="7708" max="7708" width="11.42578125" style="235"/>
    <col min="7709" max="7709" width="0" style="235" hidden="1" customWidth="1"/>
    <col min="7710" max="7710" width="11.42578125" style="235"/>
    <col min="7711" max="7711" width="0" style="235" hidden="1" customWidth="1"/>
    <col min="7712" max="7712" width="11.42578125" style="235"/>
    <col min="7713" max="7713" width="0" style="235" hidden="1" customWidth="1"/>
    <col min="7714" max="7714" width="11.42578125" style="235"/>
    <col min="7715" max="7715" width="0" style="235" hidden="1" customWidth="1"/>
    <col min="7716" max="7716" width="11.42578125" style="235"/>
    <col min="7717" max="7717" width="0" style="235" hidden="1" customWidth="1"/>
    <col min="7718" max="7719" width="11.42578125" style="235"/>
    <col min="7720" max="7720" width="0" style="235" hidden="1" customWidth="1"/>
    <col min="7721" max="7721" width="11.42578125" style="235"/>
    <col min="7722" max="7722" width="0" style="235" hidden="1" customWidth="1"/>
    <col min="7723" max="7723" width="11.42578125" style="235"/>
    <col min="7724" max="7724" width="0" style="235" hidden="1" customWidth="1"/>
    <col min="7725" max="7725" width="11.42578125" style="235"/>
    <col min="7726" max="7726" width="0" style="235" hidden="1" customWidth="1"/>
    <col min="7727" max="7727" width="11.42578125" style="235"/>
    <col min="7728" max="7728" width="0" style="235" hidden="1" customWidth="1"/>
    <col min="7729" max="7936" width="11.42578125" style="235"/>
    <col min="7937" max="7937" width="3.28515625" style="235" customWidth="1"/>
    <col min="7938" max="7938" width="2" style="235" customWidth="1"/>
    <col min="7939" max="7939" width="5.42578125" style="235" customWidth="1"/>
    <col min="7940" max="7940" width="47" style="235" customWidth="1"/>
    <col min="7941" max="7941" width="15.28515625" style="235" customWidth="1"/>
    <col min="7942" max="7942" width="8.7109375" style="235" customWidth="1"/>
    <col min="7943" max="7943" width="15.28515625" style="235" customWidth="1"/>
    <col min="7944" max="7944" width="8.7109375" style="235" customWidth="1"/>
    <col min="7945" max="7945" width="15.28515625" style="235" customWidth="1"/>
    <col min="7946" max="7946" width="8.7109375" style="235" customWidth="1"/>
    <col min="7947" max="7947" width="15.28515625" style="235" customWidth="1"/>
    <col min="7948" max="7948" width="8.7109375" style="235" customWidth="1"/>
    <col min="7949" max="7949" width="15.28515625" style="235" customWidth="1"/>
    <col min="7950" max="7950" width="8.7109375" style="235" customWidth="1"/>
    <col min="7951" max="7952" width="11.42578125" style="235"/>
    <col min="7953" max="7953" width="10.85546875" style="235" customWidth="1"/>
    <col min="7954" max="7954" width="11.85546875" style="235" customWidth="1"/>
    <col min="7955" max="7955" width="4.7109375" style="235" customWidth="1"/>
    <col min="7956" max="7957" width="5.42578125" style="235" customWidth="1"/>
    <col min="7958" max="7959" width="7.140625" style="235" customWidth="1"/>
    <col min="7960" max="7960" width="4.42578125" style="235" customWidth="1"/>
    <col min="7961" max="7961" width="4.85546875" style="235" customWidth="1"/>
    <col min="7962" max="7963" width="6" style="235" customWidth="1"/>
    <col min="7964" max="7964" width="11.42578125" style="235"/>
    <col min="7965" max="7965" width="0" style="235" hidden="1" customWidth="1"/>
    <col min="7966" max="7966" width="11.42578125" style="235"/>
    <col min="7967" max="7967" width="0" style="235" hidden="1" customWidth="1"/>
    <col min="7968" max="7968" width="11.42578125" style="235"/>
    <col min="7969" max="7969" width="0" style="235" hidden="1" customWidth="1"/>
    <col min="7970" max="7970" width="11.42578125" style="235"/>
    <col min="7971" max="7971" width="0" style="235" hidden="1" customWidth="1"/>
    <col min="7972" max="7972" width="11.42578125" style="235"/>
    <col min="7973" max="7973" width="0" style="235" hidden="1" customWidth="1"/>
    <col min="7974" max="7975" width="11.42578125" style="235"/>
    <col min="7976" max="7976" width="0" style="235" hidden="1" customWidth="1"/>
    <col min="7977" max="7977" width="11.42578125" style="235"/>
    <col min="7978" max="7978" width="0" style="235" hidden="1" customWidth="1"/>
    <col min="7979" max="7979" width="11.42578125" style="235"/>
    <col min="7980" max="7980" width="0" style="235" hidden="1" customWidth="1"/>
    <col min="7981" max="7981" width="11.42578125" style="235"/>
    <col min="7982" max="7982" width="0" style="235" hidden="1" customWidth="1"/>
    <col min="7983" max="7983" width="11.42578125" style="235"/>
    <col min="7984" max="7984" width="0" style="235" hidden="1" customWidth="1"/>
    <col min="7985" max="8192" width="11.42578125" style="235"/>
    <col min="8193" max="8193" width="3.28515625" style="235" customWidth="1"/>
    <col min="8194" max="8194" width="2" style="235" customWidth="1"/>
    <col min="8195" max="8195" width="5.42578125" style="235" customWidth="1"/>
    <col min="8196" max="8196" width="47" style="235" customWidth="1"/>
    <col min="8197" max="8197" width="15.28515625" style="235" customWidth="1"/>
    <col min="8198" max="8198" width="8.7109375" style="235" customWidth="1"/>
    <col min="8199" max="8199" width="15.28515625" style="235" customWidth="1"/>
    <col min="8200" max="8200" width="8.7109375" style="235" customWidth="1"/>
    <col min="8201" max="8201" width="15.28515625" style="235" customWidth="1"/>
    <col min="8202" max="8202" width="8.7109375" style="235" customWidth="1"/>
    <col min="8203" max="8203" width="15.28515625" style="235" customWidth="1"/>
    <col min="8204" max="8204" width="8.7109375" style="235" customWidth="1"/>
    <col min="8205" max="8205" width="15.28515625" style="235" customWidth="1"/>
    <col min="8206" max="8206" width="8.7109375" style="235" customWidth="1"/>
    <col min="8207" max="8208" width="11.42578125" style="235"/>
    <col min="8209" max="8209" width="10.85546875" style="235" customWidth="1"/>
    <col min="8210" max="8210" width="11.85546875" style="235" customWidth="1"/>
    <col min="8211" max="8211" width="4.7109375" style="235" customWidth="1"/>
    <col min="8212" max="8213" width="5.42578125" style="235" customWidth="1"/>
    <col min="8214" max="8215" width="7.140625" style="235" customWidth="1"/>
    <col min="8216" max="8216" width="4.42578125" style="235" customWidth="1"/>
    <col min="8217" max="8217" width="4.85546875" style="235" customWidth="1"/>
    <col min="8218" max="8219" width="6" style="235" customWidth="1"/>
    <col min="8220" max="8220" width="11.42578125" style="235"/>
    <col min="8221" max="8221" width="0" style="235" hidden="1" customWidth="1"/>
    <col min="8222" max="8222" width="11.42578125" style="235"/>
    <col min="8223" max="8223" width="0" style="235" hidden="1" customWidth="1"/>
    <col min="8224" max="8224" width="11.42578125" style="235"/>
    <col min="8225" max="8225" width="0" style="235" hidden="1" customWidth="1"/>
    <col min="8226" max="8226" width="11.42578125" style="235"/>
    <col min="8227" max="8227" width="0" style="235" hidden="1" customWidth="1"/>
    <col min="8228" max="8228" width="11.42578125" style="235"/>
    <col min="8229" max="8229" width="0" style="235" hidden="1" customWidth="1"/>
    <col min="8230" max="8231" width="11.42578125" style="235"/>
    <col min="8232" max="8232" width="0" style="235" hidden="1" customWidth="1"/>
    <col min="8233" max="8233" width="11.42578125" style="235"/>
    <col min="8234" max="8234" width="0" style="235" hidden="1" customWidth="1"/>
    <col min="8235" max="8235" width="11.42578125" style="235"/>
    <col min="8236" max="8236" width="0" style="235" hidden="1" customWidth="1"/>
    <col min="8237" max="8237" width="11.42578125" style="235"/>
    <col min="8238" max="8238" width="0" style="235" hidden="1" customWidth="1"/>
    <col min="8239" max="8239" width="11.42578125" style="235"/>
    <col min="8240" max="8240" width="0" style="235" hidden="1" customWidth="1"/>
    <col min="8241" max="8448" width="11.42578125" style="235"/>
    <col min="8449" max="8449" width="3.28515625" style="235" customWidth="1"/>
    <col min="8450" max="8450" width="2" style="235" customWidth="1"/>
    <col min="8451" max="8451" width="5.42578125" style="235" customWidth="1"/>
    <col min="8452" max="8452" width="47" style="235" customWidth="1"/>
    <col min="8453" max="8453" width="15.28515625" style="235" customWidth="1"/>
    <col min="8454" max="8454" width="8.7109375" style="235" customWidth="1"/>
    <col min="8455" max="8455" width="15.28515625" style="235" customWidth="1"/>
    <col min="8456" max="8456" width="8.7109375" style="235" customWidth="1"/>
    <col min="8457" max="8457" width="15.28515625" style="235" customWidth="1"/>
    <col min="8458" max="8458" width="8.7109375" style="235" customWidth="1"/>
    <col min="8459" max="8459" width="15.28515625" style="235" customWidth="1"/>
    <col min="8460" max="8460" width="8.7109375" style="235" customWidth="1"/>
    <col min="8461" max="8461" width="15.28515625" style="235" customWidth="1"/>
    <col min="8462" max="8462" width="8.7109375" style="235" customWidth="1"/>
    <col min="8463" max="8464" width="11.42578125" style="235"/>
    <col min="8465" max="8465" width="10.85546875" style="235" customWidth="1"/>
    <col min="8466" max="8466" width="11.85546875" style="235" customWidth="1"/>
    <col min="8467" max="8467" width="4.7109375" style="235" customWidth="1"/>
    <col min="8468" max="8469" width="5.42578125" style="235" customWidth="1"/>
    <col min="8470" max="8471" width="7.140625" style="235" customWidth="1"/>
    <col min="8472" max="8472" width="4.42578125" style="235" customWidth="1"/>
    <col min="8473" max="8473" width="4.85546875" style="235" customWidth="1"/>
    <col min="8474" max="8475" width="6" style="235" customWidth="1"/>
    <col min="8476" max="8476" width="11.42578125" style="235"/>
    <col min="8477" max="8477" width="0" style="235" hidden="1" customWidth="1"/>
    <col min="8478" max="8478" width="11.42578125" style="235"/>
    <col min="8479" max="8479" width="0" style="235" hidden="1" customWidth="1"/>
    <col min="8480" max="8480" width="11.42578125" style="235"/>
    <col min="8481" max="8481" width="0" style="235" hidden="1" customWidth="1"/>
    <col min="8482" max="8482" width="11.42578125" style="235"/>
    <col min="8483" max="8483" width="0" style="235" hidden="1" customWidth="1"/>
    <col min="8484" max="8484" width="11.42578125" style="235"/>
    <col min="8485" max="8485" width="0" style="235" hidden="1" customWidth="1"/>
    <col min="8486" max="8487" width="11.42578125" style="235"/>
    <col min="8488" max="8488" width="0" style="235" hidden="1" customWidth="1"/>
    <col min="8489" max="8489" width="11.42578125" style="235"/>
    <col min="8490" max="8490" width="0" style="235" hidden="1" customWidth="1"/>
    <col min="8491" max="8491" width="11.42578125" style="235"/>
    <col min="8492" max="8492" width="0" style="235" hidden="1" customWidth="1"/>
    <col min="8493" max="8493" width="11.42578125" style="235"/>
    <col min="8494" max="8494" width="0" style="235" hidden="1" customWidth="1"/>
    <col min="8495" max="8495" width="11.42578125" style="235"/>
    <col min="8496" max="8496" width="0" style="235" hidden="1" customWidth="1"/>
    <col min="8497" max="8704" width="11.42578125" style="235"/>
    <col min="8705" max="8705" width="3.28515625" style="235" customWidth="1"/>
    <col min="8706" max="8706" width="2" style="235" customWidth="1"/>
    <col min="8707" max="8707" width="5.42578125" style="235" customWidth="1"/>
    <col min="8708" max="8708" width="47" style="235" customWidth="1"/>
    <col min="8709" max="8709" width="15.28515625" style="235" customWidth="1"/>
    <col min="8710" max="8710" width="8.7109375" style="235" customWidth="1"/>
    <col min="8711" max="8711" width="15.28515625" style="235" customWidth="1"/>
    <col min="8712" max="8712" width="8.7109375" style="235" customWidth="1"/>
    <col min="8713" max="8713" width="15.28515625" style="235" customWidth="1"/>
    <col min="8714" max="8714" width="8.7109375" style="235" customWidth="1"/>
    <col min="8715" max="8715" width="15.28515625" style="235" customWidth="1"/>
    <col min="8716" max="8716" width="8.7109375" style="235" customWidth="1"/>
    <col min="8717" max="8717" width="15.28515625" style="235" customWidth="1"/>
    <col min="8718" max="8718" width="8.7109375" style="235" customWidth="1"/>
    <col min="8719" max="8720" width="11.42578125" style="235"/>
    <col min="8721" max="8721" width="10.85546875" style="235" customWidth="1"/>
    <col min="8722" max="8722" width="11.85546875" style="235" customWidth="1"/>
    <col min="8723" max="8723" width="4.7109375" style="235" customWidth="1"/>
    <col min="8724" max="8725" width="5.42578125" style="235" customWidth="1"/>
    <col min="8726" max="8727" width="7.140625" style="235" customWidth="1"/>
    <col min="8728" max="8728" width="4.42578125" style="235" customWidth="1"/>
    <col min="8729" max="8729" width="4.85546875" style="235" customWidth="1"/>
    <col min="8730" max="8731" width="6" style="235" customWidth="1"/>
    <col min="8732" max="8732" width="11.42578125" style="235"/>
    <col min="8733" max="8733" width="0" style="235" hidden="1" customWidth="1"/>
    <col min="8734" max="8734" width="11.42578125" style="235"/>
    <col min="8735" max="8735" width="0" style="235" hidden="1" customWidth="1"/>
    <col min="8736" max="8736" width="11.42578125" style="235"/>
    <col min="8737" max="8737" width="0" style="235" hidden="1" customWidth="1"/>
    <col min="8738" max="8738" width="11.42578125" style="235"/>
    <col min="8739" max="8739" width="0" style="235" hidden="1" customWidth="1"/>
    <col min="8740" max="8740" width="11.42578125" style="235"/>
    <col min="8741" max="8741" width="0" style="235" hidden="1" customWidth="1"/>
    <col min="8742" max="8743" width="11.42578125" style="235"/>
    <col min="8744" max="8744" width="0" style="235" hidden="1" customWidth="1"/>
    <col min="8745" max="8745" width="11.42578125" style="235"/>
    <col min="8746" max="8746" width="0" style="235" hidden="1" customWidth="1"/>
    <col min="8747" max="8747" width="11.42578125" style="235"/>
    <col min="8748" max="8748" width="0" style="235" hidden="1" customWidth="1"/>
    <col min="8749" max="8749" width="11.42578125" style="235"/>
    <col min="8750" max="8750" width="0" style="235" hidden="1" customWidth="1"/>
    <col min="8751" max="8751" width="11.42578125" style="235"/>
    <col min="8752" max="8752" width="0" style="235" hidden="1" customWidth="1"/>
    <col min="8753" max="8960" width="11.42578125" style="235"/>
    <col min="8961" max="8961" width="3.28515625" style="235" customWidth="1"/>
    <col min="8962" max="8962" width="2" style="235" customWidth="1"/>
    <col min="8963" max="8963" width="5.42578125" style="235" customWidth="1"/>
    <col min="8964" max="8964" width="47" style="235" customWidth="1"/>
    <col min="8965" max="8965" width="15.28515625" style="235" customWidth="1"/>
    <col min="8966" max="8966" width="8.7109375" style="235" customWidth="1"/>
    <col min="8967" max="8967" width="15.28515625" style="235" customWidth="1"/>
    <col min="8968" max="8968" width="8.7109375" style="235" customWidth="1"/>
    <col min="8969" max="8969" width="15.28515625" style="235" customWidth="1"/>
    <col min="8970" max="8970" width="8.7109375" style="235" customWidth="1"/>
    <col min="8971" max="8971" width="15.28515625" style="235" customWidth="1"/>
    <col min="8972" max="8972" width="8.7109375" style="235" customWidth="1"/>
    <col min="8973" max="8973" width="15.28515625" style="235" customWidth="1"/>
    <col min="8974" max="8974" width="8.7109375" style="235" customWidth="1"/>
    <col min="8975" max="8976" width="11.42578125" style="235"/>
    <col min="8977" max="8977" width="10.85546875" style="235" customWidth="1"/>
    <col min="8978" max="8978" width="11.85546875" style="235" customWidth="1"/>
    <col min="8979" max="8979" width="4.7109375" style="235" customWidth="1"/>
    <col min="8980" max="8981" width="5.42578125" style="235" customWidth="1"/>
    <col min="8982" max="8983" width="7.140625" style="235" customWidth="1"/>
    <col min="8984" max="8984" width="4.42578125" style="235" customWidth="1"/>
    <col min="8985" max="8985" width="4.85546875" style="235" customWidth="1"/>
    <col min="8986" max="8987" width="6" style="235" customWidth="1"/>
    <col min="8988" max="8988" width="11.42578125" style="235"/>
    <col min="8989" max="8989" width="0" style="235" hidden="1" customWidth="1"/>
    <col min="8990" max="8990" width="11.42578125" style="235"/>
    <col min="8991" max="8991" width="0" style="235" hidden="1" customWidth="1"/>
    <col min="8992" max="8992" width="11.42578125" style="235"/>
    <col min="8993" max="8993" width="0" style="235" hidden="1" customWidth="1"/>
    <col min="8994" max="8994" width="11.42578125" style="235"/>
    <col min="8995" max="8995" width="0" style="235" hidden="1" customWidth="1"/>
    <col min="8996" max="8996" width="11.42578125" style="235"/>
    <col min="8997" max="8997" width="0" style="235" hidden="1" customWidth="1"/>
    <col min="8998" max="8999" width="11.42578125" style="235"/>
    <col min="9000" max="9000" width="0" style="235" hidden="1" customWidth="1"/>
    <col min="9001" max="9001" width="11.42578125" style="235"/>
    <col min="9002" max="9002" width="0" style="235" hidden="1" customWidth="1"/>
    <col min="9003" max="9003" width="11.42578125" style="235"/>
    <col min="9004" max="9004" width="0" style="235" hidden="1" customWidth="1"/>
    <col min="9005" max="9005" width="11.42578125" style="235"/>
    <col min="9006" max="9006" width="0" style="235" hidden="1" customWidth="1"/>
    <col min="9007" max="9007" width="11.42578125" style="235"/>
    <col min="9008" max="9008" width="0" style="235" hidden="1" customWidth="1"/>
    <col min="9009" max="9216" width="11.42578125" style="235"/>
    <col min="9217" max="9217" width="3.28515625" style="235" customWidth="1"/>
    <col min="9218" max="9218" width="2" style="235" customWidth="1"/>
    <col min="9219" max="9219" width="5.42578125" style="235" customWidth="1"/>
    <col min="9220" max="9220" width="47" style="235" customWidth="1"/>
    <col min="9221" max="9221" width="15.28515625" style="235" customWidth="1"/>
    <col min="9222" max="9222" width="8.7109375" style="235" customWidth="1"/>
    <col min="9223" max="9223" width="15.28515625" style="235" customWidth="1"/>
    <col min="9224" max="9224" width="8.7109375" style="235" customWidth="1"/>
    <col min="9225" max="9225" width="15.28515625" style="235" customWidth="1"/>
    <col min="9226" max="9226" width="8.7109375" style="235" customWidth="1"/>
    <col min="9227" max="9227" width="15.28515625" style="235" customWidth="1"/>
    <col min="9228" max="9228" width="8.7109375" style="235" customWidth="1"/>
    <col min="9229" max="9229" width="15.28515625" style="235" customWidth="1"/>
    <col min="9230" max="9230" width="8.7109375" style="235" customWidth="1"/>
    <col min="9231" max="9232" width="11.42578125" style="235"/>
    <col min="9233" max="9233" width="10.85546875" style="235" customWidth="1"/>
    <col min="9234" max="9234" width="11.85546875" style="235" customWidth="1"/>
    <col min="9235" max="9235" width="4.7109375" style="235" customWidth="1"/>
    <col min="9236" max="9237" width="5.42578125" style="235" customWidth="1"/>
    <col min="9238" max="9239" width="7.140625" style="235" customWidth="1"/>
    <col min="9240" max="9240" width="4.42578125" style="235" customWidth="1"/>
    <col min="9241" max="9241" width="4.85546875" style="235" customWidth="1"/>
    <col min="9242" max="9243" width="6" style="235" customWidth="1"/>
    <col min="9244" max="9244" width="11.42578125" style="235"/>
    <col min="9245" max="9245" width="0" style="235" hidden="1" customWidth="1"/>
    <col min="9246" max="9246" width="11.42578125" style="235"/>
    <col min="9247" max="9247" width="0" style="235" hidden="1" customWidth="1"/>
    <col min="9248" max="9248" width="11.42578125" style="235"/>
    <col min="9249" max="9249" width="0" style="235" hidden="1" customWidth="1"/>
    <col min="9250" max="9250" width="11.42578125" style="235"/>
    <col min="9251" max="9251" width="0" style="235" hidden="1" customWidth="1"/>
    <col min="9252" max="9252" width="11.42578125" style="235"/>
    <col min="9253" max="9253" width="0" style="235" hidden="1" customWidth="1"/>
    <col min="9254" max="9255" width="11.42578125" style="235"/>
    <col min="9256" max="9256" width="0" style="235" hidden="1" customWidth="1"/>
    <col min="9257" max="9257" width="11.42578125" style="235"/>
    <col min="9258" max="9258" width="0" style="235" hidden="1" customWidth="1"/>
    <col min="9259" max="9259" width="11.42578125" style="235"/>
    <col min="9260" max="9260" width="0" style="235" hidden="1" customWidth="1"/>
    <col min="9261" max="9261" width="11.42578125" style="235"/>
    <col min="9262" max="9262" width="0" style="235" hidden="1" customWidth="1"/>
    <col min="9263" max="9263" width="11.42578125" style="235"/>
    <col min="9264" max="9264" width="0" style="235" hidden="1" customWidth="1"/>
    <col min="9265" max="9472" width="11.42578125" style="235"/>
    <col min="9473" max="9473" width="3.28515625" style="235" customWidth="1"/>
    <col min="9474" max="9474" width="2" style="235" customWidth="1"/>
    <col min="9475" max="9475" width="5.42578125" style="235" customWidth="1"/>
    <col min="9476" max="9476" width="47" style="235" customWidth="1"/>
    <col min="9477" max="9477" width="15.28515625" style="235" customWidth="1"/>
    <col min="9478" max="9478" width="8.7109375" style="235" customWidth="1"/>
    <col min="9479" max="9479" width="15.28515625" style="235" customWidth="1"/>
    <col min="9480" max="9480" width="8.7109375" style="235" customWidth="1"/>
    <col min="9481" max="9481" width="15.28515625" style="235" customWidth="1"/>
    <col min="9482" max="9482" width="8.7109375" style="235" customWidth="1"/>
    <col min="9483" max="9483" width="15.28515625" style="235" customWidth="1"/>
    <col min="9484" max="9484" width="8.7109375" style="235" customWidth="1"/>
    <col min="9485" max="9485" width="15.28515625" style="235" customWidth="1"/>
    <col min="9486" max="9486" width="8.7109375" style="235" customWidth="1"/>
    <col min="9487" max="9488" width="11.42578125" style="235"/>
    <col min="9489" max="9489" width="10.85546875" style="235" customWidth="1"/>
    <col min="9490" max="9490" width="11.85546875" style="235" customWidth="1"/>
    <col min="9491" max="9491" width="4.7109375" style="235" customWidth="1"/>
    <col min="9492" max="9493" width="5.42578125" style="235" customWidth="1"/>
    <col min="9494" max="9495" width="7.140625" style="235" customWidth="1"/>
    <col min="9496" max="9496" width="4.42578125" style="235" customWidth="1"/>
    <col min="9497" max="9497" width="4.85546875" style="235" customWidth="1"/>
    <col min="9498" max="9499" width="6" style="235" customWidth="1"/>
    <col min="9500" max="9500" width="11.42578125" style="235"/>
    <col min="9501" max="9501" width="0" style="235" hidden="1" customWidth="1"/>
    <col min="9502" max="9502" width="11.42578125" style="235"/>
    <col min="9503" max="9503" width="0" style="235" hidden="1" customWidth="1"/>
    <col min="9504" max="9504" width="11.42578125" style="235"/>
    <col min="9505" max="9505" width="0" style="235" hidden="1" customWidth="1"/>
    <col min="9506" max="9506" width="11.42578125" style="235"/>
    <col min="9507" max="9507" width="0" style="235" hidden="1" customWidth="1"/>
    <col min="9508" max="9508" width="11.42578125" style="235"/>
    <col min="9509" max="9509" width="0" style="235" hidden="1" customWidth="1"/>
    <col min="9510" max="9511" width="11.42578125" style="235"/>
    <col min="9512" max="9512" width="0" style="235" hidden="1" customWidth="1"/>
    <col min="9513" max="9513" width="11.42578125" style="235"/>
    <col min="9514" max="9514" width="0" style="235" hidden="1" customWidth="1"/>
    <col min="9515" max="9515" width="11.42578125" style="235"/>
    <col min="9516" max="9516" width="0" style="235" hidden="1" customWidth="1"/>
    <col min="9517" max="9517" width="11.42578125" style="235"/>
    <col min="9518" max="9518" width="0" style="235" hidden="1" customWidth="1"/>
    <col min="9519" max="9519" width="11.42578125" style="235"/>
    <col min="9520" max="9520" width="0" style="235" hidden="1" customWidth="1"/>
    <col min="9521" max="9728" width="11.42578125" style="235"/>
    <col min="9729" max="9729" width="3.28515625" style="235" customWidth="1"/>
    <col min="9730" max="9730" width="2" style="235" customWidth="1"/>
    <col min="9731" max="9731" width="5.42578125" style="235" customWidth="1"/>
    <col min="9732" max="9732" width="47" style="235" customWidth="1"/>
    <col min="9733" max="9733" width="15.28515625" style="235" customWidth="1"/>
    <col min="9734" max="9734" width="8.7109375" style="235" customWidth="1"/>
    <col min="9735" max="9735" width="15.28515625" style="235" customWidth="1"/>
    <col min="9736" max="9736" width="8.7109375" style="235" customWidth="1"/>
    <col min="9737" max="9737" width="15.28515625" style="235" customWidth="1"/>
    <col min="9738" max="9738" width="8.7109375" style="235" customWidth="1"/>
    <col min="9739" max="9739" width="15.28515625" style="235" customWidth="1"/>
    <col min="9740" max="9740" width="8.7109375" style="235" customWidth="1"/>
    <col min="9741" max="9741" width="15.28515625" style="235" customWidth="1"/>
    <col min="9742" max="9742" width="8.7109375" style="235" customWidth="1"/>
    <col min="9743" max="9744" width="11.42578125" style="235"/>
    <col min="9745" max="9745" width="10.85546875" style="235" customWidth="1"/>
    <col min="9746" max="9746" width="11.85546875" style="235" customWidth="1"/>
    <col min="9747" max="9747" width="4.7109375" style="235" customWidth="1"/>
    <col min="9748" max="9749" width="5.42578125" style="235" customWidth="1"/>
    <col min="9750" max="9751" width="7.140625" style="235" customWidth="1"/>
    <col min="9752" max="9752" width="4.42578125" style="235" customWidth="1"/>
    <col min="9753" max="9753" width="4.85546875" style="235" customWidth="1"/>
    <col min="9754" max="9755" width="6" style="235" customWidth="1"/>
    <col min="9756" max="9756" width="11.42578125" style="235"/>
    <col min="9757" max="9757" width="0" style="235" hidden="1" customWidth="1"/>
    <col min="9758" max="9758" width="11.42578125" style="235"/>
    <col min="9759" max="9759" width="0" style="235" hidden="1" customWidth="1"/>
    <col min="9760" max="9760" width="11.42578125" style="235"/>
    <col min="9761" max="9761" width="0" style="235" hidden="1" customWidth="1"/>
    <col min="9762" max="9762" width="11.42578125" style="235"/>
    <col min="9763" max="9763" width="0" style="235" hidden="1" customWidth="1"/>
    <col min="9764" max="9764" width="11.42578125" style="235"/>
    <col min="9765" max="9765" width="0" style="235" hidden="1" customWidth="1"/>
    <col min="9766" max="9767" width="11.42578125" style="235"/>
    <col min="9768" max="9768" width="0" style="235" hidden="1" customWidth="1"/>
    <col min="9769" max="9769" width="11.42578125" style="235"/>
    <col min="9770" max="9770" width="0" style="235" hidden="1" customWidth="1"/>
    <col min="9771" max="9771" width="11.42578125" style="235"/>
    <col min="9772" max="9772" width="0" style="235" hidden="1" customWidth="1"/>
    <col min="9773" max="9773" width="11.42578125" style="235"/>
    <col min="9774" max="9774" width="0" style="235" hidden="1" customWidth="1"/>
    <col min="9775" max="9775" width="11.42578125" style="235"/>
    <col min="9776" max="9776" width="0" style="235" hidden="1" customWidth="1"/>
    <col min="9777" max="9984" width="11.42578125" style="235"/>
    <col min="9985" max="9985" width="3.28515625" style="235" customWidth="1"/>
    <col min="9986" max="9986" width="2" style="235" customWidth="1"/>
    <col min="9987" max="9987" width="5.42578125" style="235" customWidth="1"/>
    <col min="9988" max="9988" width="47" style="235" customWidth="1"/>
    <col min="9989" max="9989" width="15.28515625" style="235" customWidth="1"/>
    <col min="9990" max="9990" width="8.7109375" style="235" customWidth="1"/>
    <col min="9991" max="9991" width="15.28515625" style="235" customWidth="1"/>
    <col min="9992" max="9992" width="8.7109375" style="235" customWidth="1"/>
    <col min="9993" max="9993" width="15.28515625" style="235" customWidth="1"/>
    <col min="9994" max="9994" width="8.7109375" style="235" customWidth="1"/>
    <col min="9995" max="9995" width="15.28515625" style="235" customWidth="1"/>
    <col min="9996" max="9996" width="8.7109375" style="235" customWidth="1"/>
    <col min="9997" max="9997" width="15.28515625" style="235" customWidth="1"/>
    <col min="9998" max="9998" width="8.7109375" style="235" customWidth="1"/>
    <col min="9999" max="10000" width="11.42578125" style="235"/>
    <col min="10001" max="10001" width="10.85546875" style="235" customWidth="1"/>
    <col min="10002" max="10002" width="11.85546875" style="235" customWidth="1"/>
    <col min="10003" max="10003" width="4.7109375" style="235" customWidth="1"/>
    <col min="10004" max="10005" width="5.42578125" style="235" customWidth="1"/>
    <col min="10006" max="10007" width="7.140625" style="235" customWidth="1"/>
    <col min="10008" max="10008" width="4.42578125" style="235" customWidth="1"/>
    <col min="10009" max="10009" width="4.85546875" style="235" customWidth="1"/>
    <col min="10010" max="10011" width="6" style="235" customWidth="1"/>
    <col min="10012" max="10012" width="11.42578125" style="235"/>
    <col min="10013" max="10013" width="0" style="235" hidden="1" customWidth="1"/>
    <col min="10014" max="10014" width="11.42578125" style="235"/>
    <col min="10015" max="10015" width="0" style="235" hidden="1" customWidth="1"/>
    <col min="10016" max="10016" width="11.42578125" style="235"/>
    <col min="10017" max="10017" width="0" style="235" hidden="1" customWidth="1"/>
    <col min="10018" max="10018" width="11.42578125" style="235"/>
    <col min="10019" max="10019" width="0" style="235" hidden="1" customWidth="1"/>
    <col min="10020" max="10020" width="11.42578125" style="235"/>
    <col min="10021" max="10021" width="0" style="235" hidden="1" customWidth="1"/>
    <col min="10022" max="10023" width="11.42578125" style="235"/>
    <col min="10024" max="10024" width="0" style="235" hidden="1" customWidth="1"/>
    <col min="10025" max="10025" width="11.42578125" style="235"/>
    <col min="10026" max="10026" width="0" style="235" hidden="1" customWidth="1"/>
    <col min="10027" max="10027" width="11.42578125" style="235"/>
    <col min="10028" max="10028" width="0" style="235" hidden="1" customWidth="1"/>
    <col min="10029" max="10029" width="11.42578125" style="235"/>
    <col min="10030" max="10030" width="0" style="235" hidden="1" customWidth="1"/>
    <col min="10031" max="10031" width="11.42578125" style="235"/>
    <col min="10032" max="10032" width="0" style="235" hidden="1" customWidth="1"/>
    <col min="10033" max="10240" width="11.42578125" style="235"/>
    <col min="10241" max="10241" width="3.28515625" style="235" customWidth="1"/>
    <col min="10242" max="10242" width="2" style="235" customWidth="1"/>
    <col min="10243" max="10243" width="5.42578125" style="235" customWidth="1"/>
    <col min="10244" max="10244" width="47" style="235" customWidth="1"/>
    <col min="10245" max="10245" width="15.28515625" style="235" customWidth="1"/>
    <col min="10246" max="10246" width="8.7109375" style="235" customWidth="1"/>
    <col min="10247" max="10247" width="15.28515625" style="235" customWidth="1"/>
    <col min="10248" max="10248" width="8.7109375" style="235" customWidth="1"/>
    <col min="10249" max="10249" width="15.28515625" style="235" customWidth="1"/>
    <col min="10250" max="10250" width="8.7109375" style="235" customWidth="1"/>
    <col min="10251" max="10251" width="15.28515625" style="235" customWidth="1"/>
    <col min="10252" max="10252" width="8.7109375" style="235" customWidth="1"/>
    <col min="10253" max="10253" width="15.28515625" style="235" customWidth="1"/>
    <col min="10254" max="10254" width="8.7109375" style="235" customWidth="1"/>
    <col min="10255" max="10256" width="11.42578125" style="235"/>
    <col min="10257" max="10257" width="10.85546875" style="235" customWidth="1"/>
    <col min="10258" max="10258" width="11.85546875" style="235" customWidth="1"/>
    <col min="10259" max="10259" width="4.7109375" style="235" customWidth="1"/>
    <col min="10260" max="10261" width="5.42578125" style="235" customWidth="1"/>
    <col min="10262" max="10263" width="7.140625" style="235" customWidth="1"/>
    <col min="10264" max="10264" width="4.42578125" style="235" customWidth="1"/>
    <col min="10265" max="10265" width="4.85546875" style="235" customWidth="1"/>
    <col min="10266" max="10267" width="6" style="235" customWidth="1"/>
    <col min="10268" max="10268" width="11.42578125" style="235"/>
    <col min="10269" max="10269" width="0" style="235" hidden="1" customWidth="1"/>
    <col min="10270" max="10270" width="11.42578125" style="235"/>
    <col min="10271" max="10271" width="0" style="235" hidden="1" customWidth="1"/>
    <col min="10272" max="10272" width="11.42578125" style="235"/>
    <col min="10273" max="10273" width="0" style="235" hidden="1" customWidth="1"/>
    <col min="10274" max="10274" width="11.42578125" style="235"/>
    <col min="10275" max="10275" width="0" style="235" hidden="1" customWidth="1"/>
    <col min="10276" max="10276" width="11.42578125" style="235"/>
    <col min="10277" max="10277" width="0" style="235" hidden="1" customWidth="1"/>
    <col min="10278" max="10279" width="11.42578125" style="235"/>
    <col min="10280" max="10280" width="0" style="235" hidden="1" customWidth="1"/>
    <col min="10281" max="10281" width="11.42578125" style="235"/>
    <col min="10282" max="10282" width="0" style="235" hidden="1" customWidth="1"/>
    <col min="10283" max="10283" width="11.42578125" style="235"/>
    <col min="10284" max="10284" width="0" style="235" hidden="1" customWidth="1"/>
    <col min="10285" max="10285" width="11.42578125" style="235"/>
    <col min="10286" max="10286" width="0" style="235" hidden="1" customWidth="1"/>
    <col min="10287" max="10287" width="11.42578125" style="235"/>
    <col min="10288" max="10288" width="0" style="235" hidden="1" customWidth="1"/>
    <col min="10289" max="10496" width="11.42578125" style="235"/>
    <col min="10497" max="10497" width="3.28515625" style="235" customWidth="1"/>
    <col min="10498" max="10498" width="2" style="235" customWidth="1"/>
    <col min="10499" max="10499" width="5.42578125" style="235" customWidth="1"/>
    <col min="10500" max="10500" width="47" style="235" customWidth="1"/>
    <col min="10501" max="10501" width="15.28515625" style="235" customWidth="1"/>
    <col min="10502" max="10502" width="8.7109375" style="235" customWidth="1"/>
    <col min="10503" max="10503" width="15.28515625" style="235" customWidth="1"/>
    <col min="10504" max="10504" width="8.7109375" style="235" customWidth="1"/>
    <col min="10505" max="10505" width="15.28515625" style="235" customWidth="1"/>
    <col min="10506" max="10506" width="8.7109375" style="235" customWidth="1"/>
    <col min="10507" max="10507" width="15.28515625" style="235" customWidth="1"/>
    <col min="10508" max="10508" width="8.7109375" style="235" customWidth="1"/>
    <col min="10509" max="10509" width="15.28515625" style="235" customWidth="1"/>
    <col min="10510" max="10510" width="8.7109375" style="235" customWidth="1"/>
    <col min="10511" max="10512" width="11.42578125" style="235"/>
    <col min="10513" max="10513" width="10.85546875" style="235" customWidth="1"/>
    <col min="10514" max="10514" width="11.85546875" style="235" customWidth="1"/>
    <col min="10515" max="10515" width="4.7109375" style="235" customWidth="1"/>
    <col min="10516" max="10517" width="5.42578125" style="235" customWidth="1"/>
    <col min="10518" max="10519" width="7.140625" style="235" customWidth="1"/>
    <col min="10520" max="10520" width="4.42578125" style="235" customWidth="1"/>
    <col min="10521" max="10521" width="4.85546875" style="235" customWidth="1"/>
    <col min="10522" max="10523" width="6" style="235" customWidth="1"/>
    <col min="10524" max="10524" width="11.42578125" style="235"/>
    <col min="10525" max="10525" width="0" style="235" hidden="1" customWidth="1"/>
    <col min="10526" max="10526" width="11.42578125" style="235"/>
    <col min="10527" max="10527" width="0" style="235" hidden="1" customWidth="1"/>
    <col min="10528" max="10528" width="11.42578125" style="235"/>
    <col min="10529" max="10529" width="0" style="235" hidden="1" customWidth="1"/>
    <col min="10530" max="10530" width="11.42578125" style="235"/>
    <col min="10531" max="10531" width="0" style="235" hidden="1" customWidth="1"/>
    <col min="10532" max="10532" width="11.42578125" style="235"/>
    <col min="10533" max="10533" width="0" style="235" hidden="1" customWidth="1"/>
    <col min="10534" max="10535" width="11.42578125" style="235"/>
    <col min="10536" max="10536" width="0" style="235" hidden="1" customWidth="1"/>
    <col min="10537" max="10537" width="11.42578125" style="235"/>
    <col min="10538" max="10538" width="0" style="235" hidden="1" customWidth="1"/>
    <col min="10539" max="10539" width="11.42578125" style="235"/>
    <col min="10540" max="10540" width="0" style="235" hidden="1" customWidth="1"/>
    <col min="10541" max="10541" width="11.42578125" style="235"/>
    <col min="10542" max="10542" width="0" style="235" hidden="1" customWidth="1"/>
    <col min="10543" max="10543" width="11.42578125" style="235"/>
    <col min="10544" max="10544" width="0" style="235" hidden="1" customWidth="1"/>
    <col min="10545" max="10752" width="11.42578125" style="235"/>
    <col min="10753" max="10753" width="3.28515625" style="235" customWidth="1"/>
    <col min="10754" max="10754" width="2" style="235" customWidth="1"/>
    <col min="10755" max="10755" width="5.42578125" style="235" customWidth="1"/>
    <col min="10756" max="10756" width="47" style="235" customWidth="1"/>
    <col min="10757" max="10757" width="15.28515625" style="235" customWidth="1"/>
    <col min="10758" max="10758" width="8.7109375" style="235" customWidth="1"/>
    <col min="10759" max="10759" width="15.28515625" style="235" customWidth="1"/>
    <col min="10760" max="10760" width="8.7109375" style="235" customWidth="1"/>
    <col min="10761" max="10761" width="15.28515625" style="235" customWidth="1"/>
    <col min="10762" max="10762" width="8.7109375" style="235" customWidth="1"/>
    <col min="10763" max="10763" width="15.28515625" style="235" customWidth="1"/>
    <col min="10764" max="10764" width="8.7109375" style="235" customWidth="1"/>
    <col min="10765" max="10765" width="15.28515625" style="235" customWidth="1"/>
    <col min="10766" max="10766" width="8.7109375" style="235" customWidth="1"/>
    <col min="10767" max="10768" width="11.42578125" style="235"/>
    <col min="10769" max="10769" width="10.85546875" style="235" customWidth="1"/>
    <col min="10770" max="10770" width="11.85546875" style="235" customWidth="1"/>
    <col min="10771" max="10771" width="4.7109375" style="235" customWidth="1"/>
    <col min="10772" max="10773" width="5.42578125" style="235" customWidth="1"/>
    <col min="10774" max="10775" width="7.140625" style="235" customWidth="1"/>
    <col min="10776" max="10776" width="4.42578125" style="235" customWidth="1"/>
    <col min="10777" max="10777" width="4.85546875" style="235" customWidth="1"/>
    <col min="10778" max="10779" width="6" style="235" customWidth="1"/>
    <col min="10780" max="10780" width="11.42578125" style="235"/>
    <col min="10781" max="10781" width="0" style="235" hidden="1" customWidth="1"/>
    <col min="10782" max="10782" width="11.42578125" style="235"/>
    <col min="10783" max="10783" width="0" style="235" hidden="1" customWidth="1"/>
    <col min="10784" max="10784" width="11.42578125" style="235"/>
    <col min="10785" max="10785" width="0" style="235" hidden="1" customWidth="1"/>
    <col min="10786" max="10786" width="11.42578125" style="235"/>
    <col min="10787" max="10787" width="0" style="235" hidden="1" customWidth="1"/>
    <col min="10788" max="10788" width="11.42578125" style="235"/>
    <col min="10789" max="10789" width="0" style="235" hidden="1" customWidth="1"/>
    <col min="10790" max="10791" width="11.42578125" style="235"/>
    <col min="10792" max="10792" width="0" style="235" hidden="1" customWidth="1"/>
    <col min="10793" max="10793" width="11.42578125" style="235"/>
    <col min="10794" max="10794" width="0" style="235" hidden="1" customWidth="1"/>
    <col min="10795" max="10795" width="11.42578125" style="235"/>
    <col min="10796" max="10796" width="0" style="235" hidden="1" customWidth="1"/>
    <col min="10797" max="10797" width="11.42578125" style="235"/>
    <col min="10798" max="10798" width="0" style="235" hidden="1" customWidth="1"/>
    <col min="10799" max="10799" width="11.42578125" style="235"/>
    <col min="10800" max="10800" width="0" style="235" hidden="1" customWidth="1"/>
    <col min="10801" max="11008" width="11.42578125" style="235"/>
    <col min="11009" max="11009" width="3.28515625" style="235" customWidth="1"/>
    <col min="11010" max="11010" width="2" style="235" customWidth="1"/>
    <col min="11011" max="11011" width="5.42578125" style="235" customWidth="1"/>
    <col min="11012" max="11012" width="47" style="235" customWidth="1"/>
    <col min="11013" max="11013" width="15.28515625" style="235" customWidth="1"/>
    <col min="11014" max="11014" width="8.7109375" style="235" customWidth="1"/>
    <col min="11015" max="11015" width="15.28515625" style="235" customWidth="1"/>
    <col min="11016" max="11016" width="8.7109375" style="235" customWidth="1"/>
    <col min="11017" max="11017" width="15.28515625" style="235" customWidth="1"/>
    <col min="11018" max="11018" width="8.7109375" style="235" customWidth="1"/>
    <col min="11019" max="11019" width="15.28515625" style="235" customWidth="1"/>
    <col min="11020" max="11020" width="8.7109375" style="235" customWidth="1"/>
    <col min="11021" max="11021" width="15.28515625" style="235" customWidth="1"/>
    <col min="11022" max="11022" width="8.7109375" style="235" customWidth="1"/>
    <col min="11023" max="11024" width="11.42578125" style="235"/>
    <col min="11025" max="11025" width="10.85546875" style="235" customWidth="1"/>
    <col min="11026" max="11026" width="11.85546875" style="235" customWidth="1"/>
    <col min="11027" max="11027" width="4.7109375" style="235" customWidth="1"/>
    <col min="11028" max="11029" width="5.42578125" style="235" customWidth="1"/>
    <col min="11030" max="11031" width="7.140625" style="235" customWidth="1"/>
    <col min="11032" max="11032" width="4.42578125" style="235" customWidth="1"/>
    <col min="11033" max="11033" width="4.85546875" style="235" customWidth="1"/>
    <col min="11034" max="11035" width="6" style="235" customWidth="1"/>
    <col min="11036" max="11036" width="11.42578125" style="235"/>
    <col min="11037" max="11037" width="0" style="235" hidden="1" customWidth="1"/>
    <col min="11038" max="11038" width="11.42578125" style="235"/>
    <col min="11039" max="11039" width="0" style="235" hidden="1" customWidth="1"/>
    <col min="11040" max="11040" width="11.42578125" style="235"/>
    <col min="11041" max="11041" width="0" style="235" hidden="1" customWidth="1"/>
    <col min="11042" max="11042" width="11.42578125" style="235"/>
    <col min="11043" max="11043" width="0" style="235" hidden="1" customWidth="1"/>
    <col min="11044" max="11044" width="11.42578125" style="235"/>
    <col min="11045" max="11045" width="0" style="235" hidden="1" customWidth="1"/>
    <col min="11046" max="11047" width="11.42578125" style="235"/>
    <col min="11048" max="11048" width="0" style="235" hidden="1" customWidth="1"/>
    <col min="11049" max="11049" width="11.42578125" style="235"/>
    <col min="11050" max="11050" width="0" style="235" hidden="1" customWidth="1"/>
    <col min="11051" max="11051" width="11.42578125" style="235"/>
    <col min="11052" max="11052" width="0" style="235" hidden="1" customWidth="1"/>
    <col min="11053" max="11053" width="11.42578125" style="235"/>
    <col min="11054" max="11054" width="0" style="235" hidden="1" customWidth="1"/>
    <col min="11055" max="11055" width="11.42578125" style="235"/>
    <col min="11056" max="11056" width="0" style="235" hidden="1" customWidth="1"/>
    <col min="11057" max="11264" width="11.42578125" style="235"/>
    <col min="11265" max="11265" width="3.28515625" style="235" customWidth="1"/>
    <col min="11266" max="11266" width="2" style="235" customWidth="1"/>
    <col min="11267" max="11267" width="5.42578125" style="235" customWidth="1"/>
    <col min="11268" max="11268" width="47" style="235" customWidth="1"/>
    <col min="11269" max="11269" width="15.28515625" style="235" customWidth="1"/>
    <col min="11270" max="11270" width="8.7109375" style="235" customWidth="1"/>
    <col min="11271" max="11271" width="15.28515625" style="235" customWidth="1"/>
    <col min="11272" max="11272" width="8.7109375" style="235" customWidth="1"/>
    <col min="11273" max="11273" width="15.28515625" style="235" customWidth="1"/>
    <col min="11274" max="11274" width="8.7109375" style="235" customWidth="1"/>
    <col min="11275" max="11275" width="15.28515625" style="235" customWidth="1"/>
    <col min="11276" max="11276" width="8.7109375" style="235" customWidth="1"/>
    <col min="11277" max="11277" width="15.28515625" style="235" customWidth="1"/>
    <col min="11278" max="11278" width="8.7109375" style="235" customWidth="1"/>
    <col min="11279" max="11280" width="11.42578125" style="235"/>
    <col min="11281" max="11281" width="10.85546875" style="235" customWidth="1"/>
    <col min="11282" max="11282" width="11.85546875" style="235" customWidth="1"/>
    <col min="11283" max="11283" width="4.7109375" style="235" customWidth="1"/>
    <col min="11284" max="11285" width="5.42578125" style="235" customWidth="1"/>
    <col min="11286" max="11287" width="7.140625" style="235" customWidth="1"/>
    <col min="11288" max="11288" width="4.42578125" style="235" customWidth="1"/>
    <col min="11289" max="11289" width="4.85546875" style="235" customWidth="1"/>
    <col min="11290" max="11291" width="6" style="235" customWidth="1"/>
    <col min="11292" max="11292" width="11.42578125" style="235"/>
    <col min="11293" max="11293" width="0" style="235" hidden="1" customWidth="1"/>
    <col min="11294" max="11294" width="11.42578125" style="235"/>
    <col min="11295" max="11295" width="0" style="235" hidden="1" customWidth="1"/>
    <col min="11296" max="11296" width="11.42578125" style="235"/>
    <col min="11297" max="11297" width="0" style="235" hidden="1" customWidth="1"/>
    <col min="11298" max="11298" width="11.42578125" style="235"/>
    <col min="11299" max="11299" width="0" style="235" hidden="1" customWidth="1"/>
    <col min="11300" max="11300" width="11.42578125" style="235"/>
    <col min="11301" max="11301" width="0" style="235" hidden="1" customWidth="1"/>
    <col min="11302" max="11303" width="11.42578125" style="235"/>
    <col min="11304" max="11304" width="0" style="235" hidden="1" customWidth="1"/>
    <col min="11305" max="11305" width="11.42578125" style="235"/>
    <col min="11306" max="11306" width="0" style="235" hidden="1" customWidth="1"/>
    <col min="11307" max="11307" width="11.42578125" style="235"/>
    <col min="11308" max="11308" width="0" style="235" hidden="1" customWidth="1"/>
    <col min="11309" max="11309" width="11.42578125" style="235"/>
    <col min="11310" max="11310" width="0" style="235" hidden="1" customWidth="1"/>
    <col min="11311" max="11311" width="11.42578125" style="235"/>
    <col min="11312" max="11312" width="0" style="235" hidden="1" customWidth="1"/>
    <col min="11313" max="11520" width="11.42578125" style="235"/>
    <col min="11521" max="11521" width="3.28515625" style="235" customWidth="1"/>
    <col min="11522" max="11522" width="2" style="235" customWidth="1"/>
    <col min="11523" max="11523" width="5.42578125" style="235" customWidth="1"/>
    <col min="11524" max="11524" width="47" style="235" customWidth="1"/>
    <col min="11525" max="11525" width="15.28515625" style="235" customWidth="1"/>
    <col min="11526" max="11526" width="8.7109375" style="235" customWidth="1"/>
    <col min="11527" max="11527" width="15.28515625" style="235" customWidth="1"/>
    <col min="11528" max="11528" width="8.7109375" style="235" customWidth="1"/>
    <col min="11529" max="11529" width="15.28515625" style="235" customWidth="1"/>
    <col min="11530" max="11530" width="8.7109375" style="235" customWidth="1"/>
    <col min="11531" max="11531" width="15.28515625" style="235" customWidth="1"/>
    <col min="11532" max="11532" width="8.7109375" style="235" customWidth="1"/>
    <col min="11533" max="11533" width="15.28515625" style="235" customWidth="1"/>
    <col min="11534" max="11534" width="8.7109375" style="235" customWidth="1"/>
    <col min="11535" max="11536" width="11.42578125" style="235"/>
    <col min="11537" max="11537" width="10.85546875" style="235" customWidth="1"/>
    <col min="11538" max="11538" width="11.85546875" style="235" customWidth="1"/>
    <col min="11539" max="11539" width="4.7109375" style="235" customWidth="1"/>
    <col min="11540" max="11541" width="5.42578125" style="235" customWidth="1"/>
    <col min="11542" max="11543" width="7.140625" style="235" customWidth="1"/>
    <col min="11544" max="11544" width="4.42578125" style="235" customWidth="1"/>
    <col min="11545" max="11545" width="4.85546875" style="235" customWidth="1"/>
    <col min="11546" max="11547" width="6" style="235" customWidth="1"/>
    <col min="11548" max="11548" width="11.42578125" style="235"/>
    <col min="11549" max="11549" width="0" style="235" hidden="1" customWidth="1"/>
    <col min="11550" max="11550" width="11.42578125" style="235"/>
    <col min="11551" max="11551" width="0" style="235" hidden="1" customWidth="1"/>
    <col min="11552" max="11552" width="11.42578125" style="235"/>
    <col min="11553" max="11553" width="0" style="235" hidden="1" customWidth="1"/>
    <col min="11554" max="11554" width="11.42578125" style="235"/>
    <col min="11555" max="11555" width="0" style="235" hidden="1" customWidth="1"/>
    <col min="11556" max="11556" width="11.42578125" style="235"/>
    <col min="11557" max="11557" width="0" style="235" hidden="1" customWidth="1"/>
    <col min="11558" max="11559" width="11.42578125" style="235"/>
    <col min="11560" max="11560" width="0" style="235" hidden="1" customWidth="1"/>
    <col min="11561" max="11561" width="11.42578125" style="235"/>
    <col min="11562" max="11562" width="0" style="235" hidden="1" customWidth="1"/>
    <col min="11563" max="11563" width="11.42578125" style="235"/>
    <col min="11564" max="11564" width="0" style="235" hidden="1" customWidth="1"/>
    <col min="11565" max="11565" width="11.42578125" style="235"/>
    <col min="11566" max="11566" width="0" style="235" hidden="1" customWidth="1"/>
    <col min="11567" max="11567" width="11.42578125" style="235"/>
    <col min="11568" max="11568" width="0" style="235" hidden="1" customWidth="1"/>
    <col min="11569" max="11776" width="11.42578125" style="235"/>
    <col min="11777" max="11777" width="3.28515625" style="235" customWidth="1"/>
    <col min="11778" max="11778" width="2" style="235" customWidth="1"/>
    <col min="11779" max="11779" width="5.42578125" style="235" customWidth="1"/>
    <col min="11780" max="11780" width="47" style="235" customWidth="1"/>
    <col min="11781" max="11781" width="15.28515625" style="235" customWidth="1"/>
    <col min="11782" max="11782" width="8.7109375" style="235" customWidth="1"/>
    <col min="11783" max="11783" width="15.28515625" style="235" customWidth="1"/>
    <col min="11784" max="11784" width="8.7109375" style="235" customWidth="1"/>
    <col min="11785" max="11785" width="15.28515625" style="235" customWidth="1"/>
    <col min="11786" max="11786" width="8.7109375" style="235" customWidth="1"/>
    <col min="11787" max="11787" width="15.28515625" style="235" customWidth="1"/>
    <col min="11788" max="11788" width="8.7109375" style="235" customWidth="1"/>
    <col min="11789" max="11789" width="15.28515625" style="235" customWidth="1"/>
    <col min="11790" max="11790" width="8.7109375" style="235" customWidth="1"/>
    <col min="11791" max="11792" width="11.42578125" style="235"/>
    <col min="11793" max="11793" width="10.85546875" style="235" customWidth="1"/>
    <col min="11794" max="11794" width="11.85546875" style="235" customWidth="1"/>
    <col min="11795" max="11795" width="4.7109375" style="235" customWidth="1"/>
    <col min="11796" max="11797" width="5.42578125" style="235" customWidth="1"/>
    <col min="11798" max="11799" width="7.140625" style="235" customWidth="1"/>
    <col min="11800" max="11800" width="4.42578125" style="235" customWidth="1"/>
    <col min="11801" max="11801" width="4.85546875" style="235" customWidth="1"/>
    <col min="11802" max="11803" width="6" style="235" customWidth="1"/>
    <col min="11804" max="11804" width="11.42578125" style="235"/>
    <col min="11805" max="11805" width="0" style="235" hidden="1" customWidth="1"/>
    <col min="11806" max="11806" width="11.42578125" style="235"/>
    <col min="11807" max="11807" width="0" style="235" hidden="1" customWidth="1"/>
    <col min="11808" max="11808" width="11.42578125" style="235"/>
    <col min="11809" max="11809" width="0" style="235" hidden="1" customWidth="1"/>
    <col min="11810" max="11810" width="11.42578125" style="235"/>
    <col min="11811" max="11811" width="0" style="235" hidden="1" customWidth="1"/>
    <col min="11812" max="11812" width="11.42578125" style="235"/>
    <col min="11813" max="11813" width="0" style="235" hidden="1" customWidth="1"/>
    <col min="11814" max="11815" width="11.42578125" style="235"/>
    <col min="11816" max="11816" width="0" style="235" hidden="1" customWidth="1"/>
    <col min="11817" max="11817" width="11.42578125" style="235"/>
    <col min="11818" max="11818" width="0" style="235" hidden="1" customWidth="1"/>
    <col min="11819" max="11819" width="11.42578125" style="235"/>
    <col min="11820" max="11820" width="0" style="235" hidden="1" customWidth="1"/>
    <col min="11821" max="11821" width="11.42578125" style="235"/>
    <col min="11822" max="11822" width="0" style="235" hidden="1" customWidth="1"/>
    <col min="11823" max="11823" width="11.42578125" style="235"/>
    <col min="11824" max="11824" width="0" style="235" hidden="1" customWidth="1"/>
    <col min="11825" max="12032" width="11.42578125" style="235"/>
    <col min="12033" max="12033" width="3.28515625" style="235" customWidth="1"/>
    <col min="12034" max="12034" width="2" style="235" customWidth="1"/>
    <col min="12035" max="12035" width="5.42578125" style="235" customWidth="1"/>
    <col min="12036" max="12036" width="47" style="235" customWidth="1"/>
    <col min="12037" max="12037" width="15.28515625" style="235" customWidth="1"/>
    <col min="12038" max="12038" width="8.7109375" style="235" customWidth="1"/>
    <col min="12039" max="12039" width="15.28515625" style="235" customWidth="1"/>
    <col min="12040" max="12040" width="8.7109375" style="235" customWidth="1"/>
    <col min="12041" max="12041" width="15.28515625" style="235" customWidth="1"/>
    <col min="12042" max="12042" width="8.7109375" style="235" customWidth="1"/>
    <col min="12043" max="12043" width="15.28515625" style="235" customWidth="1"/>
    <col min="12044" max="12044" width="8.7109375" style="235" customWidth="1"/>
    <col min="12045" max="12045" width="15.28515625" style="235" customWidth="1"/>
    <col min="12046" max="12046" width="8.7109375" style="235" customWidth="1"/>
    <col min="12047" max="12048" width="11.42578125" style="235"/>
    <col min="12049" max="12049" width="10.85546875" style="235" customWidth="1"/>
    <col min="12050" max="12050" width="11.85546875" style="235" customWidth="1"/>
    <col min="12051" max="12051" width="4.7109375" style="235" customWidth="1"/>
    <col min="12052" max="12053" width="5.42578125" style="235" customWidth="1"/>
    <col min="12054" max="12055" width="7.140625" style="235" customWidth="1"/>
    <col min="12056" max="12056" width="4.42578125" style="235" customWidth="1"/>
    <col min="12057" max="12057" width="4.85546875" style="235" customWidth="1"/>
    <col min="12058" max="12059" width="6" style="235" customWidth="1"/>
    <col min="12060" max="12060" width="11.42578125" style="235"/>
    <col min="12061" max="12061" width="0" style="235" hidden="1" customWidth="1"/>
    <col min="12062" max="12062" width="11.42578125" style="235"/>
    <col min="12063" max="12063" width="0" style="235" hidden="1" customWidth="1"/>
    <col min="12064" max="12064" width="11.42578125" style="235"/>
    <col min="12065" max="12065" width="0" style="235" hidden="1" customWidth="1"/>
    <col min="12066" max="12066" width="11.42578125" style="235"/>
    <col min="12067" max="12067" width="0" style="235" hidden="1" customWidth="1"/>
    <col min="12068" max="12068" width="11.42578125" style="235"/>
    <col min="12069" max="12069" width="0" style="235" hidden="1" customWidth="1"/>
    <col min="12070" max="12071" width="11.42578125" style="235"/>
    <col min="12072" max="12072" width="0" style="235" hidden="1" customWidth="1"/>
    <col min="12073" max="12073" width="11.42578125" style="235"/>
    <col min="12074" max="12074" width="0" style="235" hidden="1" customWidth="1"/>
    <col min="12075" max="12075" width="11.42578125" style="235"/>
    <col min="12076" max="12076" width="0" style="235" hidden="1" customWidth="1"/>
    <col min="12077" max="12077" width="11.42578125" style="235"/>
    <col min="12078" max="12078" width="0" style="235" hidden="1" customWidth="1"/>
    <col min="12079" max="12079" width="11.42578125" style="235"/>
    <col min="12080" max="12080" width="0" style="235" hidden="1" customWidth="1"/>
    <col min="12081" max="12288" width="11.42578125" style="235"/>
    <col min="12289" max="12289" width="3.28515625" style="235" customWidth="1"/>
    <col min="12290" max="12290" width="2" style="235" customWidth="1"/>
    <col min="12291" max="12291" width="5.42578125" style="235" customWidth="1"/>
    <col min="12292" max="12292" width="47" style="235" customWidth="1"/>
    <col min="12293" max="12293" width="15.28515625" style="235" customWidth="1"/>
    <col min="12294" max="12294" width="8.7109375" style="235" customWidth="1"/>
    <col min="12295" max="12295" width="15.28515625" style="235" customWidth="1"/>
    <col min="12296" max="12296" width="8.7109375" style="235" customWidth="1"/>
    <col min="12297" max="12297" width="15.28515625" style="235" customWidth="1"/>
    <col min="12298" max="12298" width="8.7109375" style="235" customWidth="1"/>
    <col min="12299" max="12299" width="15.28515625" style="235" customWidth="1"/>
    <col min="12300" max="12300" width="8.7109375" style="235" customWidth="1"/>
    <col min="12301" max="12301" width="15.28515625" style="235" customWidth="1"/>
    <col min="12302" max="12302" width="8.7109375" style="235" customWidth="1"/>
    <col min="12303" max="12304" width="11.42578125" style="235"/>
    <col min="12305" max="12305" width="10.85546875" style="235" customWidth="1"/>
    <col min="12306" max="12306" width="11.85546875" style="235" customWidth="1"/>
    <col min="12307" max="12307" width="4.7109375" style="235" customWidth="1"/>
    <col min="12308" max="12309" width="5.42578125" style="235" customWidth="1"/>
    <col min="12310" max="12311" width="7.140625" style="235" customWidth="1"/>
    <col min="12312" max="12312" width="4.42578125" style="235" customWidth="1"/>
    <col min="12313" max="12313" width="4.85546875" style="235" customWidth="1"/>
    <col min="12314" max="12315" width="6" style="235" customWidth="1"/>
    <col min="12316" max="12316" width="11.42578125" style="235"/>
    <col min="12317" max="12317" width="0" style="235" hidden="1" customWidth="1"/>
    <col min="12318" max="12318" width="11.42578125" style="235"/>
    <col min="12319" max="12319" width="0" style="235" hidden="1" customWidth="1"/>
    <col min="12320" max="12320" width="11.42578125" style="235"/>
    <col min="12321" max="12321" width="0" style="235" hidden="1" customWidth="1"/>
    <col min="12322" max="12322" width="11.42578125" style="235"/>
    <col min="12323" max="12323" width="0" style="235" hidden="1" customWidth="1"/>
    <col min="12324" max="12324" width="11.42578125" style="235"/>
    <col min="12325" max="12325" width="0" style="235" hidden="1" customWidth="1"/>
    <col min="12326" max="12327" width="11.42578125" style="235"/>
    <col min="12328" max="12328" width="0" style="235" hidden="1" customWidth="1"/>
    <col min="12329" max="12329" width="11.42578125" style="235"/>
    <col min="12330" max="12330" width="0" style="235" hidden="1" customWidth="1"/>
    <col min="12331" max="12331" width="11.42578125" style="235"/>
    <col min="12332" max="12332" width="0" style="235" hidden="1" customWidth="1"/>
    <col min="12333" max="12333" width="11.42578125" style="235"/>
    <col min="12334" max="12334" width="0" style="235" hidden="1" customWidth="1"/>
    <col min="12335" max="12335" width="11.42578125" style="235"/>
    <col min="12336" max="12336" width="0" style="235" hidden="1" customWidth="1"/>
    <col min="12337" max="12544" width="11.42578125" style="235"/>
    <col min="12545" max="12545" width="3.28515625" style="235" customWidth="1"/>
    <col min="12546" max="12546" width="2" style="235" customWidth="1"/>
    <col min="12547" max="12547" width="5.42578125" style="235" customWidth="1"/>
    <col min="12548" max="12548" width="47" style="235" customWidth="1"/>
    <col min="12549" max="12549" width="15.28515625" style="235" customWidth="1"/>
    <col min="12550" max="12550" width="8.7109375" style="235" customWidth="1"/>
    <col min="12551" max="12551" width="15.28515625" style="235" customWidth="1"/>
    <col min="12552" max="12552" width="8.7109375" style="235" customWidth="1"/>
    <col min="12553" max="12553" width="15.28515625" style="235" customWidth="1"/>
    <col min="12554" max="12554" width="8.7109375" style="235" customWidth="1"/>
    <col min="12555" max="12555" width="15.28515625" style="235" customWidth="1"/>
    <col min="12556" max="12556" width="8.7109375" style="235" customWidth="1"/>
    <col min="12557" max="12557" width="15.28515625" style="235" customWidth="1"/>
    <col min="12558" max="12558" width="8.7109375" style="235" customWidth="1"/>
    <col min="12559" max="12560" width="11.42578125" style="235"/>
    <col min="12561" max="12561" width="10.85546875" style="235" customWidth="1"/>
    <col min="12562" max="12562" width="11.85546875" style="235" customWidth="1"/>
    <col min="12563" max="12563" width="4.7109375" style="235" customWidth="1"/>
    <col min="12564" max="12565" width="5.42578125" style="235" customWidth="1"/>
    <col min="12566" max="12567" width="7.140625" style="235" customWidth="1"/>
    <col min="12568" max="12568" width="4.42578125" style="235" customWidth="1"/>
    <col min="12569" max="12569" width="4.85546875" style="235" customWidth="1"/>
    <col min="12570" max="12571" width="6" style="235" customWidth="1"/>
    <col min="12572" max="12572" width="11.42578125" style="235"/>
    <col min="12573" max="12573" width="0" style="235" hidden="1" customWidth="1"/>
    <col min="12574" max="12574" width="11.42578125" style="235"/>
    <col min="12575" max="12575" width="0" style="235" hidden="1" customWidth="1"/>
    <col min="12576" max="12576" width="11.42578125" style="235"/>
    <col min="12577" max="12577" width="0" style="235" hidden="1" customWidth="1"/>
    <col min="12578" max="12578" width="11.42578125" style="235"/>
    <col min="12579" max="12579" width="0" style="235" hidden="1" customWidth="1"/>
    <col min="12580" max="12580" width="11.42578125" style="235"/>
    <col min="12581" max="12581" width="0" style="235" hidden="1" customWidth="1"/>
    <col min="12582" max="12583" width="11.42578125" style="235"/>
    <col min="12584" max="12584" width="0" style="235" hidden="1" customWidth="1"/>
    <col min="12585" max="12585" width="11.42578125" style="235"/>
    <col min="12586" max="12586" width="0" style="235" hidden="1" customWidth="1"/>
    <col min="12587" max="12587" width="11.42578125" style="235"/>
    <col min="12588" max="12588" width="0" style="235" hidden="1" customWidth="1"/>
    <col min="12589" max="12589" width="11.42578125" style="235"/>
    <col min="12590" max="12590" width="0" style="235" hidden="1" customWidth="1"/>
    <col min="12591" max="12591" width="11.42578125" style="235"/>
    <col min="12592" max="12592" width="0" style="235" hidden="1" customWidth="1"/>
    <col min="12593" max="12800" width="11.42578125" style="235"/>
    <col min="12801" max="12801" width="3.28515625" style="235" customWidth="1"/>
    <col min="12802" max="12802" width="2" style="235" customWidth="1"/>
    <col min="12803" max="12803" width="5.42578125" style="235" customWidth="1"/>
    <col min="12804" max="12804" width="47" style="235" customWidth="1"/>
    <col min="12805" max="12805" width="15.28515625" style="235" customWidth="1"/>
    <col min="12806" max="12806" width="8.7109375" style="235" customWidth="1"/>
    <col min="12807" max="12807" width="15.28515625" style="235" customWidth="1"/>
    <col min="12808" max="12808" width="8.7109375" style="235" customWidth="1"/>
    <col min="12809" max="12809" width="15.28515625" style="235" customWidth="1"/>
    <col min="12810" max="12810" width="8.7109375" style="235" customWidth="1"/>
    <col min="12811" max="12811" width="15.28515625" style="235" customWidth="1"/>
    <col min="12812" max="12812" width="8.7109375" style="235" customWidth="1"/>
    <col min="12813" max="12813" width="15.28515625" style="235" customWidth="1"/>
    <col min="12814" max="12814" width="8.7109375" style="235" customWidth="1"/>
    <col min="12815" max="12816" width="11.42578125" style="235"/>
    <col min="12817" max="12817" width="10.85546875" style="235" customWidth="1"/>
    <col min="12818" max="12818" width="11.85546875" style="235" customWidth="1"/>
    <col min="12819" max="12819" width="4.7109375" style="235" customWidth="1"/>
    <col min="12820" max="12821" width="5.42578125" style="235" customWidth="1"/>
    <col min="12822" max="12823" width="7.140625" style="235" customWidth="1"/>
    <col min="12824" max="12824" width="4.42578125" style="235" customWidth="1"/>
    <col min="12825" max="12825" width="4.85546875" style="235" customWidth="1"/>
    <col min="12826" max="12827" width="6" style="235" customWidth="1"/>
    <col min="12828" max="12828" width="11.42578125" style="235"/>
    <col min="12829" max="12829" width="0" style="235" hidden="1" customWidth="1"/>
    <col min="12830" max="12830" width="11.42578125" style="235"/>
    <col min="12831" max="12831" width="0" style="235" hidden="1" customWidth="1"/>
    <col min="12832" max="12832" width="11.42578125" style="235"/>
    <col min="12833" max="12833" width="0" style="235" hidden="1" customWidth="1"/>
    <col min="12834" max="12834" width="11.42578125" style="235"/>
    <col min="12835" max="12835" width="0" style="235" hidden="1" customWidth="1"/>
    <col min="12836" max="12836" width="11.42578125" style="235"/>
    <col min="12837" max="12837" width="0" style="235" hidden="1" customWidth="1"/>
    <col min="12838" max="12839" width="11.42578125" style="235"/>
    <col min="12840" max="12840" width="0" style="235" hidden="1" customWidth="1"/>
    <col min="12841" max="12841" width="11.42578125" style="235"/>
    <col min="12842" max="12842" width="0" style="235" hidden="1" customWidth="1"/>
    <col min="12843" max="12843" width="11.42578125" style="235"/>
    <col min="12844" max="12844" width="0" style="235" hidden="1" customWidth="1"/>
    <col min="12845" max="12845" width="11.42578125" style="235"/>
    <col min="12846" max="12846" width="0" style="235" hidden="1" customWidth="1"/>
    <col min="12847" max="12847" width="11.42578125" style="235"/>
    <col min="12848" max="12848" width="0" style="235" hidden="1" customWidth="1"/>
    <col min="12849" max="13056" width="11.42578125" style="235"/>
    <col min="13057" max="13057" width="3.28515625" style="235" customWidth="1"/>
    <col min="13058" max="13058" width="2" style="235" customWidth="1"/>
    <col min="13059" max="13059" width="5.42578125" style="235" customWidth="1"/>
    <col min="13060" max="13060" width="47" style="235" customWidth="1"/>
    <col min="13061" max="13061" width="15.28515625" style="235" customWidth="1"/>
    <col min="13062" max="13062" width="8.7109375" style="235" customWidth="1"/>
    <col min="13063" max="13063" width="15.28515625" style="235" customWidth="1"/>
    <col min="13064" max="13064" width="8.7109375" style="235" customWidth="1"/>
    <col min="13065" max="13065" width="15.28515625" style="235" customWidth="1"/>
    <col min="13066" max="13066" width="8.7109375" style="235" customWidth="1"/>
    <col min="13067" max="13067" width="15.28515625" style="235" customWidth="1"/>
    <col min="13068" max="13068" width="8.7109375" style="235" customWidth="1"/>
    <col min="13069" max="13069" width="15.28515625" style="235" customWidth="1"/>
    <col min="13070" max="13070" width="8.7109375" style="235" customWidth="1"/>
    <col min="13071" max="13072" width="11.42578125" style="235"/>
    <col min="13073" max="13073" width="10.85546875" style="235" customWidth="1"/>
    <col min="13074" max="13074" width="11.85546875" style="235" customWidth="1"/>
    <col min="13075" max="13075" width="4.7109375" style="235" customWidth="1"/>
    <col min="13076" max="13077" width="5.42578125" style="235" customWidth="1"/>
    <col min="13078" max="13079" width="7.140625" style="235" customWidth="1"/>
    <col min="13080" max="13080" width="4.42578125" style="235" customWidth="1"/>
    <col min="13081" max="13081" width="4.85546875" style="235" customWidth="1"/>
    <col min="13082" max="13083" width="6" style="235" customWidth="1"/>
    <col min="13084" max="13084" width="11.42578125" style="235"/>
    <col min="13085" max="13085" width="0" style="235" hidden="1" customWidth="1"/>
    <col min="13086" max="13086" width="11.42578125" style="235"/>
    <col min="13087" max="13087" width="0" style="235" hidden="1" customWidth="1"/>
    <col min="13088" max="13088" width="11.42578125" style="235"/>
    <col min="13089" max="13089" width="0" style="235" hidden="1" customWidth="1"/>
    <col min="13090" max="13090" width="11.42578125" style="235"/>
    <col min="13091" max="13091" width="0" style="235" hidden="1" customWidth="1"/>
    <col min="13092" max="13092" width="11.42578125" style="235"/>
    <col min="13093" max="13093" width="0" style="235" hidden="1" customWidth="1"/>
    <col min="13094" max="13095" width="11.42578125" style="235"/>
    <col min="13096" max="13096" width="0" style="235" hidden="1" customWidth="1"/>
    <col min="13097" max="13097" width="11.42578125" style="235"/>
    <col min="13098" max="13098" width="0" style="235" hidden="1" customWidth="1"/>
    <col min="13099" max="13099" width="11.42578125" style="235"/>
    <col min="13100" max="13100" width="0" style="235" hidden="1" customWidth="1"/>
    <col min="13101" max="13101" width="11.42578125" style="235"/>
    <col min="13102" max="13102" width="0" style="235" hidden="1" customWidth="1"/>
    <col min="13103" max="13103" width="11.42578125" style="235"/>
    <col min="13104" max="13104" width="0" style="235" hidden="1" customWidth="1"/>
    <col min="13105" max="13312" width="11.42578125" style="235"/>
    <col min="13313" max="13313" width="3.28515625" style="235" customWidth="1"/>
    <col min="13314" max="13314" width="2" style="235" customWidth="1"/>
    <col min="13315" max="13315" width="5.42578125" style="235" customWidth="1"/>
    <col min="13316" max="13316" width="47" style="235" customWidth="1"/>
    <col min="13317" max="13317" width="15.28515625" style="235" customWidth="1"/>
    <col min="13318" max="13318" width="8.7109375" style="235" customWidth="1"/>
    <col min="13319" max="13319" width="15.28515625" style="235" customWidth="1"/>
    <col min="13320" max="13320" width="8.7109375" style="235" customWidth="1"/>
    <col min="13321" max="13321" width="15.28515625" style="235" customWidth="1"/>
    <col min="13322" max="13322" width="8.7109375" style="235" customWidth="1"/>
    <col min="13323" max="13323" width="15.28515625" style="235" customWidth="1"/>
    <col min="13324" max="13324" width="8.7109375" style="235" customWidth="1"/>
    <col min="13325" max="13325" width="15.28515625" style="235" customWidth="1"/>
    <col min="13326" max="13326" width="8.7109375" style="235" customWidth="1"/>
    <col min="13327" max="13328" width="11.42578125" style="235"/>
    <col min="13329" max="13329" width="10.85546875" style="235" customWidth="1"/>
    <col min="13330" max="13330" width="11.85546875" style="235" customWidth="1"/>
    <col min="13331" max="13331" width="4.7109375" style="235" customWidth="1"/>
    <col min="13332" max="13333" width="5.42578125" style="235" customWidth="1"/>
    <col min="13334" max="13335" width="7.140625" style="235" customWidth="1"/>
    <col min="13336" max="13336" width="4.42578125" style="235" customWidth="1"/>
    <col min="13337" max="13337" width="4.85546875" style="235" customWidth="1"/>
    <col min="13338" max="13339" width="6" style="235" customWidth="1"/>
    <col min="13340" max="13340" width="11.42578125" style="235"/>
    <col min="13341" max="13341" width="0" style="235" hidden="1" customWidth="1"/>
    <col min="13342" max="13342" width="11.42578125" style="235"/>
    <col min="13343" max="13343" width="0" style="235" hidden="1" customWidth="1"/>
    <col min="13344" max="13344" width="11.42578125" style="235"/>
    <col min="13345" max="13345" width="0" style="235" hidden="1" customWidth="1"/>
    <col min="13346" max="13346" width="11.42578125" style="235"/>
    <col min="13347" max="13347" width="0" style="235" hidden="1" customWidth="1"/>
    <col min="13348" max="13348" width="11.42578125" style="235"/>
    <col min="13349" max="13349" width="0" style="235" hidden="1" customWidth="1"/>
    <col min="13350" max="13351" width="11.42578125" style="235"/>
    <col min="13352" max="13352" width="0" style="235" hidden="1" customWidth="1"/>
    <col min="13353" max="13353" width="11.42578125" style="235"/>
    <col min="13354" max="13354" width="0" style="235" hidden="1" customWidth="1"/>
    <col min="13355" max="13355" width="11.42578125" style="235"/>
    <col min="13356" max="13356" width="0" style="235" hidden="1" customWidth="1"/>
    <col min="13357" max="13357" width="11.42578125" style="235"/>
    <col min="13358" max="13358" width="0" style="235" hidden="1" customWidth="1"/>
    <col min="13359" max="13359" width="11.42578125" style="235"/>
    <col min="13360" max="13360" width="0" style="235" hidden="1" customWidth="1"/>
    <col min="13361" max="13568" width="11.42578125" style="235"/>
    <col min="13569" max="13569" width="3.28515625" style="235" customWidth="1"/>
    <col min="13570" max="13570" width="2" style="235" customWidth="1"/>
    <col min="13571" max="13571" width="5.42578125" style="235" customWidth="1"/>
    <col min="13572" max="13572" width="47" style="235" customWidth="1"/>
    <col min="13573" max="13573" width="15.28515625" style="235" customWidth="1"/>
    <col min="13574" max="13574" width="8.7109375" style="235" customWidth="1"/>
    <col min="13575" max="13575" width="15.28515625" style="235" customWidth="1"/>
    <col min="13576" max="13576" width="8.7109375" style="235" customWidth="1"/>
    <col min="13577" max="13577" width="15.28515625" style="235" customWidth="1"/>
    <col min="13578" max="13578" width="8.7109375" style="235" customWidth="1"/>
    <col min="13579" max="13579" width="15.28515625" style="235" customWidth="1"/>
    <col min="13580" max="13580" width="8.7109375" style="235" customWidth="1"/>
    <col min="13581" max="13581" width="15.28515625" style="235" customWidth="1"/>
    <col min="13582" max="13582" width="8.7109375" style="235" customWidth="1"/>
    <col min="13583" max="13584" width="11.42578125" style="235"/>
    <col min="13585" max="13585" width="10.85546875" style="235" customWidth="1"/>
    <col min="13586" max="13586" width="11.85546875" style="235" customWidth="1"/>
    <col min="13587" max="13587" width="4.7109375" style="235" customWidth="1"/>
    <col min="13588" max="13589" width="5.42578125" style="235" customWidth="1"/>
    <col min="13590" max="13591" width="7.140625" style="235" customWidth="1"/>
    <col min="13592" max="13592" width="4.42578125" style="235" customWidth="1"/>
    <col min="13593" max="13593" width="4.85546875" style="235" customWidth="1"/>
    <col min="13594" max="13595" width="6" style="235" customWidth="1"/>
    <col min="13596" max="13596" width="11.42578125" style="235"/>
    <col min="13597" max="13597" width="0" style="235" hidden="1" customWidth="1"/>
    <col min="13598" max="13598" width="11.42578125" style="235"/>
    <col min="13599" max="13599" width="0" style="235" hidden="1" customWidth="1"/>
    <col min="13600" max="13600" width="11.42578125" style="235"/>
    <col min="13601" max="13601" width="0" style="235" hidden="1" customWidth="1"/>
    <col min="13602" max="13602" width="11.42578125" style="235"/>
    <col min="13603" max="13603" width="0" style="235" hidden="1" customWidth="1"/>
    <col min="13604" max="13604" width="11.42578125" style="235"/>
    <col min="13605" max="13605" width="0" style="235" hidden="1" customWidth="1"/>
    <col min="13606" max="13607" width="11.42578125" style="235"/>
    <col min="13608" max="13608" width="0" style="235" hidden="1" customWidth="1"/>
    <col min="13609" max="13609" width="11.42578125" style="235"/>
    <col min="13610" max="13610" width="0" style="235" hidden="1" customWidth="1"/>
    <col min="13611" max="13611" width="11.42578125" style="235"/>
    <col min="13612" max="13612" width="0" style="235" hidden="1" customWidth="1"/>
    <col min="13613" max="13613" width="11.42578125" style="235"/>
    <col min="13614" max="13614" width="0" style="235" hidden="1" customWidth="1"/>
    <col min="13615" max="13615" width="11.42578125" style="235"/>
    <col min="13616" max="13616" width="0" style="235" hidden="1" customWidth="1"/>
    <col min="13617" max="13824" width="11.42578125" style="235"/>
    <col min="13825" max="13825" width="3.28515625" style="235" customWidth="1"/>
    <col min="13826" max="13826" width="2" style="235" customWidth="1"/>
    <col min="13827" max="13827" width="5.42578125" style="235" customWidth="1"/>
    <col min="13828" max="13828" width="47" style="235" customWidth="1"/>
    <col min="13829" max="13829" width="15.28515625" style="235" customWidth="1"/>
    <col min="13830" max="13830" width="8.7109375" style="235" customWidth="1"/>
    <col min="13831" max="13831" width="15.28515625" style="235" customWidth="1"/>
    <col min="13832" max="13832" width="8.7109375" style="235" customWidth="1"/>
    <col min="13833" max="13833" width="15.28515625" style="235" customWidth="1"/>
    <col min="13834" max="13834" width="8.7109375" style="235" customWidth="1"/>
    <col min="13835" max="13835" width="15.28515625" style="235" customWidth="1"/>
    <col min="13836" max="13836" width="8.7109375" style="235" customWidth="1"/>
    <col min="13837" max="13837" width="15.28515625" style="235" customWidth="1"/>
    <col min="13838" max="13838" width="8.7109375" style="235" customWidth="1"/>
    <col min="13839" max="13840" width="11.42578125" style="235"/>
    <col min="13841" max="13841" width="10.85546875" style="235" customWidth="1"/>
    <col min="13842" max="13842" width="11.85546875" style="235" customWidth="1"/>
    <col min="13843" max="13843" width="4.7109375" style="235" customWidth="1"/>
    <col min="13844" max="13845" width="5.42578125" style="235" customWidth="1"/>
    <col min="13846" max="13847" width="7.140625" style="235" customWidth="1"/>
    <col min="13848" max="13848" width="4.42578125" style="235" customWidth="1"/>
    <col min="13849" max="13849" width="4.85546875" style="235" customWidth="1"/>
    <col min="13850" max="13851" width="6" style="235" customWidth="1"/>
    <col min="13852" max="13852" width="11.42578125" style="235"/>
    <col min="13853" max="13853" width="0" style="235" hidden="1" customWidth="1"/>
    <col min="13854" max="13854" width="11.42578125" style="235"/>
    <col min="13855" max="13855" width="0" style="235" hidden="1" customWidth="1"/>
    <col min="13856" max="13856" width="11.42578125" style="235"/>
    <col min="13857" max="13857" width="0" style="235" hidden="1" customWidth="1"/>
    <col min="13858" max="13858" width="11.42578125" style="235"/>
    <col min="13859" max="13859" width="0" style="235" hidden="1" customWidth="1"/>
    <col min="13860" max="13860" width="11.42578125" style="235"/>
    <col min="13861" max="13861" width="0" style="235" hidden="1" customWidth="1"/>
    <col min="13862" max="13863" width="11.42578125" style="235"/>
    <col min="13864" max="13864" width="0" style="235" hidden="1" customWidth="1"/>
    <col min="13865" max="13865" width="11.42578125" style="235"/>
    <col min="13866" max="13866" width="0" style="235" hidden="1" customWidth="1"/>
    <col min="13867" max="13867" width="11.42578125" style="235"/>
    <col min="13868" max="13868" width="0" style="235" hidden="1" customWidth="1"/>
    <col min="13869" max="13869" width="11.42578125" style="235"/>
    <col min="13870" max="13870" width="0" style="235" hidden="1" customWidth="1"/>
    <col min="13871" max="13871" width="11.42578125" style="235"/>
    <col min="13872" max="13872" width="0" style="235" hidden="1" customWidth="1"/>
    <col min="13873" max="14080" width="11.42578125" style="235"/>
    <col min="14081" max="14081" width="3.28515625" style="235" customWidth="1"/>
    <col min="14082" max="14082" width="2" style="235" customWidth="1"/>
    <col min="14083" max="14083" width="5.42578125" style="235" customWidth="1"/>
    <col min="14084" max="14084" width="47" style="235" customWidth="1"/>
    <col min="14085" max="14085" width="15.28515625" style="235" customWidth="1"/>
    <col min="14086" max="14086" width="8.7109375" style="235" customWidth="1"/>
    <col min="14087" max="14087" width="15.28515625" style="235" customWidth="1"/>
    <col min="14088" max="14088" width="8.7109375" style="235" customWidth="1"/>
    <col min="14089" max="14089" width="15.28515625" style="235" customWidth="1"/>
    <col min="14090" max="14090" width="8.7109375" style="235" customWidth="1"/>
    <col min="14091" max="14091" width="15.28515625" style="235" customWidth="1"/>
    <col min="14092" max="14092" width="8.7109375" style="235" customWidth="1"/>
    <col min="14093" max="14093" width="15.28515625" style="235" customWidth="1"/>
    <col min="14094" max="14094" width="8.7109375" style="235" customWidth="1"/>
    <col min="14095" max="14096" width="11.42578125" style="235"/>
    <col min="14097" max="14097" width="10.85546875" style="235" customWidth="1"/>
    <col min="14098" max="14098" width="11.85546875" style="235" customWidth="1"/>
    <col min="14099" max="14099" width="4.7109375" style="235" customWidth="1"/>
    <col min="14100" max="14101" width="5.42578125" style="235" customWidth="1"/>
    <col min="14102" max="14103" width="7.140625" style="235" customWidth="1"/>
    <col min="14104" max="14104" width="4.42578125" style="235" customWidth="1"/>
    <col min="14105" max="14105" width="4.85546875" style="235" customWidth="1"/>
    <col min="14106" max="14107" width="6" style="235" customWidth="1"/>
    <col min="14108" max="14108" width="11.42578125" style="235"/>
    <col min="14109" max="14109" width="0" style="235" hidden="1" customWidth="1"/>
    <col min="14110" max="14110" width="11.42578125" style="235"/>
    <col min="14111" max="14111" width="0" style="235" hidden="1" customWidth="1"/>
    <col min="14112" max="14112" width="11.42578125" style="235"/>
    <col min="14113" max="14113" width="0" style="235" hidden="1" customWidth="1"/>
    <col min="14114" max="14114" width="11.42578125" style="235"/>
    <col min="14115" max="14115" width="0" style="235" hidden="1" customWidth="1"/>
    <col min="14116" max="14116" width="11.42578125" style="235"/>
    <col min="14117" max="14117" width="0" style="235" hidden="1" customWidth="1"/>
    <col min="14118" max="14119" width="11.42578125" style="235"/>
    <col min="14120" max="14120" width="0" style="235" hidden="1" customWidth="1"/>
    <col min="14121" max="14121" width="11.42578125" style="235"/>
    <col min="14122" max="14122" width="0" style="235" hidden="1" customWidth="1"/>
    <col min="14123" max="14123" width="11.42578125" style="235"/>
    <col min="14124" max="14124" width="0" style="235" hidden="1" customWidth="1"/>
    <col min="14125" max="14125" width="11.42578125" style="235"/>
    <col min="14126" max="14126" width="0" style="235" hidden="1" customWidth="1"/>
    <col min="14127" max="14127" width="11.42578125" style="235"/>
    <col min="14128" max="14128" width="0" style="235" hidden="1" customWidth="1"/>
    <col min="14129" max="14336" width="11.42578125" style="235"/>
    <col min="14337" max="14337" width="3.28515625" style="235" customWidth="1"/>
    <col min="14338" max="14338" width="2" style="235" customWidth="1"/>
    <col min="14339" max="14339" width="5.42578125" style="235" customWidth="1"/>
    <col min="14340" max="14340" width="47" style="235" customWidth="1"/>
    <col min="14341" max="14341" width="15.28515625" style="235" customWidth="1"/>
    <col min="14342" max="14342" width="8.7109375" style="235" customWidth="1"/>
    <col min="14343" max="14343" width="15.28515625" style="235" customWidth="1"/>
    <col min="14344" max="14344" width="8.7109375" style="235" customWidth="1"/>
    <col min="14345" max="14345" width="15.28515625" style="235" customWidth="1"/>
    <col min="14346" max="14346" width="8.7109375" style="235" customWidth="1"/>
    <col min="14347" max="14347" width="15.28515625" style="235" customWidth="1"/>
    <col min="14348" max="14348" width="8.7109375" style="235" customWidth="1"/>
    <col min="14349" max="14349" width="15.28515625" style="235" customWidth="1"/>
    <col min="14350" max="14350" width="8.7109375" style="235" customWidth="1"/>
    <col min="14351" max="14352" width="11.42578125" style="235"/>
    <col min="14353" max="14353" width="10.85546875" style="235" customWidth="1"/>
    <col min="14354" max="14354" width="11.85546875" style="235" customWidth="1"/>
    <col min="14355" max="14355" width="4.7109375" style="235" customWidth="1"/>
    <col min="14356" max="14357" width="5.42578125" style="235" customWidth="1"/>
    <col min="14358" max="14359" width="7.140625" style="235" customWidth="1"/>
    <col min="14360" max="14360" width="4.42578125" style="235" customWidth="1"/>
    <col min="14361" max="14361" width="4.85546875" style="235" customWidth="1"/>
    <col min="14362" max="14363" width="6" style="235" customWidth="1"/>
    <col min="14364" max="14364" width="11.42578125" style="235"/>
    <col min="14365" max="14365" width="0" style="235" hidden="1" customWidth="1"/>
    <col min="14366" max="14366" width="11.42578125" style="235"/>
    <col min="14367" max="14367" width="0" style="235" hidden="1" customWidth="1"/>
    <col min="14368" max="14368" width="11.42578125" style="235"/>
    <col min="14369" max="14369" width="0" style="235" hidden="1" customWidth="1"/>
    <col min="14370" max="14370" width="11.42578125" style="235"/>
    <col min="14371" max="14371" width="0" style="235" hidden="1" customWidth="1"/>
    <col min="14372" max="14372" width="11.42578125" style="235"/>
    <col min="14373" max="14373" width="0" style="235" hidden="1" customWidth="1"/>
    <col min="14374" max="14375" width="11.42578125" style="235"/>
    <col min="14376" max="14376" width="0" style="235" hidden="1" customWidth="1"/>
    <col min="14377" max="14377" width="11.42578125" style="235"/>
    <col min="14378" max="14378" width="0" style="235" hidden="1" customWidth="1"/>
    <col min="14379" max="14379" width="11.42578125" style="235"/>
    <col min="14380" max="14380" width="0" style="235" hidden="1" customWidth="1"/>
    <col min="14381" max="14381" width="11.42578125" style="235"/>
    <col min="14382" max="14382" width="0" style="235" hidden="1" customWidth="1"/>
    <col min="14383" max="14383" width="11.42578125" style="235"/>
    <col min="14384" max="14384" width="0" style="235" hidden="1" customWidth="1"/>
    <col min="14385" max="14592" width="11.42578125" style="235"/>
    <col min="14593" max="14593" width="3.28515625" style="235" customWidth="1"/>
    <col min="14594" max="14594" width="2" style="235" customWidth="1"/>
    <col min="14595" max="14595" width="5.42578125" style="235" customWidth="1"/>
    <col min="14596" max="14596" width="47" style="235" customWidth="1"/>
    <col min="14597" max="14597" width="15.28515625" style="235" customWidth="1"/>
    <col min="14598" max="14598" width="8.7109375" style="235" customWidth="1"/>
    <col min="14599" max="14599" width="15.28515625" style="235" customWidth="1"/>
    <col min="14600" max="14600" width="8.7109375" style="235" customWidth="1"/>
    <col min="14601" max="14601" width="15.28515625" style="235" customWidth="1"/>
    <col min="14602" max="14602" width="8.7109375" style="235" customWidth="1"/>
    <col min="14603" max="14603" width="15.28515625" style="235" customWidth="1"/>
    <col min="14604" max="14604" width="8.7109375" style="235" customWidth="1"/>
    <col min="14605" max="14605" width="15.28515625" style="235" customWidth="1"/>
    <col min="14606" max="14606" width="8.7109375" style="235" customWidth="1"/>
    <col min="14607" max="14608" width="11.42578125" style="235"/>
    <col min="14609" max="14609" width="10.85546875" style="235" customWidth="1"/>
    <col min="14610" max="14610" width="11.85546875" style="235" customWidth="1"/>
    <col min="14611" max="14611" width="4.7109375" style="235" customWidth="1"/>
    <col min="14612" max="14613" width="5.42578125" style="235" customWidth="1"/>
    <col min="14614" max="14615" width="7.140625" style="235" customWidth="1"/>
    <col min="14616" max="14616" width="4.42578125" style="235" customWidth="1"/>
    <col min="14617" max="14617" width="4.85546875" style="235" customWidth="1"/>
    <col min="14618" max="14619" width="6" style="235" customWidth="1"/>
    <col min="14620" max="14620" width="11.42578125" style="235"/>
    <col min="14621" max="14621" width="0" style="235" hidden="1" customWidth="1"/>
    <col min="14622" max="14622" width="11.42578125" style="235"/>
    <col min="14623" max="14623" width="0" style="235" hidden="1" customWidth="1"/>
    <col min="14624" max="14624" width="11.42578125" style="235"/>
    <col min="14625" max="14625" width="0" style="235" hidden="1" customWidth="1"/>
    <col min="14626" max="14626" width="11.42578125" style="235"/>
    <col min="14627" max="14627" width="0" style="235" hidden="1" customWidth="1"/>
    <col min="14628" max="14628" width="11.42578125" style="235"/>
    <col min="14629" max="14629" width="0" style="235" hidden="1" customWidth="1"/>
    <col min="14630" max="14631" width="11.42578125" style="235"/>
    <col min="14632" max="14632" width="0" style="235" hidden="1" customWidth="1"/>
    <col min="14633" max="14633" width="11.42578125" style="235"/>
    <col min="14634" max="14634" width="0" style="235" hidden="1" customWidth="1"/>
    <col min="14635" max="14635" width="11.42578125" style="235"/>
    <col min="14636" max="14636" width="0" style="235" hidden="1" customWidth="1"/>
    <col min="14637" max="14637" width="11.42578125" style="235"/>
    <col min="14638" max="14638" width="0" style="235" hidden="1" customWidth="1"/>
    <col min="14639" max="14639" width="11.42578125" style="235"/>
    <col min="14640" max="14640" width="0" style="235" hidden="1" customWidth="1"/>
    <col min="14641" max="14848" width="11.42578125" style="235"/>
    <col min="14849" max="14849" width="3.28515625" style="235" customWidth="1"/>
    <col min="14850" max="14850" width="2" style="235" customWidth="1"/>
    <col min="14851" max="14851" width="5.42578125" style="235" customWidth="1"/>
    <col min="14852" max="14852" width="47" style="235" customWidth="1"/>
    <col min="14853" max="14853" width="15.28515625" style="235" customWidth="1"/>
    <col min="14854" max="14854" width="8.7109375" style="235" customWidth="1"/>
    <col min="14855" max="14855" width="15.28515625" style="235" customWidth="1"/>
    <col min="14856" max="14856" width="8.7109375" style="235" customWidth="1"/>
    <col min="14857" max="14857" width="15.28515625" style="235" customWidth="1"/>
    <col min="14858" max="14858" width="8.7109375" style="235" customWidth="1"/>
    <col min="14859" max="14859" width="15.28515625" style="235" customWidth="1"/>
    <col min="14860" max="14860" width="8.7109375" style="235" customWidth="1"/>
    <col min="14861" max="14861" width="15.28515625" style="235" customWidth="1"/>
    <col min="14862" max="14862" width="8.7109375" style="235" customWidth="1"/>
    <col min="14863" max="14864" width="11.42578125" style="235"/>
    <col min="14865" max="14865" width="10.85546875" style="235" customWidth="1"/>
    <col min="14866" max="14866" width="11.85546875" style="235" customWidth="1"/>
    <col min="14867" max="14867" width="4.7109375" style="235" customWidth="1"/>
    <col min="14868" max="14869" width="5.42578125" style="235" customWidth="1"/>
    <col min="14870" max="14871" width="7.140625" style="235" customWidth="1"/>
    <col min="14872" max="14872" width="4.42578125" style="235" customWidth="1"/>
    <col min="14873" max="14873" width="4.85546875" style="235" customWidth="1"/>
    <col min="14874" max="14875" width="6" style="235" customWidth="1"/>
    <col min="14876" max="14876" width="11.42578125" style="235"/>
    <col min="14877" max="14877" width="0" style="235" hidden="1" customWidth="1"/>
    <col min="14878" max="14878" width="11.42578125" style="235"/>
    <col min="14879" max="14879" width="0" style="235" hidden="1" customWidth="1"/>
    <col min="14880" max="14880" width="11.42578125" style="235"/>
    <col min="14881" max="14881" width="0" style="235" hidden="1" customWidth="1"/>
    <col min="14882" max="14882" width="11.42578125" style="235"/>
    <col min="14883" max="14883" width="0" style="235" hidden="1" customWidth="1"/>
    <col min="14884" max="14884" width="11.42578125" style="235"/>
    <col min="14885" max="14885" width="0" style="235" hidden="1" customWidth="1"/>
    <col min="14886" max="14887" width="11.42578125" style="235"/>
    <col min="14888" max="14888" width="0" style="235" hidden="1" customWidth="1"/>
    <col min="14889" max="14889" width="11.42578125" style="235"/>
    <col min="14890" max="14890" width="0" style="235" hidden="1" customWidth="1"/>
    <col min="14891" max="14891" width="11.42578125" style="235"/>
    <col min="14892" max="14892" width="0" style="235" hidden="1" customWidth="1"/>
    <col min="14893" max="14893" width="11.42578125" style="235"/>
    <col min="14894" max="14894" width="0" style="235" hidden="1" customWidth="1"/>
    <col min="14895" max="14895" width="11.42578125" style="235"/>
    <col min="14896" max="14896" width="0" style="235" hidden="1" customWidth="1"/>
    <col min="14897" max="15104" width="11.42578125" style="235"/>
    <col min="15105" max="15105" width="3.28515625" style="235" customWidth="1"/>
    <col min="15106" max="15106" width="2" style="235" customWidth="1"/>
    <col min="15107" max="15107" width="5.42578125" style="235" customWidth="1"/>
    <col min="15108" max="15108" width="47" style="235" customWidth="1"/>
    <col min="15109" max="15109" width="15.28515625" style="235" customWidth="1"/>
    <col min="15110" max="15110" width="8.7109375" style="235" customWidth="1"/>
    <col min="15111" max="15111" width="15.28515625" style="235" customWidth="1"/>
    <col min="15112" max="15112" width="8.7109375" style="235" customWidth="1"/>
    <col min="15113" max="15113" width="15.28515625" style="235" customWidth="1"/>
    <col min="15114" max="15114" width="8.7109375" style="235" customWidth="1"/>
    <col min="15115" max="15115" width="15.28515625" style="235" customWidth="1"/>
    <col min="15116" max="15116" width="8.7109375" style="235" customWidth="1"/>
    <col min="15117" max="15117" width="15.28515625" style="235" customWidth="1"/>
    <col min="15118" max="15118" width="8.7109375" style="235" customWidth="1"/>
    <col min="15119" max="15120" width="11.42578125" style="235"/>
    <col min="15121" max="15121" width="10.85546875" style="235" customWidth="1"/>
    <col min="15122" max="15122" width="11.85546875" style="235" customWidth="1"/>
    <col min="15123" max="15123" width="4.7109375" style="235" customWidth="1"/>
    <col min="15124" max="15125" width="5.42578125" style="235" customWidth="1"/>
    <col min="15126" max="15127" width="7.140625" style="235" customWidth="1"/>
    <col min="15128" max="15128" width="4.42578125" style="235" customWidth="1"/>
    <col min="15129" max="15129" width="4.85546875" style="235" customWidth="1"/>
    <col min="15130" max="15131" width="6" style="235" customWidth="1"/>
    <col min="15132" max="15132" width="11.42578125" style="235"/>
    <col min="15133" max="15133" width="0" style="235" hidden="1" customWidth="1"/>
    <col min="15134" max="15134" width="11.42578125" style="235"/>
    <col min="15135" max="15135" width="0" style="235" hidden="1" customWidth="1"/>
    <col min="15136" max="15136" width="11.42578125" style="235"/>
    <col min="15137" max="15137" width="0" style="235" hidden="1" customWidth="1"/>
    <col min="15138" max="15138" width="11.42578125" style="235"/>
    <col min="15139" max="15139" width="0" style="235" hidden="1" customWidth="1"/>
    <col min="15140" max="15140" width="11.42578125" style="235"/>
    <col min="15141" max="15141" width="0" style="235" hidden="1" customWidth="1"/>
    <col min="15142" max="15143" width="11.42578125" style="235"/>
    <col min="15144" max="15144" width="0" style="235" hidden="1" customWidth="1"/>
    <col min="15145" max="15145" width="11.42578125" style="235"/>
    <col min="15146" max="15146" width="0" style="235" hidden="1" customWidth="1"/>
    <col min="15147" max="15147" width="11.42578125" style="235"/>
    <col min="15148" max="15148" width="0" style="235" hidden="1" customWidth="1"/>
    <col min="15149" max="15149" width="11.42578125" style="235"/>
    <col min="15150" max="15150" width="0" style="235" hidden="1" customWidth="1"/>
    <col min="15151" max="15151" width="11.42578125" style="235"/>
    <col min="15152" max="15152" width="0" style="235" hidden="1" customWidth="1"/>
    <col min="15153" max="15360" width="11.42578125" style="235"/>
    <col min="15361" max="15361" width="3.28515625" style="235" customWidth="1"/>
    <col min="15362" max="15362" width="2" style="235" customWidth="1"/>
    <col min="15363" max="15363" width="5.42578125" style="235" customWidth="1"/>
    <col min="15364" max="15364" width="47" style="235" customWidth="1"/>
    <col min="15365" max="15365" width="15.28515625" style="235" customWidth="1"/>
    <col min="15366" max="15366" width="8.7109375" style="235" customWidth="1"/>
    <col min="15367" max="15367" width="15.28515625" style="235" customWidth="1"/>
    <col min="15368" max="15368" width="8.7109375" style="235" customWidth="1"/>
    <col min="15369" max="15369" width="15.28515625" style="235" customWidth="1"/>
    <col min="15370" max="15370" width="8.7109375" style="235" customWidth="1"/>
    <col min="15371" max="15371" width="15.28515625" style="235" customWidth="1"/>
    <col min="15372" max="15372" width="8.7109375" style="235" customWidth="1"/>
    <col min="15373" max="15373" width="15.28515625" style="235" customWidth="1"/>
    <col min="15374" max="15374" width="8.7109375" style="235" customWidth="1"/>
    <col min="15375" max="15376" width="11.42578125" style="235"/>
    <col min="15377" max="15377" width="10.85546875" style="235" customWidth="1"/>
    <col min="15378" max="15378" width="11.85546875" style="235" customWidth="1"/>
    <col min="15379" max="15379" width="4.7109375" style="235" customWidth="1"/>
    <col min="15380" max="15381" width="5.42578125" style="235" customWidth="1"/>
    <col min="15382" max="15383" width="7.140625" style="235" customWidth="1"/>
    <col min="15384" max="15384" width="4.42578125" style="235" customWidth="1"/>
    <col min="15385" max="15385" width="4.85546875" style="235" customWidth="1"/>
    <col min="15386" max="15387" width="6" style="235" customWidth="1"/>
    <col min="15388" max="15388" width="11.42578125" style="235"/>
    <col min="15389" max="15389" width="0" style="235" hidden="1" customWidth="1"/>
    <col min="15390" max="15390" width="11.42578125" style="235"/>
    <col min="15391" max="15391" width="0" style="235" hidden="1" customWidth="1"/>
    <col min="15392" max="15392" width="11.42578125" style="235"/>
    <col min="15393" max="15393" width="0" style="235" hidden="1" customWidth="1"/>
    <col min="15394" max="15394" width="11.42578125" style="235"/>
    <col min="15395" max="15395" width="0" style="235" hidden="1" customWidth="1"/>
    <col min="15396" max="15396" width="11.42578125" style="235"/>
    <col min="15397" max="15397" width="0" style="235" hidden="1" customWidth="1"/>
    <col min="15398" max="15399" width="11.42578125" style="235"/>
    <col min="15400" max="15400" width="0" style="235" hidden="1" customWidth="1"/>
    <col min="15401" max="15401" width="11.42578125" style="235"/>
    <col min="15402" max="15402" width="0" style="235" hidden="1" customWidth="1"/>
    <col min="15403" max="15403" width="11.42578125" style="235"/>
    <col min="15404" max="15404" width="0" style="235" hidden="1" customWidth="1"/>
    <col min="15405" max="15405" width="11.42578125" style="235"/>
    <col min="15406" max="15406" width="0" style="235" hidden="1" customWidth="1"/>
    <col min="15407" max="15407" width="11.42578125" style="235"/>
    <col min="15408" max="15408" width="0" style="235" hidden="1" customWidth="1"/>
    <col min="15409" max="15616" width="11.42578125" style="235"/>
    <col min="15617" max="15617" width="3.28515625" style="235" customWidth="1"/>
    <col min="15618" max="15618" width="2" style="235" customWidth="1"/>
    <col min="15619" max="15619" width="5.42578125" style="235" customWidth="1"/>
    <col min="15620" max="15620" width="47" style="235" customWidth="1"/>
    <col min="15621" max="15621" width="15.28515625" style="235" customWidth="1"/>
    <col min="15622" max="15622" width="8.7109375" style="235" customWidth="1"/>
    <col min="15623" max="15623" width="15.28515625" style="235" customWidth="1"/>
    <col min="15624" max="15624" width="8.7109375" style="235" customWidth="1"/>
    <col min="15625" max="15625" width="15.28515625" style="235" customWidth="1"/>
    <col min="15626" max="15626" width="8.7109375" style="235" customWidth="1"/>
    <col min="15627" max="15627" width="15.28515625" style="235" customWidth="1"/>
    <col min="15628" max="15628" width="8.7109375" style="235" customWidth="1"/>
    <col min="15629" max="15629" width="15.28515625" style="235" customWidth="1"/>
    <col min="15630" max="15630" width="8.7109375" style="235" customWidth="1"/>
    <col min="15631" max="15632" width="11.42578125" style="235"/>
    <col min="15633" max="15633" width="10.85546875" style="235" customWidth="1"/>
    <col min="15634" max="15634" width="11.85546875" style="235" customWidth="1"/>
    <col min="15635" max="15635" width="4.7109375" style="235" customWidth="1"/>
    <col min="15636" max="15637" width="5.42578125" style="235" customWidth="1"/>
    <col min="15638" max="15639" width="7.140625" style="235" customWidth="1"/>
    <col min="15640" max="15640" width="4.42578125" style="235" customWidth="1"/>
    <col min="15641" max="15641" width="4.85546875" style="235" customWidth="1"/>
    <col min="15642" max="15643" width="6" style="235" customWidth="1"/>
    <col min="15644" max="15644" width="11.42578125" style="235"/>
    <col min="15645" max="15645" width="0" style="235" hidden="1" customWidth="1"/>
    <col min="15646" max="15646" width="11.42578125" style="235"/>
    <col min="15647" max="15647" width="0" style="235" hidden="1" customWidth="1"/>
    <col min="15648" max="15648" width="11.42578125" style="235"/>
    <col min="15649" max="15649" width="0" style="235" hidden="1" customWidth="1"/>
    <col min="15650" max="15650" width="11.42578125" style="235"/>
    <col min="15651" max="15651" width="0" style="235" hidden="1" customWidth="1"/>
    <col min="15652" max="15652" width="11.42578125" style="235"/>
    <col min="15653" max="15653" width="0" style="235" hidden="1" customWidth="1"/>
    <col min="15654" max="15655" width="11.42578125" style="235"/>
    <col min="15656" max="15656" width="0" style="235" hidden="1" customWidth="1"/>
    <col min="15657" max="15657" width="11.42578125" style="235"/>
    <col min="15658" max="15658" width="0" style="235" hidden="1" customWidth="1"/>
    <col min="15659" max="15659" width="11.42578125" style="235"/>
    <col min="15660" max="15660" width="0" style="235" hidden="1" customWidth="1"/>
    <col min="15661" max="15661" width="11.42578125" style="235"/>
    <col min="15662" max="15662" width="0" style="235" hidden="1" customWidth="1"/>
    <col min="15663" max="15663" width="11.42578125" style="235"/>
    <col min="15664" max="15664" width="0" style="235" hidden="1" customWidth="1"/>
    <col min="15665" max="15872" width="11.42578125" style="235"/>
    <col min="15873" max="15873" width="3.28515625" style="235" customWidth="1"/>
    <col min="15874" max="15874" width="2" style="235" customWidth="1"/>
    <col min="15875" max="15875" width="5.42578125" style="235" customWidth="1"/>
    <col min="15876" max="15876" width="47" style="235" customWidth="1"/>
    <col min="15877" max="15877" width="15.28515625" style="235" customWidth="1"/>
    <col min="15878" max="15878" width="8.7109375" style="235" customWidth="1"/>
    <col min="15879" max="15879" width="15.28515625" style="235" customWidth="1"/>
    <col min="15880" max="15880" width="8.7109375" style="235" customWidth="1"/>
    <col min="15881" max="15881" width="15.28515625" style="235" customWidth="1"/>
    <col min="15882" max="15882" width="8.7109375" style="235" customWidth="1"/>
    <col min="15883" max="15883" width="15.28515625" style="235" customWidth="1"/>
    <col min="15884" max="15884" width="8.7109375" style="235" customWidth="1"/>
    <col min="15885" max="15885" width="15.28515625" style="235" customWidth="1"/>
    <col min="15886" max="15886" width="8.7109375" style="235" customWidth="1"/>
    <col min="15887" max="15888" width="11.42578125" style="235"/>
    <col min="15889" max="15889" width="10.85546875" style="235" customWidth="1"/>
    <col min="15890" max="15890" width="11.85546875" style="235" customWidth="1"/>
    <col min="15891" max="15891" width="4.7109375" style="235" customWidth="1"/>
    <col min="15892" max="15893" width="5.42578125" style="235" customWidth="1"/>
    <col min="15894" max="15895" width="7.140625" style="235" customWidth="1"/>
    <col min="15896" max="15896" width="4.42578125" style="235" customWidth="1"/>
    <col min="15897" max="15897" width="4.85546875" style="235" customWidth="1"/>
    <col min="15898" max="15899" width="6" style="235" customWidth="1"/>
    <col min="15900" max="15900" width="11.42578125" style="235"/>
    <col min="15901" max="15901" width="0" style="235" hidden="1" customWidth="1"/>
    <col min="15902" max="15902" width="11.42578125" style="235"/>
    <col min="15903" max="15903" width="0" style="235" hidden="1" customWidth="1"/>
    <col min="15904" max="15904" width="11.42578125" style="235"/>
    <col min="15905" max="15905" width="0" style="235" hidden="1" customWidth="1"/>
    <col min="15906" max="15906" width="11.42578125" style="235"/>
    <col min="15907" max="15907" width="0" style="235" hidden="1" customWidth="1"/>
    <col min="15908" max="15908" width="11.42578125" style="235"/>
    <col min="15909" max="15909" width="0" style="235" hidden="1" customWidth="1"/>
    <col min="15910" max="15911" width="11.42578125" style="235"/>
    <col min="15912" max="15912" width="0" style="235" hidden="1" customWidth="1"/>
    <col min="15913" max="15913" width="11.42578125" style="235"/>
    <col min="15914" max="15914" width="0" style="235" hidden="1" customWidth="1"/>
    <col min="15915" max="15915" width="11.42578125" style="235"/>
    <col min="15916" max="15916" width="0" style="235" hidden="1" customWidth="1"/>
    <col min="15917" max="15917" width="11.42578125" style="235"/>
    <col min="15918" max="15918" width="0" style="235" hidden="1" customWidth="1"/>
    <col min="15919" max="15919" width="11.42578125" style="235"/>
    <col min="15920" max="15920" width="0" style="235" hidden="1" customWidth="1"/>
    <col min="15921" max="16128" width="11.42578125" style="235"/>
    <col min="16129" max="16129" width="3.28515625" style="235" customWidth="1"/>
    <col min="16130" max="16130" width="2" style="235" customWidth="1"/>
    <col min="16131" max="16131" width="5.42578125" style="235" customWidth="1"/>
    <col min="16132" max="16132" width="47" style="235" customWidth="1"/>
    <col min="16133" max="16133" width="15.28515625" style="235" customWidth="1"/>
    <col min="16134" max="16134" width="8.7109375" style="235" customWidth="1"/>
    <col min="16135" max="16135" width="15.28515625" style="235" customWidth="1"/>
    <col min="16136" max="16136" width="8.7109375" style="235" customWidth="1"/>
    <col min="16137" max="16137" width="15.28515625" style="235" customWidth="1"/>
    <col min="16138" max="16138" width="8.7109375" style="235" customWidth="1"/>
    <col min="16139" max="16139" width="15.28515625" style="235" customWidth="1"/>
    <col min="16140" max="16140" width="8.7109375" style="235" customWidth="1"/>
    <col min="16141" max="16141" width="15.28515625" style="235" customWidth="1"/>
    <col min="16142" max="16142" width="8.7109375" style="235" customWidth="1"/>
    <col min="16143" max="16144" width="11.42578125" style="235"/>
    <col min="16145" max="16145" width="10.85546875" style="235" customWidth="1"/>
    <col min="16146" max="16146" width="11.85546875" style="235" customWidth="1"/>
    <col min="16147" max="16147" width="4.7109375" style="235" customWidth="1"/>
    <col min="16148" max="16149" width="5.42578125" style="235" customWidth="1"/>
    <col min="16150" max="16151" width="7.140625" style="235" customWidth="1"/>
    <col min="16152" max="16152" width="4.42578125" style="235" customWidth="1"/>
    <col min="16153" max="16153" width="4.85546875" style="235" customWidth="1"/>
    <col min="16154" max="16155" width="6" style="235" customWidth="1"/>
    <col min="16156" max="16156" width="11.42578125" style="235"/>
    <col min="16157" max="16157" width="0" style="235" hidden="1" customWidth="1"/>
    <col min="16158" max="16158" width="11.42578125" style="235"/>
    <col min="16159" max="16159" width="0" style="235" hidden="1" customWidth="1"/>
    <col min="16160" max="16160" width="11.42578125" style="235"/>
    <col min="16161" max="16161" width="0" style="235" hidden="1" customWidth="1"/>
    <col min="16162" max="16162" width="11.42578125" style="235"/>
    <col min="16163" max="16163" width="0" style="235" hidden="1" customWidth="1"/>
    <col min="16164" max="16164" width="11.42578125" style="235"/>
    <col min="16165" max="16165" width="0" style="235" hidden="1" customWidth="1"/>
    <col min="16166" max="16167" width="11.42578125" style="235"/>
    <col min="16168" max="16168" width="0" style="235" hidden="1" customWidth="1"/>
    <col min="16169" max="16169" width="11.42578125" style="235"/>
    <col min="16170" max="16170" width="0" style="235" hidden="1" customWidth="1"/>
    <col min="16171" max="16171" width="11.42578125" style="235"/>
    <col min="16172" max="16172" width="0" style="235" hidden="1" customWidth="1"/>
    <col min="16173" max="16173" width="11.42578125" style="235"/>
    <col min="16174" max="16174" width="0" style="235" hidden="1" customWidth="1"/>
    <col min="16175" max="16175" width="11.42578125" style="235"/>
    <col min="16176" max="16176" width="0" style="235" hidden="1" customWidth="1"/>
    <col min="16177" max="16384" width="11.42578125" style="235"/>
  </cols>
  <sheetData>
    <row r="1" spans="1:48" ht="24.75" customHeight="1">
      <c r="A1" s="539"/>
      <c r="B1" s="645"/>
      <c r="C1" s="645"/>
      <c r="D1" s="232"/>
    </row>
    <row r="2" spans="1:48" ht="27.75" customHeight="1">
      <c r="B2" s="181" t="s">
        <v>362</v>
      </c>
      <c r="C2" s="649"/>
      <c r="D2" s="650"/>
      <c r="E2" s="651"/>
      <c r="F2" s="651"/>
      <c r="G2" s="652"/>
      <c r="H2" s="652"/>
      <c r="I2" s="652"/>
      <c r="J2" s="652"/>
      <c r="K2" s="652"/>
      <c r="L2" s="652"/>
      <c r="M2" s="652"/>
      <c r="N2" s="651"/>
    </row>
    <row r="3" spans="1:48" ht="16.5">
      <c r="B3" s="1924">
        <v>45077</v>
      </c>
      <c r="C3" s="1924"/>
      <c r="D3" s="1924"/>
      <c r="E3" s="1924"/>
      <c r="F3" s="1924"/>
      <c r="G3" s="1924"/>
      <c r="H3" s="1924"/>
      <c r="I3" s="1924"/>
      <c r="J3" s="1924"/>
      <c r="K3" s="1924"/>
      <c r="L3" s="1924"/>
      <c r="M3" s="1924"/>
      <c r="N3" s="1924"/>
      <c r="P3" s="653"/>
    </row>
    <row r="4" spans="1:48" ht="15.75">
      <c r="B4" s="297" t="s">
        <v>133</v>
      </c>
      <c r="C4" s="654"/>
      <c r="D4" s="650"/>
      <c r="E4" s="650"/>
      <c r="F4" s="650"/>
      <c r="G4" s="655"/>
      <c r="H4" s="655"/>
      <c r="I4" s="655"/>
      <c r="J4" s="655"/>
      <c r="K4" s="655"/>
      <c r="L4" s="655"/>
      <c r="M4" s="655"/>
      <c r="N4" s="650"/>
    </row>
    <row r="5" spans="1:48" ht="14.25" thickBot="1">
      <c r="B5" s="656"/>
      <c r="C5" s="246"/>
      <c r="D5" s="246"/>
      <c r="E5" s="526"/>
      <c r="F5" s="526"/>
      <c r="G5" s="526"/>
      <c r="H5" s="526"/>
      <c r="I5" s="526"/>
      <c r="J5" s="526"/>
      <c r="K5" s="526"/>
      <c r="L5" s="526"/>
      <c r="M5" s="526"/>
      <c r="N5" s="526"/>
    </row>
    <row r="6" spans="1:48" ht="16.5" customHeight="1">
      <c r="B6" s="657"/>
      <c r="C6" s="657"/>
      <c r="D6" s="658"/>
      <c r="E6" s="1980" t="s">
        <v>17</v>
      </c>
      <c r="F6" s="1980"/>
      <c r="G6" s="1980" t="s">
        <v>20</v>
      </c>
      <c r="H6" s="1980"/>
      <c r="I6" s="1980" t="s">
        <v>21</v>
      </c>
      <c r="J6" s="1980"/>
      <c r="K6" s="1980" t="s">
        <v>22</v>
      </c>
      <c r="L6" s="1980"/>
      <c r="M6" s="1980" t="s">
        <v>23</v>
      </c>
      <c r="N6" s="1980"/>
    </row>
    <row r="7" spans="1:48" ht="15.75" customHeight="1">
      <c r="B7" s="659"/>
      <c r="C7" s="659"/>
      <c r="D7" s="660"/>
      <c r="E7" s="661" t="s">
        <v>363</v>
      </c>
      <c r="F7" s="661" t="s">
        <v>32</v>
      </c>
      <c r="G7" s="661" t="s">
        <v>363</v>
      </c>
      <c r="H7" s="661" t="s">
        <v>32</v>
      </c>
      <c r="I7" s="661" t="s">
        <v>363</v>
      </c>
      <c r="J7" s="661" t="s">
        <v>32</v>
      </c>
      <c r="K7" s="661" t="s">
        <v>363</v>
      </c>
      <c r="L7" s="661" t="s">
        <v>32</v>
      </c>
      <c r="M7" s="661" t="s">
        <v>363</v>
      </c>
      <c r="N7" s="661" t="s">
        <v>32</v>
      </c>
      <c r="W7" s="662"/>
    </row>
    <row r="8" spans="1:48" ht="3.95" customHeight="1">
      <c r="B8" s="53"/>
      <c r="C8" s="53"/>
      <c r="D8" s="663"/>
      <c r="E8" s="269"/>
      <c r="F8" s="664"/>
      <c r="G8" s="269"/>
      <c r="H8" s="664"/>
      <c r="I8" s="269"/>
      <c r="J8" s="664"/>
      <c r="K8" s="269"/>
      <c r="L8" s="664"/>
      <c r="M8" s="269"/>
      <c r="N8" s="665"/>
      <c r="O8" s="63"/>
      <c r="P8" s="63"/>
    </row>
    <row r="9" spans="1:48" ht="13.5">
      <c r="A9" s="666"/>
      <c r="B9" s="667" t="s">
        <v>364</v>
      </c>
      <c r="C9" s="667"/>
      <c r="D9" s="667"/>
      <c r="E9" s="269">
        <v>6853933.9436338004</v>
      </c>
      <c r="F9" s="668">
        <v>54.052764538841679</v>
      </c>
      <c r="G9" s="269">
        <v>24476451.0671467</v>
      </c>
      <c r="H9" s="668">
        <v>60.996176979798648</v>
      </c>
      <c r="I9" s="269">
        <v>21149911.087575499</v>
      </c>
      <c r="J9" s="668">
        <v>63.923832903299449</v>
      </c>
      <c r="K9" s="269">
        <v>15104728.4222674</v>
      </c>
      <c r="L9" s="668">
        <v>62.299711018813412</v>
      </c>
      <c r="M9" s="269">
        <v>67585024.520623401</v>
      </c>
      <c r="N9" s="668">
        <v>61.363223530944779</v>
      </c>
      <c r="R9" s="669"/>
      <c r="S9" s="669"/>
      <c r="T9" s="669"/>
      <c r="U9" s="669"/>
      <c r="V9" s="669"/>
      <c r="W9" s="669"/>
      <c r="X9" s="669"/>
      <c r="Y9" s="669"/>
      <c r="Z9" s="669"/>
      <c r="AA9" s="669"/>
      <c r="AM9" s="670"/>
      <c r="AN9" s="670"/>
      <c r="AO9" s="670"/>
      <c r="AP9" s="670"/>
      <c r="AQ9" s="670"/>
      <c r="AR9" s="670"/>
      <c r="AS9" s="670"/>
      <c r="AT9" s="670"/>
      <c r="AU9" s="670"/>
      <c r="AV9" s="670"/>
    </row>
    <row r="10" spans="1:48" ht="13.5">
      <c r="A10" s="666"/>
      <c r="B10" s="53"/>
      <c r="C10" s="671" t="s">
        <v>365</v>
      </c>
      <c r="D10" s="671"/>
      <c r="E10" s="269">
        <v>2194689.6719096</v>
      </c>
      <c r="F10" s="668">
        <v>17.308168571094061</v>
      </c>
      <c r="G10" s="269">
        <v>9128743.9744792003</v>
      </c>
      <c r="H10" s="668">
        <v>22.749151073538947</v>
      </c>
      <c r="I10" s="269">
        <v>7926307.3304241998</v>
      </c>
      <c r="J10" s="668">
        <v>23.956599308253491</v>
      </c>
      <c r="K10" s="269">
        <v>5249515.8237846</v>
      </c>
      <c r="L10" s="668">
        <v>21.651717903669248</v>
      </c>
      <c r="M10" s="269">
        <v>24499256.800597601</v>
      </c>
      <c r="N10" s="668">
        <v>22.243882902466726</v>
      </c>
      <c r="AM10" s="670"/>
      <c r="AN10" s="670"/>
      <c r="AO10" s="670"/>
      <c r="AP10" s="670"/>
      <c r="AQ10" s="670"/>
      <c r="AR10" s="670"/>
      <c r="AS10" s="670"/>
      <c r="AT10" s="670"/>
      <c r="AU10" s="670"/>
    </row>
    <row r="11" spans="1:48" ht="13.5">
      <c r="A11" s="666"/>
      <c r="B11" s="53"/>
      <c r="C11" s="663"/>
      <c r="D11" s="663" t="s">
        <v>366</v>
      </c>
      <c r="E11" s="270">
        <v>0</v>
      </c>
      <c r="F11" s="672">
        <v>0</v>
      </c>
      <c r="G11" s="270">
        <v>0</v>
      </c>
      <c r="H11" s="672">
        <v>0</v>
      </c>
      <c r="I11" s="270">
        <v>0</v>
      </c>
      <c r="J11" s="672">
        <v>0</v>
      </c>
      <c r="K11" s="270">
        <v>0</v>
      </c>
      <c r="L11" s="672">
        <v>0</v>
      </c>
      <c r="M11" s="270">
        <v>0</v>
      </c>
      <c r="N11" s="672">
        <v>0</v>
      </c>
      <c r="AM11" s="670"/>
      <c r="AN11" s="670"/>
      <c r="AO11" s="670"/>
      <c r="AP11" s="670"/>
      <c r="AQ11" s="670"/>
      <c r="AR11" s="670"/>
      <c r="AS11" s="670"/>
      <c r="AT11" s="670"/>
      <c r="AU11" s="670"/>
    </row>
    <row r="12" spans="1:48" s="673" customFormat="1" ht="13.5">
      <c r="A12" s="666"/>
      <c r="B12" s="53"/>
      <c r="C12" s="663"/>
      <c r="D12" s="663" t="s">
        <v>367</v>
      </c>
      <c r="E12" s="270">
        <v>2194689.6719096</v>
      </c>
      <c r="F12" s="672">
        <v>17.308168571094061</v>
      </c>
      <c r="G12" s="270">
        <v>9128743.9744792003</v>
      </c>
      <c r="H12" s="672">
        <v>22.749151073538947</v>
      </c>
      <c r="I12" s="270">
        <v>7926307.3304241998</v>
      </c>
      <c r="J12" s="672">
        <v>23.956599308253491</v>
      </c>
      <c r="K12" s="270">
        <v>5249515.8237846</v>
      </c>
      <c r="L12" s="672">
        <v>21.651717903669248</v>
      </c>
      <c r="M12" s="270">
        <v>24499256.800597601</v>
      </c>
      <c r="N12" s="672">
        <v>22.243882902466726</v>
      </c>
      <c r="P12" s="612"/>
      <c r="Q12" s="235"/>
      <c r="AB12" s="235"/>
      <c r="AC12" s="235"/>
      <c r="AD12" s="235"/>
      <c r="AE12" s="235"/>
      <c r="AF12" s="235"/>
      <c r="AG12" s="235"/>
      <c r="AH12" s="235"/>
      <c r="AI12" s="235"/>
      <c r="AJ12" s="235"/>
      <c r="AK12" s="235"/>
      <c r="AL12" s="235"/>
      <c r="AM12" s="670"/>
      <c r="AN12" s="670"/>
      <c r="AO12" s="670"/>
      <c r="AP12" s="670"/>
      <c r="AQ12" s="670"/>
      <c r="AR12" s="670"/>
      <c r="AS12" s="670"/>
      <c r="AT12" s="670"/>
      <c r="AU12" s="670"/>
    </row>
    <row r="13" spans="1:48" ht="13.5">
      <c r="A13" s="666"/>
      <c r="B13" s="53"/>
      <c r="C13" s="663"/>
      <c r="D13" s="663" t="s">
        <v>368</v>
      </c>
      <c r="E13" s="270">
        <v>0</v>
      </c>
      <c r="F13" s="674">
        <v>0</v>
      </c>
      <c r="G13" s="270">
        <v>0</v>
      </c>
      <c r="H13" s="674">
        <v>0</v>
      </c>
      <c r="I13" s="270">
        <v>0</v>
      </c>
      <c r="J13" s="674">
        <v>0</v>
      </c>
      <c r="K13" s="270">
        <v>0</v>
      </c>
      <c r="L13" s="674">
        <v>0</v>
      </c>
      <c r="M13" s="270">
        <v>0</v>
      </c>
      <c r="N13" s="674">
        <v>0</v>
      </c>
      <c r="AM13" s="670"/>
      <c r="AN13" s="670"/>
      <c r="AO13" s="670"/>
      <c r="AP13" s="670"/>
      <c r="AQ13" s="670"/>
      <c r="AR13" s="670"/>
      <c r="AS13" s="670"/>
      <c r="AT13" s="670"/>
      <c r="AU13" s="670"/>
    </row>
    <row r="14" spans="1:48" ht="13.5">
      <c r="A14" s="666"/>
      <c r="B14" s="53"/>
      <c r="C14" s="663"/>
      <c r="D14" s="663" t="s">
        <v>369</v>
      </c>
      <c r="E14" s="270">
        <v>0</v>
      </c>
      <c r="F14" s="674">
        <v>0</v>
      </c>
      <c r="G14" s="270">
        <v>0</v>
      </c>
      <c r="H14" s="674">
        <v>0</v>
      </c>
      <c r="I14" s="270">
        <v>0</v>
      </c>
      <c r="J14" s="674">
        <v>0</v>
      </c>
      <c r="K14" s="270">
        <v>0</v>
      </c>
      <c r="L14" s="674">
        <v>0</v>
      </c>
      <c r="M14" s="270">
        <v>0</v>
      </c>
      <c r="N14" s="674">
        <v>0</v>
      </c>
      <c r="AM14" s="670"/>
      <c r="AN14" s="670"/>
      <c r="AO14" s="670"/>
      <c r="AP14" s="670"/>
      <c r="AQ14" s="670"/>
      <c r="AR14" s="670"/>
      <c r="AS14" s="670"/>
      <c r="AT14" s="670"/>
      <c r="AU14" s="670"/>
    </row>
    <row r="15" spans="1:48" ht="13.5">
      <c r="A15" s="666"/>
      <c r="B15" s="53"/>
      <c r="C15" s="671" t="s">
        <v>370</v>
      </c>
      <c r="D15" s="671"/>
      <c r="E15" s="269">
        <v>1189066.4743192</v>
      </c>
      <c r="F15" s="668">
        <v>9.3774364745818701</v>
      </c>
      <c r="G15" s="269">
        <v>4770644.1951668998</v>
      </c>
      <c r="H15" s="668">
        <v>11.888613134223101</v>
      </c>
      <c r="I15" s="269">
        <v>4033303.0530793001</v>
      </c>
      <c r="J15" s="668">
        <v>12.190320297131997</v>
      </c>
      <c r="K15" s="269">
        <v>3183715.135913</v>
      </c>
      <c r="L15" s="668">
        <v>13.131287593440113</v>
      </c>
      <c r="M15" s="269">
        <v>13176728.8584783</v>
      </c>
      <c r="N15" s="668">
        <v>11.963694088809905</v>
      </c>
      <c r="AM15" s="670"/>
      <c r="AN15" s="670"/>
      <c r="AO15" s="670"/>
      <c r="AP15" s="670"/>
      <c r="AQ15" s="670"/>
      <c r="AR15" s="670"/>
      <c r="AS15" s="670"/>
      <c r="AT15" s="670"/>
      <c r="AU15" s="670"/>
    </row>
    <row r="16" spans="1:48" ht="13.5">
      <c r="A16" s="666"/>
      <c r="B16" s="53"/>
      <c r="C16" s="671"/>
      <c r="D16" s="663" t="s">
        <v>371</v>
      </c>
      <c r="E16" s="270">
        <v>329062.86909430003</v>
      </c>
      <c r="F16" s="672">
        <v>2.595116604260669</v>
      </c>
      <c r="G16" s="270">
        <v>2464967.4848406999</v>
      </c>
      <c r="H16" s="672">
        <v>6.1427856735571957</v>
      </c>
      <c r="I16" s="270">
        <v>1531849.2287677999</v>
      </c>
      <c r="J16" s="672">
        <v>4.629885852821622</v>
      </c>
      <c r="K16" s="270">
        <v>1554758.6616454001</v>
      </c>
      <c r="L16" s="672">
        <v>6.4126287223882139</v>
      </c>
      <c r="M16" s="270">
        <v>5880638.2443482</v>
      </c>
      <c r="N16" s="672">
        <v>5.3392733323999497</v>
      </c>
      <c r="AM16" s="670"/>
      <c r="AN16" s="670"/>
      <c r="AO16" s="670"/>
      <c r="AP16" s="670"/>
      <c r="AQ16" s="670"/>
      <c r="AR16" s="670"/>
      <c r="AS16" s="670"/>
      <c r="AT16" s="670"/>
      <c r="AU16" s="670"/>
    </row>
    <row r="17" spans="1:47" ht="13.5">
      <c r="A17" s="666"/>
      <c r="B17" s="53"/>
      <c r="C17" s="671"/>
      <c r="D17" s="663" t="s">
        <v>372</v>
      </c>
      <c r="E17" s="270">
        <v>6863.7822666000002</v>
      </c>
      <c r="F17" s="672">
        <v>5.4130432209229556E-2</v>
      </c>
      <c r="G17" s="270">
        <v>31990.705564799999</v>
      </c>
      <c r="H17" s="675">
        <v>7.9721963489972611E-2</v>
      </c>
      <c r="I17" s="270">
        <v>70910.942865200006</v>
      </c>
      <c r="J17" s="674">
        <v>0.2143223791325207</v>
      </c>
      <c r="K17" s="270">
        <v>87163.312040799996</v>
      </c>
      <c r="L17" s="672">
        <v>0.35950657302644534</v>
      </c>
      <c r="M17" s="270">
        <v>196928.7427374</v>
      </c>
      <c r="N17" s="672">
        <v>0.17879970520060307</v>
      </c>
      <c r="AM17" s="670"/>
      <c r="AN17" s="670"/>
      <c r="AO17" s="670"/>
      <c r="AP17" s="670"/>
      <c r="AQ17" s="670"/>
      <c r="AR17" s="670"/>
      <c r="AS17" s="670"/>
      <c r="AT17" s="670"/>
      <c r="AU17" s="670"/>
    </row>
    <row r="18" spans="1:47" ht="25.5">
      <c r="A18" s="666"/>
      <c r="B18" s="53"/>
      <c r="C18" s="671"/>
      <c r="D18" s="676" t="s">
        <v>373</v>
      </c>
      <c r="E18" s="270">
        <v>0</v>
      </c>
      <c r="F18" s="672">
        <v>0</v>
      </c>
      <c r="G18" s="270">
        <v>0</v>
      </c>
      <c r="H18" s="677">
        <v>0</v>
      </c>
      <c r="I18" s="270">
        <v>0</v>
      </c>
      <c r="J18" s="674">
        <v>0</v>
      </c>
      <c r="K18" s="270">
        <v>0</v>
      </c>
      <c r="L18" s="672">
        <v>0</v>
      </c>
      <c r="M18" s="270">
        <v>0</v>
      </c>
      <c r="N18" s="672">
        <v>0</v>
      </c>
      <c r="AM18" s="670"/>
      <c r="AN18" s="670"/>
      <c r="AO18" s="670"/>
      <c r="AP18" s="670"/>
      <c r="AQ18" s="670"/>
      <c r="AR18" s="670"/>
      <c r="AS18" s="670"/>
      <c r="AT18" s="670"/>
      <c r="AU18" s="670"/>
    </row>
    <row r="19" spans="1:47" ht="13.5">
      <c r="A19" s="666"/>
      <c r="B19" s="53"/>
      <c r="C19" s="671"/>
      <c r="D19" s="678" t="s">
        <v>374</v>
      </c>
      <c r="E19" s="270">
        <v>0</v>
      </c>
      <c r="F19" s="672">
        <v>0</v>
      </c>
      <c r="G19" s="270">
        <v>0</v>
      </c>
      <c r="H19" s="672">
        <v>0</v>
      </c>
      <c r="I19" s="270">
        <v>0</v>
      </c>
      <c r="J19" s="674">
        <v>0</v>
      </c>
      <c r="K19" s="270">
        <v>0</v>
      </c>
      <c r="L19" s="672">
        <v>0</v>
      </c>
      <c r="M19" s="270">
        <v>0</v>
      </c>
      <c r="N19" s="672">
        <v>0</v>
      </c>
      <c r="AM19" s="670"/>
      <c r="AN19" s="670"/>
      <c r="AO19" s="670"/>
      <c r="AP19" s="670"/>
      <c r="AQ19" s="670"/>
      <c r="AR19" s="670"/>
      <c r="AS19" s="670"/>
      <c r="AT19" s="670"/>
      <c r="AU19" s="670"/>
    </row>
    <row r="20" spans="1:47" ht="13.5">
      <c r="A20" s="666"/>
      <c r="B20" s="53"/>
      <c r="C20" s="663"/>
      <c r="D20" s="663" t="s">
        <v>375</v>
      </c>
      <c r="E20" s="270">
        <v>0</v>
      </c>
      <c r="F20" s="672">
        <v>0</v>
      </c>
      <c r="G20" s="270">
        <v>0</v>
      </c>
      <c r="H20" s="672">
        <v>0</v>
      </c>
      <c r="I20" s="270">
        <v>0</v>
      </c>
      <c r="J20" s="672">
        <v>0</v>
      </c>
      <c r="K20" s="270">
        <v>0</v>
      </c>
      <c r="L20" s="672">
        <v>0</v>
      </c>
      <c r="M20" s="270">
        <v>0</v>
      </c>
      <c r="N20" s="672">
        <v>0</v>
      </c>
      <c r="AM20" s="670"/>
      <c r="AN20" s="670"/>
      <c r="AO20" s="670"/>
      <c r="AP20" s="670"/>
      <c r="AQ20" s="670"/>
      <c r="AR20" s="670"/>
      <c r="AS20" s="670"/>
      <c r="AT20" s="670"/>
      <c r="AU20" s="670"/>
    </row>
    <row r="21" spans="1:47" ht="13.5">
      <c r="A21" s="666"/>
      <c r="B21" s="53"/>
      <c r="C21" s="663"/>
      <c r="D21" s="663" t="s">
        <v>376</v>
      </c>
      <c r="E21" s="270">
        <v>112938.3094457</v>
      </c>
      <c r="F21" s="672">
        <v>0.89067503394214598</v>
      </c>
      <c r="G21" s="270">
        <v>162336.1991727</v>
      </c>
      <c r="H21" s="672">
        <v>0.40454751825752117</v>
      </c>
      <c r="I21" s="270">
        <v>234553.23315799999</v>
      </c>
      <c r="J21" s="672">
        <v>0.70891748060957904</v>
      </c>
      <c r="K21" s="270">
        <v>140084.3691784</v>
      </c>
      <c r="L21" s="672">
        <v>0.57778037936792204</v>
      </c>
      <c r="M21" s="270">
        <v>649912.11095480004</v>
      </c>
      <c r="N21" s="672">
        <v>0.59008193638840933</v>
      </c>
      <c r="AM21" s="670"/>
      <c r="AN21" s="670"/>
      <c r="AO21" s="670"/>
      <c r="AP21" s="670"/>
      <c r="AQ21" s="670"/>
      <c r="AR21" s="670"/>
      <c r="AS21" s="670"/>
      <c r="AT21" s="670"/>
      <c r="AU21" s="670"/>
    </row>
    <row r="22" spans="1:47" ht="13.5">
      <c r="A22" s="666"/>
      <c r="B22" s="53"/>
      <c r="C22" s="663"/>
      <c r="D22" s="663" t="s">
        <v>377</v>
      </c>
      <c r="E22" s="270">
        <v>210152.36953120001</v>
      </c>
      <c r="F22" s="672">
        <v>1.6573425774114112</v>
      </c>
      <c r="G22" s="270">
        <v>853862.15430279996</v>
      </c>
      <c r="H22" s="672">
        <v>2.1278545217739011</v>
      </c>
      <c r="I22" s="270">
        <v>1114825.3390387001</v>
      </c>
      <c r="J22" s="672">
        <v>3.3694661123629004</v>
      </c>
      <c r="K22" s="270">
        <v>530329.01983250002</v>
      </c>
      <c r="L22" s="672">
        <v>2.1873511232250094</v>
      </c>
      <c r="M22" s="270">
        <v>2709168.8827052</v>
      </c>
      <c r="N22" s="672">
        <v>2.459765856588398</v>
      </c>
      <c r="AM22" s="670"/>
      <c r="AN22" s="670"/>
      <c r="AO22" s="670"/>
      <c r="AP22" s="670"/>
      <c r="AQ22" s="670"/>
      <c r="AR22" s="670"/>
      <c r="AS22" s="670"/>
      <c r="AT22" s="670"/>
      <c r="AU22" s="670"/>
    </row>
    <row r="23" spans="1:47" ht="13.5">
      <c r="A23" s="666"/>
      <c r="B23" s="53"/>
      <c r="C23" s="663"/>
      <c r="D23" s="663" t="s">
        <v>378</v>
      </c>
      <c r="E23" s="270">
        <v>0</v>
      </c>
      <c r="F23" s="674">
        <v>0</v>
      </c>
      <c r="G23" s="270">
        <v>0</v>
      </c>
      <c r="H23" s="674">
        <v>0</v>
      </c>
      <c r="I23" s="270">
        <v>0</v>
      </c>
      <c r="J23" s="672">
        <v>0</v>
      </c>
      <c r="K23" s="270">
        <v>0</v>
      </c>
      <c r="L23" s="674">
        <v>0</v>
      </c>
      <c r="M23" s="270">
        <v>0</v>
      </c>
      <c r="N23" s="672">
        <v>0</v>
      </c>
      <c r="AM23" s="670"/>
      <c r="AN23" s="670"/>
      <c r="AO23" s="670"/>
      <c r="AP23" s="670"/>
      <c r="AQ23" s="670"/>
      <c r="AR23" s="670"/>
      <c r="AS23" s="670"/>
      <c r="AT23" s="670"/>
      <c r="AU23" s="670"/>
    </row>
    <row r="24" spans="1:47" ht="13.5">
      <c r="A24" s="666"/>
      <c r="B24" s="53"/>
      <c r="C24" s="663"/>
      <c r="D24" s="663" t="s">
        <v>379</v>
      </c>
      <c r="E24" s="270">
        <v>0</v>
      </c>
      <c r="F24" s="672">
        <v>0</v>
      </c>
      <c r="G24" s="270">
        <v>0</v>
      </c>
      <c r="H24" s="672">
        <v>0</v>
      </c>
      <c r="I24" s="270">
        <v>0</v>
      </c>
      <c r="J24" s="672">
        <v>0</v>
      </c>
      <c r="K24" s="270">
        <v>0</v>
      </c>
      <c r="L24" s="674">
        <v>0</v>
      </c>
      <c r="M24" s="270">
        <v>0</v>
      </c>
      <c r="N24" s="672">
        <v>0</v>
      </c>
      <c r="AM24" s="670"/>
      <c r="AN24" s="670"/>
      <c r="AO24" s="670"/>
      <c r="AP24" s="670"/>
      <c r="AQ24" s="670"/>
      <c r="AR24" s="670"/>
      <c r="AS24" s="670"/>
      <c r="AT24" s="670"/>
      <c r="AU24" s="670"/>
    </row>
    <row r="25" spans="1:47" ht="13.5">
      <c r="A25" s="666"/>
      <c r="B25" s="53"/>
      <c r="C25" s="663"/>
      <c r="D25" s="676" t="s">
        <v>380</v>
      </c>
      <c r="E25" s="270">
        <v>530049.14398139995</v>
      </c>
      <c r="F25" s="672">
        <v>4.1801718267584134</v>
      </c>
      <c r="G25" s="270">
        <v>1257487.6512857999</v>
      </c>
      <c r="H25" s="672">
        <v>3.1337034571442621</v>
      </c>
      <c r="I25" s="270">
        <v>1081164.3092495999</v>
      </c>
      <c r="J25" s="672">
        <v>3.2677284722053743</v>
      </c>
      <c r="K25" s="270">
        <v>871379.77321589994</v>
      </c>
      <c r="L25" s="672">
        <v>3.5940207954325238</v>
      </c>
      <c r="M25" s="270">
        <v>3740080.8777327002</v>
      </c>
      <c r="N25" s="672">
        <v>3.3957732582325457</v>
      </c>
      <c r="AM25" s="670"/>
      <c r="AN25" s="670"/>
      <c r="AO25" s="670"/>
      <c r="AP25" s="670"/>
      <c r="AQ25" s="670"/>
      <c r="AR25" s="670"/>
      <c r="AS25" s="670"/>
      <c r="AT25" s="670"/>
      <c r="AU25" s="670"/>
    </row>
    <row r="26" spans="1:47" ht="13.5">
      <c r="A26" s="666"/>
      <c r="B26" s="53"/>
      <c r="C26" s="663"/>
      <c r="D26" s="676" t="s">
        <v>277</v>
      </c>
      <c r="E26" s="269">
        <v>0</v>
      </c>
      <c r="F26" s="672">
        <v>0</v>
      </c>
      <c r="G26" s="269">
        <v>0</v>
      </c>
      <c r="H26" s="672">
        <v>0</v>
      </c>
      <c r="I26" s="269">
        <v>0</v>
      </c>
      <c r="J26" s="672">
        <v>0</v>
      </c>
      <c r="K26" s="269">
        <v>0</v>
      </c>
      <c r="L26" s="672">
        <v>0</v>
      </c>
      <c r="M26" s="269">
        <v>0</v>
      </c>
      <c r="N26" s="672">
        <v>0</v>
      </c>
      <c r="AM26" s="670"/>
      <c r="AN26" s="670"/>
      <c r="AO26" s="670"/>
      <c r="AP26" s="670"/>
      <c r="AQ26" s="670"/>
      <c r="AR26" s="670"/>
      <c r="AS26" s="670"/>
      <c r="AT26" s="670"/>
      <c r="AU26" s="670"/>
    </row>
    <row r="27" spans="1:47" ht="13.5">
      <c r="A27" s="666"/>
      <c r="B27" s="53"/>
      <c r="C27" s="671" t="s">
        <v>381</v>
      </c>
      <c r="D27" s="671"/>
      <c r="E27" s="269">
        <v>2833924.5154630002</v>
      </c>
      <c r="F27" s="668">
        <v>22.349420904100402</v>
      </c>
      <c r="G27" s="269">
        <v>7967422.1296677003</v>
      </c>
      <c r="H27" s="668">
        <v>19.855096188608844</v>
      </c>
      <c r="I27" s="269">
        <v>7399842.0628119996</v>
      </c>
      <c r="J27" s="668">
        <v>22.365402179486225</v>
      </c>
      <c r="K27" s="269">
        <v>5072807.4645327004</v>
      </c>
      <c r="L27" s="668">
        <v>20.922881250123549</v>
      </c>
      <c r="M27" s="269">
        <v>23273996.172475401</v>
      </c>
      <c r="N27" s="668">
        <v>21.131418383286366</v>
      </c>
      <c r="AM27" s="670"/>
      <c r="AN27" s="670"/>
      <c r="AO27" s="670"/>
      <c r="AP27" s="670"/>
      <c r="AQ27" s="670"/>
      <c r="AR27" s="670"/>
      <c r="AS27" s="670"/>
      <c r="AT27" s="670"/>
      <c r="AU27" s="670"/>
    </row>
    <row r="28" spans="1:47" ht="13.5">
      <c r="A28" s="666"/>
      <c r="B28" s="53"/>
      <c r="C28" s="663"/>
      <c r="D28" s="663" t="s">
        <v>372</v>
      </c>
      <c r="E28" s="270">
        <v>922.35426930000006</v>
      </c>
      <c r="F28" s="672">
        <v>7.2740412367376652E-3</v>
      </c>
      <c r="G28" s="270">
        <v>9199.6475850999996</v>
      </c>
      <c r="H28" s="672">
        <v>2.2925845365128383E-2</v>
      </c>
      <c r="I28" s="270">
        <v>169236.27552279999</v>
      </c>
      <c r="J28" s="672">
        <v>0.51150245279524487</v>
      </c>
      <c r="K28" s="270">
        <v>0</v>
      </c>
      <c r="L28" s="672">
        <v>0</v>
      </c>
      <c r="M28" s="270">
        <v>179358.27737719999</v>
      </c>
      <c r="N28" s="672">
        <v>0.16284675702771795</v>
      </c>
      <c r="AM28" s="670"/>
      <c r="AN28" s="670"/>
      <c r="AO28" s="670"/>
      <c r="AP28" s="670"/>
      <c r="AQ28" s="670"/>
      <c r="AR28" s="670"/>
      <c r="AS28" s="670"/>
      <c r="AT28" s="670"/>
      <c r="AU28" s="670"/>
    </row>
    <row r="29" spans="1:47" ht="13.5">
      <c r="A29" s="666"/>
      <c r="B29" s="53"/>
      <c r="C29" s="663"/>
      <c r="D29" s="663" t="s">
        <v>382</v>
      </c>
      <c r="E29" s="270">
        <v>0</v>
      </c>
      <c r="F29" s="672">
        <v>0</v>
      </c>
      <c r="G29" s="270">
        <v>0</v>
      </c>
      <c r="H29" s="672">
        <v>0</v>
      </c>
      <c r="I29" s="270">
        <v>0</v>
      </c>
      <c r="J29" s="672">
        <v>0</v>
      </c>
      <c r="K29" s="270">
        <v>0</v>
      </c>
      <c r="L29" s="672">
        <v>0</v>
      </c>
      <c r="M29" s="270">
        <v>0</v>
      </c>
      <c r="N29" s="672">
        <v>0</v>
      </c>
      <c r="AM29" s="670"/>
      <c r="AN29" s="670"/>
      <c r="AO29" s="670"/>
      <c r="AP29" s="670"/>
      <c r="AQ29" s="670"/>
      <c r="AR29" s="670"/>
      <c r="AS29" s="670"/>
      <c r="AT29" s="670"/>
      <c r="AU29" s="670"/>
    </row>
    <row r="30" spans="1:47" ht="13.5">
      <c r="A30" s="666"/>
      <c r="B30" s="53"/>
      <c r="C30" s="663"/>
      <c r="D30" s="663" t="s">
        <v>383</v>
      </c>
      <c r="E30" s="270">
        <v>0</v>
      </c>
      <c r="F30" s="672">
        <v>0</v>
      </c>
      <c r="G30" s="270">
        <v>0</v>
      </c>
      <c r="H30" s="672">
        <v>0</v>
      </c>
      <c r="I30" s="270">
        <v>0</v>
      </c>
      <c r="J30" s="672">
        <v>0</v>
      </c>
      <c r="K30" s="270">
        <v>0</v>
      </c>
      <c r="L30" s="672">
        <v>0</v>
      </c>
      <c r="M30" s="270">
        <v>0</v>
      </c>
      <c r="N30" s="672">
        <v>0</v>
      </c>
      <c r="AM30" s="670"/>
      <c r="AN30" s="670"/>
      <c r="AO30" s="670"/>
      <c r="AP30" s="670"/>
      <c r="AQ30" s="670"/>
      <c r="AR30" s="670"/>
      <c r="AS30" s="670"/>
      <c r="AT30" s="670"/>
      <c r="AU30" s="670"/>
    </row>
    <row r="31" spans="1:47" ht="13.5">
      <c r="A31" s="666"/>
      <c r="B31" s="53"/>
      <c r="C31" s="663"/>
      <c r="D31" s="663" t="s">
        <v>384</v>
      </c>
      <c r="E31" s="270">
        <v>533162.96785320004</v>
      </c>
      <c r="F31" s="672">
        <v>4.2047286418578897</v>
      </c>
      <c r="G31" s="270">
        <v>2331844.1883973</v>
      </c>
      <c r="H31" s="672">
        <v>5.8110377364187578</v>
      </c>
      <c r="I31" s="270">
        <v>2541932.3538814001</v>
      </c>
      <c r="J31" s="672">
        <v>7.6827774059277214</v>
      </c>
      <c r="K31" s="270">
        <v>1187855.6943331</v>
      </c>
      <c r="L31" s="672">
        <v>4.8993311511585151</v>
      </c>
      <c r="M31" s="270">
        <v>6594795.204465</v>
      </c>
      <c r="N31" s="672">
        <v>5.9876858097299648</v>
      </c>
      <c r="AM31" s="670"/>
      <c r="AN31" s="670"/>
      <c r="AO31" s="670"/>
      <c r="AP31" s="670"/>
      <c r="AQ31" s="670"/>
      <c r="AR31" s="670"/>
      <c r="AS31" s="670"/>
      <c r="AT31" s="670"/>
      <c r="AU31" s="670"/>
    </row>
    <row r="32" spans="1:47" ht="13.5">
      <c r="A32" s="666"/>
      <c r="B32" s="53"/>
      <c r="C32" s="663"/>
      <c r="D32" s="663" t="s">
        <v>385</v>
      </c>
      <c r="E32" s="270">
        <v>0</v>
      </c>
      <c r="F32" s="672">
        <v>0</v>
      </c>
      <c r="G32" s="270">
        <v>274747.23726199998</v>
      </c>
      <c r="H32" s="672">
        <v>0.68467977905659994</v>
      </c>
      <c r="I32" s="270">
        <v>210022.37056519999</v>
      </c>
      <c r="J32" s="672">
        <v>0.63477500526474762</v>
      </c>
      <c r="K32" s="270">
        <v>167961.51143750001</v>
      </c>
      <c r="L32" s="672">
        <v>0.69276012996125169</v>
      </c>
      <c r="M32" s="270">
        <v>652731.11926459998</v>
      </c>
      <c r="N32" s="672">
        <v>0.59264142997854707</v>
      </c>
      <c r="AM32" s="670"/>
      <c r="AN32" s="670"/>
      <c r="AO32" s="670"/>
      <c r="AP32" s="670"/>
      <c r="AQ32" s="670"/>
      <c r="AR32" s="670"/>
      <c r="AS32" s="670"/>
      <c r="AT32" s="670"/>
      <c r="AU32" s="670"/>
    </row>
    <row r="33" spans="1:47" ht="13.5">
      <c r="A33" s="666"/>
      <c r="B33" s="53"/>
      <c r="C33" s="663"/>
      <c r="D33" s="663" t="s">
        <v>386</v>
      </c>
      <c r="E33" s="270">
        <v>0</v>
      </c>
      <c r="F33" s="672">
        <v>0</v>
      </c>
      <c r="G33" s="270">
        <v>0</v>
      </c>
      <c r="H33" s="672">
        <v>0</v>
      </c>
      <c r="I33" s="270">
        <v>0</v>
      </c>
      <c r="J33" s="672">
        <v>0</v>
      </c>
      <c r="K33" s="270">
        <v>0</v>
      </c>
      <c r="L33" s="672">
        <v>0</v>
      </c>
      <c r="M33" s="270">
        <v>0</v>
      </c>
      <c r="N33" s="672">
        <v>0</v>
      </c>
      <c r="AM33" s="670"/>
      <c r="AN33" s="670"/>
      <c r="AO33" s="670"/>
      <c r="AP33" s="670"/>
      <c r="AQ33" s="670"/>
      <c r="AR33" s="670"/>
      <c r="AS33" s="670"/>
      <c r="AT33" s="670"/>
      <c r="AU33" s="670"/>
    </row>
    <row r="34" spans="1:47" ht="13.5">
      <c r="A34" s="666"/>
      <c r="B34" s="53"/>
      <c r="C34" s="663"/>
      <c r="D34" s="663" t="s">
        <v>387</v>
      </c>
      <c r="E34" s="270">
        <v>0</v>
      </c>
      <c r="F34" s="672">
        <v>0</v>
      </c>
      <c r="G34" s="270">
        <v>0</v>
      </c>
      <c r="H34" s="672">
        <v>0</v>
      </c>
      <c r="I34" s="270">
        <v>0</v>
      </c>
      <c r="J34" s="672">
        <v>0</v>
      </c>
      <c r="K34" s="270">
        <v>0</v>
      </c>
      <c r="L34" s="672">
        <v>0</v>
      </c>
      <c r="M34" s="270">
        <v>0</v>
      </c>
      <c r="N34" s="672">
        <v>0</v>
      </c>
      <c r="AM34" s="670"/>
      <c r="AN34" s="670"/>
      <c r="AO34" s="670"/>
      <c r="AP34" s="670"/>
      <c r="AQ34" s="670"/>
      <c r="AR34" s="670"/>
      <c r="AS34" s="670"/>
      <c r="AT34" s="670"/>
      <c r="AU34" s="670"/>
    </row>
    <row r="35" spans="1:47" ht="13.5">
      <c r="A35" s="666"/>
      <c r="B35" s="53"/>
      <c r="C35" s="663"/>
      <c r="D35" s="676" t="s">
        <v>380</v>
      </c>
      <c r="E35" s="270">
        <v>2299839.1933404999</v>
      </c>
      <c r="F35" s="672">
        <v>18.13741822100577</v>
      </c>
      <c r="G35" s="270">
        <v>5351631.0564232999</v>
      </c>
      <c r="H35" s="672">
        <v>13.336452827768355</v>
      </c>
      <c r="I35" s="270">
        <v>4478651.0628426</v>
      </c>
      <c r="J35" s="672">
        <v>13.536347315498512</v>
      </c>
      <c r="K35" s="270">
        <v>3716990.2587620998</v>
      </c>
      <c r="L35" s="672">
        <v>15.330789969003778</v>
      </c>
      <c r="M35" s="270">
        <v>15847111.571368599</v>
      </c>
      <c r="N35" s="672">
        <v>14.388244386550134</v>
      </c>
      <c r="AM35" s="670"/>
      <c r="AN35" s="670"/>
      <c r="AO35" s="670"/>
      <c r="AP35" s="670"/>
      <c r="AQ35" s="670"/>
      <c r="AR35" s="670"/>
      <c r="AS35" s="670"/>
      <c r="AT35" s="670"/>
      <c r="AU35" s="670"/>
    </row>
    <row r="36" spans="1:47" ht="13.5">
      <c r="A36" s="666"/>
      <c r="B36" s="53"/>
      <c r="C36" s="663"/>
      <c r="D36" s="676" t="s">
        <v>388</v>
      </c>
      <c r="E36" s="269">
        <v>0</v>
      </c>
      <c r="F36" s="672">
        <v>0</v>
      </c>
      <c r="G36" s="269">
        <v>0</v>
      </c>
      <c r="H36" s="672">
        <v>0</v>
      </c>
      <c r="I36" s="269">
        <v>0</v>
      </c>
      <c r="J36" s="672">
        <v>0</v>
      </c>
      <c r="K36" s="269">
        <v>0</v>
      </c>
      <c r="L36" s="672">
        <v>0</v>
      </c>
      <c r="M36" s="269">
        <v>0</v>
      </c>
      <c r="N36" s="672">
        <v>0</v>
      </c>
      <c r="AM36" s="670"/>
      <c r="AN36" s="670"/>
      <c r="AO36" s="670"/>
      <c r="AP36" s="670"/>
      <c r="AQ36" s="670"/>
      <c r="AR36" s="670"/>
      <c r="AS36" s="670"/>
      <c r="AT36" s="670"/>
      <c r="AU36" s="670"/>
    </row>
    <row r="37" spans="1:47" ht="13.5">
      <c r="A37" s="666"/>
      <c r="B37" s="53"/>
      <c r="C37" s="663"/>
      <c r="D37" s="676" t="s">
        <v>389</v>
      </c>
      <c r="E37" s="270">
        <v>0</v>
      </c>
      <c r="F37" s="672">
        <v>0</v>
      </c>
      <c r="G37" s="270">
        <v>0</v>
      </c>
      <c r="H37" s="672">
        <v>0</v>
      </c>
      <c r="I37" s="270">
        <v>0</v>
      </c>
      <c r="J37" s="672">
        <v>0</v>
      </c>
      <c r="K37" s="270">
        <v>0</v>
      </c>
      <c r="L37" s="672">
        <v>0</v>
      </c>
      <c r="M37" s="270">
        <v>0</v>
      </c>
      <c r="N37" s="672">
        <v>0</v>
      </c>
      <c r="AM37" s="670"/>
      <c r="AN37" s="670"/>
      <c r="AO37" s="670"/>
      <c r="AP37" s="670"/>
      <c r="AQ37" s="670"/>
      <c r="AR37" s="670"/>
      <c r="AS37" s="670"/>
      <c r="AT37" s="670"/>
      <c r="AU37" s="670"/>
    </row>
    <row r="38" spans="1:47" ht="13.5">
      <c r="A38" s="666"/>
      <c r="B38" s="53"/>
      <c r="C38" s="663"/>
      <c r="D38" s="676" t="s">
        <v>390</v>
      </c>
      <c r="E38" s="270">
        <v>0</v>
      </c>
      <c r="F38" s="672">
        <v>0</v>
      </c>
      <c r="G38" s="270">
        <v>0</v>
      </c>
      <c r="H38" s="672">
        <v>0</v>
      </c>
      <c r="I38" s="270">
        <v>0</v>
      </c>
      <c r="J38" s="672">
        <v>0</v>
      </c>
      <c r="K38" s="270">
        <v>0</v>
      </c>
      <c r="L38" s="672">
        <v>0</v>
      </c>
      <c r="M38" s="270">
        <v>0</v>
      </c>
      <c r="N38" s="672">
        <v>0</v>
      </c>
      <c r="AM38" s="670"/>
      <c r="AN38" s="670"/>
      <c r="AO38" s="670"/>
      <c r="AP38" s="670"/>
      <c r="AQ38" s="670"/>
      <c r="AR38" s="670"/>
      <c r="AS38" s="670"/>
      <c r="AT38" s="670"/>
      <c r="AU38" s="670"/>
    </row>
    <row r="39" spans="1:47" ht="13.5">
      <c r="A39" s="666"/>
      <c r="B39" s="53"/>
      <c r="C39" s="671" t="s">
        <v>391</v>
      </c>
      <c r="D39" s="671"/>
      <c r="E39" s="269">
        <v>283684.6861926</v>
      </c>
      <c r="F39" s="668">
        <v>2.2372467654559989</v>
      </c>
      <c r="G39" s="269">
        <v>1973050.6285643999</v>
      </c>
      <c r="H39" s="668">
        <v>4.9169115653189559</v>
      </c>
      <c r="I39" s="269">
        <v>1582892.3277596999</v>
      </c>
      <c r="J39" s="668">
        <v>4.7841593397083617</v>
      </c>
      <c r="K39" s="269">
        <v>1223256.3095448001</v>
      </c>
      <c r="L39" s="668">
        <v>5.0453415947707194</v>
      </c>
      <c r="M39" s="269">
        <v>5062883.9520615004</v>
      </c>
      <c r="N39" s="668">
        <v>4.5968005762398043</v>
      </c>
      <c r="AM39" s="670"/>
      <c r="AN39" s="670"/>
      <c r="AO39" s="670"/>
      <c r="AP39" s="670"/>
      <c r="AQ39" s="670"/>
      <c r="AR39" s="670"/>
      <c r="AS39" s="670"/>
      <c r="AT39" s="670"/>
      <c r="AU39" s="670"/>
    </row>
    <row r="40" spans="1:47" ht="13.5">
      <c r="A40" s="666"/>
      <c r="B40" s="53"/>
      <c r="C40" s="663"/>
      <c r="D40" s="676" t="s">
        <v>392</v>
      </c>
      <c r="E40" s="270">
        <v>15724.455916000001</v>
      </c>
      <c r="F40" s="672">
        <v>0.12400911945152476</v>
      </c>
      <c r="G40" s="270">
        <v>167127.9632801</v>
      </c>
      <c r="H40" s="672">
        <v>0.41648876295588866</v>
      </c>
      <c r="I40" s="270">
        <v>56.765820099999999</v>
      </c>
      <c r="J40" s="672">
        <v>1.7156993160235212E-4</v>
      </c>
      <c r="K40" s="270">
        <v>191.12598349999999</v>
      </c>
      <c r="L40" s="672">
        <v>7.883023916327456E-4</v>
      </c>
      <c r="M40" s="270">
        <v>183100.31099970001</v>
      </c>
      <c r="N40" s="672">
        <v>0.16624430326324105</v>
      </c>
      <c r="AM40" s="670"/>
      <c r="AN40" s="670"/>
      <c r="AO40" s="670"/>
      <c r="AP40" s="670"/>
      <c r="AQ40" s="670"/>
      <c r="AR40" s="670"/>
      <c r="AS40" s="670"/>
      <c r="AT40" s="670"/>
      <c r="AU40" s="670"/>
    </row>
    <row r="41" spans="1:47" ht="13.5">
      <c r="A41" s="666"/>
      <c r="B41" s="196"/>
      <c r="C41" s="663"/>
      <c r="D41" s="676" t="s">
        <v>393</v>
      </c>
      <c r="E41" s="270">
        <v>0</v>
      </c>
      <c r="F41" s="674">
        <v>0</v>
      </c>
      <c r="G41" s="270">
        <v>124471.8266225</v>
      </c>
      <c r="H41" s="674">
        <v>0.31018817004298171</v>
      </c>
      <c r="I41" s="270">
        <v>114741.83805999999</v>
      </c>
      <c r="J41" s="674">
        <v>0.34679758476496247</v>
      </c>
      <c r="K41" s="270">
        <v>86056.374876799993</v>
      </c>
      <c r="L41" s="674">
        <v>0.35494099173922927</v>
      </c>
      <c r="M41" s="270">
        <v>325270.0395593</v>
      </c>
      <c r="N41" s="674">
        <v>0.29532604725631117</v>
      </c>
      <c r="AM41" s="670"/>
      <c r="AN41" s="670"/>
      <c r="AO41" s="670"/>
      <c r="AP41" s="670"/>
      <c r="AQ41" s="670"/>
      <c r="AR41" s="670"/>
      <c r="AS41" s="670"/>
      <c r="AT41" s="670"/>
      <c r="AU41" s="670"/>
    </row>
    <row r="42" spans="1:47" ht="13.5">
      <c r="A42" s="666"/>
      <c r="B42" s="196"/>
      <c r="C42" s="663"/>
      <c r="D42" s="676" t="s">
        <v>394</v>
      </c>
      <c r="E42" s="270">
        <v>0</v>
      </c>
      <c r="F42" s="674">
        <v>0</v>
      </c>
      <c r="G42" s="270">
        <v>85949.706745599993</v>
      </c>
      <c r="H42" s="674">
        <v>0.21418969235508367</v>
      </c>
      <c r="I42" s="270">
        <v>84859.761424299999</v>
      </c>
      <c r="J42" s="674">
        <v>0.25648151365929212</v>
      </c>
      <c r="K42" s="270">
        <v>0</v>
      </c>
      <c r="L42" s="674">
        <v>0</v>
      </c>
      <c r="M42" s="270">
        <v>170809.46816990001</v>
      </c>
      <c r="N42" s="674">
        <v>0.15508494153631611</v>
      </c>
      <c r="AM42" s="670"/>
      <c r="AN42" s="670"/>
      <c r="AO42" s="670"/>
      <c r="AP42" s="670"/>
      <c r="AQ42" s="670"/>
      <c r="AR42" s="670"/>
      <c r="AS42" s="670"/>
      <c r="AT42" s="670"/>
      <c r="AU42" s="670"/>
    </row>
    <row r="43" spans="1:47" ht="13.5">
      <c r="A43" s="666"/>
      <c r="B43" s="196"/>
      <c r="C43" s="663"/>
      <c r="D43" s="676" t="s">
        <v>395</v>
      </c>
      <c r="E43" s="270">
        <v>247719.57012019999</v>
      </c>
      <c r="F43" s="674">
        <v>1.9536119993988761</v>
      </c>
      <c r="G43" s="270">
        <v>364117.8546965</v>
      </c>
      <c r="H43" s="674">
        <v>0.90739450117354736</v>
      </c>
      <c r="I43" s="270">
        <v>436483.36649869999</v>
      </c>
      <c r="J43" s="674">
        <v>1.319234377373971</v>
      </c>
      <c r="K43" s="270">
        <v>407422.14778519998</v>
      </c>
      <c r="L43" s="674">
        <v>1.680419624907898</v>
      </c>
      <c r="M43" s="270">
        <v>1455742.9391006001</v>
      </c>
      <c r="N43" s="674">
        <v>1.3217288890435499</v>
      </c>
      <c r="AM43" s="670"/>
      <c r="AN43" s="670"/>
      <c r="AO43" s="670"/>
      <c r="AP43" s="670"/>
      <c r="AQ43" s="670"/>
      <c r="AR43" s="670"/>
      <c r="AS43" s="670"/>
      <c r="AT43" s="670"/>
      <c r="AU43" s="670"/>
    </row>
    <row r="44" spans="1:47" ht="13.5">
      <c r="A44" s="666"/>
      <c r="B44" s="196"/>
      <c r="C44" s="663"/>
      <c r="D44" s="676" t="s">
        <v>396</v>
      </c>
      <c r="E44" s="270">
        <v>20240.6601563</v>
      </c>
      <c r="F44" s="674">
        <v>0.15962564660480966</v>
      </c>
      <c r="G44" s="270">
        <v>1231383.2772196999</v>
      </c>
      <c r="H44" s="674">
        <v>3.0686504387914542</v>
      </c>
      <c r="I44" s="270">
        <v>946750.59595670004</v>
      </c>
      <c r="J44" s="674">
        <v>2.8614742939788362</v>
      </c>
      <c r="K44" s="270">
        <v>729586.66089920001</v>
      </c>
      <c r="L44" s="674">
        <v>3.0091926757315464</v>
      </c>
      <c r="M44" s="270">
        <v>2927961.1942318999</v>
      </c>
      <c r="N44" s="674">
        <v>2.6584163951402946</v>
      </c>
      <c r="AM44" s="670"/>
      <c r="AN44" s="670"/>
      <c r="AO44" s="670"/>
      <c r="AP44" s="670"/>
      <c r="AQ44" s="670"/>
      <c r="AR44" s="670"/>
      <c r="AS44" s="670"/>
      <c r="AT44" s="670"/>
      <c r="AU44" s="670"/>
    </row>
    <row r="45" spans="1:47" ht="13.5">
      <c r="A45" s="666"/>
      <c r="B45" s="53"/>
      <c r="C45" s="671" t="s">
        <v>397</v>
      </c>
      <c r="D45" s="671"/>
      <c r="E45" s="269">
        <v>352568.59574949997</v>
      </c>
      <c r="F45" s="668">
        <v>2.7804918236101392</v>
      </c>
      <c r="G45" s="269">
        <v>636590.13926850003</v>
      </c>
      <c r="H45" s="668">
        <v>1.5864050181088032</v>
      </c>
      <c r="I45" s="269">
        <v>207566.31350019999</v>
      </c>
      <c r="J45" s="668">
        <v>0.62735177871906911</v>
      </c>
      <c r="K45" s="269">
        <v>375433.68849229999</v>
      </c>
      <c r="L45" s="668">
        <v>1.5484826768097877</v>
      </c>
      <c r="M45" s="269">
        <v>1572158.7370106</v>
      </c>
      <c r="N45" s="668">
        <v>1.4274275801419716</v>
      </c>
      <c r="AM45" s="670"/>
      <c r="AN45" s="670"/>
      <c r="AO45" s="670"/>
      <c r="AP45" s="670"/>
      <c r="AQ45" s="670"/>
      <c r="AR45" s="670"/>
      <c r="AS45" s="670"/>
      <c r="AT45" s="670"/>
      <c r="AU45" s="670"/>
    </row>
    <row r="46" spans="1:47" ht="13.5">
      <c r="A46" s="666"/>
      <c r="B46" s="53"/>
      <c r="C46" s="663"/>
      <c r="D46" s="663" t="s">
        <v>398</v>
      </c>
      <c r="E46" s="270">
        <v>352568.59574949997</v>
      </c>
      <c r="F46" s="672">
        <v>2.7804918236101392</v>
      </c>
      <c r="G46" s="270">
        <v>636590.13926850003</v>
      </c>
      <c r="H46" s="672">
        <v>1.5864050181088032</v>
      </c>
      <c r="I46" s="270">
        <v>207566.31350019999</v>
      </c>
      <c r="J46" s="672">
        <v>0.62735177871906911</v>
      </c>
      <c r="K46" s="270">
        <v>375433.68849229999</v>
      </c>
      <c r="L46" s="672">
        <v>1.5484826768097877</v>
      </c>
      <c r="M46" s="270">
        <v>1572158.7370106</v>
      </c>
      <c r="N46" s="672">
        <v>1.4274275801419716</v>
      </c>
      <c r="AM46" s="670"/>
      <c r="AN46" s="670"/>
      <c r="AO46" s="670"/>
      <c r="AP46" s="670"/>
      <c r="AQ46" s="670"/>
      <c r="AR46" s="670"/>
      <c r="AS46" s="670"/>
      <c r="AT46" s="670"/>
      <c r="AU46" s="670"/>
    </row>
    <row r="47" spans="1:47" ht="13.5">
      <c r="A47" s="666"/>
      <c r="B47" s="53"/>
      <c r="C47" s="663"/>
      <c r="D47" s="663" t="s">
        <v>399</v>
      </c>
      <c r="E47" s="270">
        <v>0</v>
      </c>
      <c r="F47" s="672">
        <v>0</v>
      </c>
      <c r="G47" s="270">
        <v>0</v>
      </c>
      <c r="H47" s="672">
        <v>0</v>
      </c>
      <c r="I47" s="270">
        <v>0</v>
      </c>
      <c r="J47" s="672">
        <v>0</v>
      </c>
      <c r="K47" s="270">
        <v>0</v>
      </c>
      <c r="L47" s="672">
        <v>0</v>
      </c>
      <c r="M47" s="270">
        <v>0</v>
      </c>
      <c r="N47" s="672">
        <v>0</v>
      </c>
      <c r="AM47" s="670"/>
      <c r="AN47" s="670"/>
      <c r="AO47" s="670"/>
      <c r="AP47" s="670"/>
      <c r="AQ47" s="670"/>
      <c r="AR47" s="670"/>
      <c r="AS47" s="670"/>
      <c r="AT47" s="670"/>
      <c r="AU47" s="670"/>
    </row>
    <row r="48" spans="1:47" ht="13.5" customHeight="1">
      <c r="A48" s="666"/>
      <c r="B48" s="53"/>
      <c r="C48" s="53"/>
      <c r="D48" s="663" t="s">
        <v>400</v>
      </c>
      <c r="E48" s="270">
        <v>0</v>
      </c>
      <c r="F48" s="672">
        <v>0</v>
      </c>
      <c r="G48" s="270">
        <v>0</v>
      </c>
      <c r="H48" s="672">
        <v>0</v>
      </c>
      <c r="I48" s="270">
        <v>0</v>
      </c>
      <c r="J48" s="672">
        <v>0</v>
      </c>
      <c r="K48" s="270">
        <v>0</v>
      </c>
      <c r="L48" s="672">
        <v>0</v>
      </c>
      <c r="M48" s="270">
        <v>0</v>
      </c>
      <c r="N48" s="672">
        <v>0</v>
      </c>
      <c r="AM48" s="670"/>
      <c r="AN48" s="670"/>
      <c r="AO48" s="670"/>
      <c r="AP48" s="670"/>
      <c r="AQ48" s="670"/>
      <c r="AR48" s="670"/>
      <c r="AS48" s="670"/>
      <c r="AT48" s="670"/>
      <c r="AU48" s="670"/>
    </row>
    <row r="49" spans="1:47" ht="13.5" customHeight="1">
      <c r="A49" s="666"/>
      <c r="B49" s="53"/>
      <c r="C49" s="53"/>
      <c r="D49" s="663" t="s">
        <v>401</v>
      </c>
      <c r="E49" s="270">
        <v>0</v>
      </c>
      <c r="F49" s="672">
        <v>0</v>
      </c>
      <c r="G49" s="270">
        <v>0</v>
      </c>
      <c r="H49" s="672">
        <v>0</v>
      </c>
      <c r="I49" s="270">
        <v>0</v>
      </c>
      <c r="J49" s="672">
        <v>0</v>
      </c>
      <c r="K49" s="270">
        <v>0</v>
      </c>
      <c r="L49" s="672">
        <v>0</v>
      </c>
      <c r="M49" s="270">
        <v>0</v>
      </c>
      <c r="N49" s="672">
        <v>0</v>
      </c>
      <c r="AM49" s="670"/>
      <c r="AN49" s="670"/>
      <c r="AO49" s="670"/>
      <c r="AP49" s="670"/>
      <c r="AQ49" s="670"/>
      <c r="AR49" s="670"/>
      <c r="AS49" s="670"/>
      <c r="AT49" s="670"/>
      <c r="AU49" s="670"/>
    </row>
    <row r="50" spans="1:47" ht="13.5">
      <c r="A50" s="666"/>
      <c r="B50" s="667" t="s">
        <v>402</v>
      </c>
      <c r="C50" s="667"/>
      <c r="D50" s="671"/>
      <c r="E50" s="269">
        <v>6077673.7350009</v>
      </c>
      <c r="F50" s="668">
        <v>47.930877368178265</v>
      </c>
      <c r="G50" s="269">
        <v>15556760.610749301</v>
      </c>
      <c r="H50" s="668">
        <v>38.767994626446537</v>
      </c>
      <c r="I50" s="269">
        <v>11931219.9751458</v>
      </c>
      <c r="J50" s="668">
        <v>36.061111976578005</v>
      </c>
      <c r="K50" s="269">
        <v>9301037.9498645999</v>
      </c>
      <c r="L50" s="668">
        <v>38.362290287679244</v>
      </c>
      <c r="M50" s="269">
        <v>42866692.270760499</v>
      </c>
      <c r="N50" s="668">
        <v>38.920433017527834</v>
      </c>
      <c r="AM50" s="670"/>
      <c r="AN50" s="670"/>
      <c r="AO50" s="670"/>
      <c r="AP50" s="670"/>
      <c r="AQ50" s="670"/>
      <c r="AR50" s="670"/>
      <c r="AS50" s="670"/>
      <c r="AT50" s="670"/>
      <c r="AU50" s="670"/>
    </row>
    <row r="51" spans="1:47" ht="13.5">
      <c r="A51" s="666"/>
      <c r="B51" s="667"/>
      <c r="C51" s="667" t="s">
        <v>365</v>
      </c>
      <c r="D51" s="671"/>
      <c r="E51" s="269">
        <v>402931.7283508</v>
      </c>
      <c r="F51" s="668">
        <v>3.1776748969114337</v>
      </c>
      <c r="G51" s="269">
        <v>2022421.7577048</v>
      </c>
      <c r="H51" s="668">
        <v>5.0399461556882441</v>
      </c>
      <c r="I51" s="269">
        <v>2370040.8725533001</v>
      </c>
      <c r="J51" s="668">
        <v>7.163249816217288</v>
      </c>
      <c r="K51" s="269">
        <v>1540212.6087878</v>
      </c>
      <c r="L51" s="668">
        <v>6.3526332783021795</v>
      </c>
      <c r="M51" s="269">
        <v>6335606.9673966002</v>
      </c>
      <c r="N51" s="668">
        <v>5.7523581488963655</v>
      </c>
      <c r="O51" s="673"/>
      <c r="AM51" s="670"/>
      <c r="AN51" s="670"/>
      <c r="AO51" s="670"/>
      <c r="AP51" s="670"/>
      <c r="AQ51" s="670"/>
      <c r="AR51" s="670"/>
      <c r="AS51" s="670"/>
      <c r="AT51" s="670"/>
      <c r="AU51" s="670"/>
    </row>
    <row r="52" spans="1:47" ht="13.5">
      <c r="A52" s="666"/>
      <c r="B52" s="667"/>
      <c r="C52" s="667"/>
      <c r="D52" s="663" t="s">
        <v>403</v>
      </c>
      <c r="E52" s="270">
        <v>402931.7283508</v>
      </c>
      <c r="F52" s="672">
        <v>3.1776748969114337</v>
      </c>
      <c r="G52" s="270">
        <v>2022421.7577048</v>
      </c>
      <c r="H52" s="672">
        <v>5.0399461556882441</v>
      </c>
      <c r="I52" s="270">
        <v>2370040.8725533001</v>
      </c>
      <c r="J52" s="672">
        <v>7.163249816217288</v>
      </c>
      <c r="K52" s="270">
        <v>1540212.6087878</v>
      </c>
      <c r="L52" s="672">
        <v>6.3526332783021795</v>
      </c>
      <c r="M52" s="270">
        <v>6335606.9673966002</v>
      </c>
      <c r="N52" s="672">
        <v>5.7523581488963655</v>
      </c>
      <c r="O52" s="673"/>
      <c r="AM52" s="670"/>
      <c r="AN52" s="670"/>
      <c r="AO52" s="670"/>
      <c r="AP52" s="670"/>
      <c r="AQ52" s="670"/>
      <c r="AR52" s="670"/>
      <c r="AS52" s="670"/>
      <c r="AT52" s="670"/>
      <c r="AU52" s="670"/>
    </row>
    <row r="53" spans="1:47" s="673" customFormat="1" ht="13.5">
      <c r="A53" s="666"/>
      <c r="B53" s="667"/>
      <c r="C53" s="667" t="s">
        <v>370</v>
      </c>
      <c r="D53" s="671"/>
      <c r="E53" s="269">
        <v>33663.460112000001</v>
      </c>
      <c r="F53" s="668">
        <v>0.26548302011091646</v>
      </c>
      <c r="G53" s="269">
        <v>1213329.1022677999</v>
      </c>
      <c r="H53" s="668">
        <v>3.023658799784259</v>
      </c>
      <c r="I53" s="269">
        <v>196382.69951149999</v>
      </c>
      <c r="J53" s="668">
        <v>0.59355024315192306</v>
      </c>
      <c r="K53" s="269">
        <v>89652.654743100007</v>
      </c>
      <c r="L53" s="668">
        <v>0.36977390962757589</v>
      </c>
      <c r="M53" s="269">
        <v>1533027.9166343999</v>
      </c>
      <c r="N53" s="668">
        <v>1.3918990988737387</v>
      </c>
      <c r="P53" s="612"/>
      <c r="Q53" s="235"/>
      <c r="R53" s="235"/>
      <c r="S53" s="235"/>
      <c r="T53" s="235"/>
      <c r="U53" s="235"/>
      <c r="V53" s="235"/>
      <c r="W53" s="235"/>
      <c r="X53" s="235"/>
      <c r="Y53" s="235"/>
      <c r="Z53" s="235"/>
      <c r="AA53" s="235"/>
      <c r="AB53" s="235"/>
      <c r="AC53" s="235"/>
      <c r="AD53" s="235"/>
      <c r="AE53" s="235"/>
      <c r="AF53" s="235"/>
      <c r="AG53" s="235"/>
      <c r="AH53" s="235"/>
      <c r="AI53" s="235"/>
      <c r="AJ53" s="235"/>
      <c r="AK53" s="235"/>
      <c r="AL53" s="235"/>
      <c r="AM53" s="670"/>
      <c r="AN53" s="670"/>
      <c r="AO53" s="670"/>
      <c r="AP53" s="670"/>
      <c r="AQ53" s="670"/>
      <c r="AR53" s="670"/>
      <c r="AS53" s="670"/>
      <c r="AT53" s="670"/>
      <c r="AU53" s="670"/>
    </row>
    <row r="54" spans="1:47" s="673" customFormat="1" ht="13.5">
      <c r="A54" s="666"/>
      <c r="B54" s="667"/>
      <c r="C54" s="667"/>
      <c r="D54" s="663" t="s">
        <v>404</v>
      </c>
      <c r="E54" s="270">
        <v>0</v>
      </c>
      <c r="F54" s="674">
        <v>0</v>
      </c>
      <c r="G54" s="270">
        <v>373131.5580363</v>
      </c>
      <c r="H54" s="674">
        <v>0.92985696693909325</v>
      </c>
      <c r="I54" s="270">
        <v>0</v>
      </c>
      <c r="J54" s="672">
        <v>0</v>
      </c>
      <c r="K54" s="270">
        <v>51129.422523100002</v>
      </c>
      <c r="L54" s="674">
        <v>0.21088417869546713</v>
      </c>
      <c r="M54" s="270">
        <v>424260.98055939999</v>
      </c>
      <c r="N54" s="672">
        <v>0.38520399408274331</v>
      </c>
      <c r="P54" s="612"/>
      <c r="Q54" s="235"/>
      <c r="AB54" s="235"/>
      <c r="AC54" s="235"/>
      <c r="AD54" s="235"/>
      <c r="AE54" s="235"/>
      <c r="AF54" s="235"/>
      <c r="AG54" s="235"/>
      <c r="AH54" s="235"/>
      <c r="AI54" s="235"/>
      <c r="AJ54" s="235"/>
      <c r="AK54" s="235"/>
      <c r="AL54" s="235"/>
      <c r="AM54" s="670"/>
      <c r="AN54" s="670"/>
      <c r="AO54" s="670"/>
      <c r="AP54" s="670"/>
      <c r="AQ54" s="670"/>
      <c r="AR54" s="670"/>
      <c r="AS54" s="670"/>
      <c r="AT54" s="670"/>
      <c r="AU54" s="670"/>
    </row>
    <row r="55" spans="1:47" s="673" customFormat="1" ht="13.5">
      <c r="A55" s="666"/>
      <c r="B55" s="667"/>
      <c r="C55" s="667"/>
      <c r="D55" s="663" t="s">
        <v>405</v>
      </c>
      <c r="E55" s="270">
        <v>0</v>
      </c>
      <c r="F55" s="674">
        <v>0</v>
      </c>
      <c r="G55" s="270">
        <v>0</v>
      </c>
      <c r="H55" s="674">
        <v>0</v>
      </c>
      <c r="I55" s="270">
        <v>0</v>
      </c>
      <c r="J55" s="674">
        <v>0</v>
      </c>
      <c r="K55" s="270">
        <v>0</v>
      </c>
      <c r="L55" s="674">
        <v>0</v>
      </c>
      <c r="M55" s="270">
        <v>0</v>
      </c>
      <c r="N55" s="674">
        <v>0</v>
      </c>
      <c r="P55" s="612"/>
      <c r="Q55" s="235"/>
      <c r="AB55" s="235"/>
      <c r="AC55" s="235"/>
      <c r="AD55" s="235"/>
      <c r="AE55" s="235"/>
      <c r="AF55" s="235"/>
      <c r="AG55" s="235"/>
      <c r="AH55" s="235"/>
      <c r="AI55" s="235"/>
      <c r="AJ55" s="235"/>
      <c r="AK55" s="235"/>
      <c r="AL55" s="235"/>
      <c r="AM55" s="670"/>
      <c r="AN55" s="670"/>
      <c r="AO55" s="670"/>
      <c r="AP55" s="670"/>
      <c r="AQ55" s="670"/>
      <c r="AR55" s="670"/>
      <c r="AS55" s="670"/>
      <c r="AT55" s="670"/>
      <c r="AU55" s="670"/>
    </row>
    <row r="56" spans="1:47" s="673" customFormat="1" ht="13.5">
      <c r="A56" s="666"/>
      <c r="B56" s="667"/>
      <c r="C56" s="667"/>
      <c r="D56" s="663" t="s">
        <v>406</v>
      </c>
      <c r="E56" s="270">
        <v>33663.460112000001</v>
      </c>
      <c r="F56" s="674">
        <v>0.26548302011091646</v>
      </c>
      <c r="G56" s="270">
        <v>840197.54423150001</v>
      </c>
      <c r="H56" s="674">
        <v>2.0938018328451657</v>
      </c>
      <c r="I56" s="270">
        <v>196382.69951149999</v>
      </c>
      <c r="J56" s="674">
        <v>0.59355024315192306</v>
      </c>
      <c r="K56" s="270">
        <v>38523.232219999998</v>
      </c>
      <c r="L56" s="674">
        <v>0.1588897309321087</v>
      </c>
      <c r="M56" s="270">
        <v>1108766.9360750001</v>
      </c>
      <c r="N56" s="674">
        <v>1.0066951047909956</v>
      </c>
      <c r="P56" s="612"/>
      <c r="Q56" s="235"/>
      <c r="AB56" s="235"/>
      <c r="AC56" s="235"/>
      <c r="AD56" s="235"/>
      <c r="AE56" s="235"/>
      <c r="AF56" s="235"/>
      <c r="AG56" s="235"/>
      <c r="AH56" s="235"/>
      <c r="AI56" s="235"/>
      <c r="AJ56" s="235"/>
      <c r="AK56" s="235"/>
      <c r="AL56" s="235"/>
      <c r="AM56" s="670"/>
      <c r="AN56" s="670"/>
      <c r="AO56" s="670"/>
      <c r="AP56" s="670"/>
      <c r="AQ56" s="670"/>
      <c r="AR56" s="670"/>
      <c r="AS56" s="670"/>
      <c r="AT56" s="670"/>
      <c r="AU56" s="670"/>
    </row>
    <row r="57" spans="1:47" s="673" customFormat="1" ht="13.5">
      <c r="A57" s="666"/>
      <c r="B57" s="667"/>
      <c r="C57" s="667"/>
      <c r="D57" s="663" t="s">
        <v>407</v>
      </c>
      <c r="E57" s="270">
        <v>0</v>
      </c>
      <c r="F57" s="674">
        <v>0</v>
      </c>
      <c r="G57" s="270">
        <v>0</v>
      </c>
      <c r="H57" s="674">
        <v>0</v>
      </c>
      <c r="I57" s="270">
        <v>0</v>
      </c>
      <c r="J57" s="674">
        <v>0</v>
      </c>
      <c r="K57" s="270">
        <v>0</v>
      </c>
      <c r="L57" s="674">
        <v>0</v>
      </c>
      <c r="M57" s="270">
        <v>0</v>
      </c>
      <c r="N57" s="674">
        <v>0</v>
      </c>
      <c r="P57" s="612"/>
      <c r="Q57" s="235"/>
      <c r="AB57" s="235"/>
      <c r="AC57" s="235"/>
      <c r="AD57" s="235"/>
      <c r="AE57" s="235"/>
      <c r="AF57" s="235"/>
      <c r="AG57" s="235"/>
      <c r="AH57" s="235"/>
      <c r="AI57" s="235"/>
      <c r="AJ57" s="235"/>
      <c r="AK57" s="235"/>
      <c r="AL57" s="235"/>
      <c r="AM57" s="670"/>
      <c r="AN57" s="670"/>
      <c r="AO57" s="670"/>
      <c r="AP57" s="670"/>
      <c r="AQ57" s="670"/>
      <c r="AR57" s="670"/>
      <c r="AS57" s="670"/>
      <c r="AT57" s="670"/>
      <c r="AU57" s="670"/>
    </row>
    <row r="58" spans="1:47" s="673" customFormat="1" ht="13.5">
      <c r="A58" s="666"/>
      <c r="B58" s="667"/>
      <c r="C58" s="667"/>
      <c r="D58" s="676" t="s">
        <v>380</v>
      </c>
      <c r="E58" s="270">
        <v>0</v>
      </c>
      <c r="F58" s="674">
        <v>0</v>
      </c>
      <c r="G58" s="270">
        <v>0</v>
      </c>
      <c r="H58" s="674">
        <v>0</v>
      </c>
      <c r="I58" s="270">
        <v>0</v>
      </c>
      <c r="J58" s="674">
        <v>0</v>
      </c>
      <c r="K58" s="270">
        <v>0</v>
      </c>
      <c r="L58" s="674">
        <v>0</v>
      </c>
      <c r="M58" s="270">
        <v>0</v>
      </c>
      <c r="N58" s="674">
        <v>0</v>
      </c>
      <c r="P58" s="612"/>
      <c r="Q58" s="235"/>
      <c r="AB58" s="235"/>
      <c r="AC58" s="235"/>
      <c r="AD58" s="235"/>
      <c r="AE58" s="235"/>
      <c r="AF58" s="235"/>
      <c r="AG58" s="235"/>
      <c r="AH58" s="235"/>
      <c r="AI58" s="235"/>
      <c r="AJ58" s="235"/>
      <c r="AK58" s="235"/>
      <c r="AL58" s="235"/>
      <c r="AM58" s="670"/>
      <c r="AN58" s="670"/>
      <c r="AO58" s="670"/>
      <c r="AP58" s="670"/>
      <c r="AQ58" s="670"/>
      <c r="AR58" s="670"/>
      <c r="AS58" s="670"/>
      <c r="AT58" s="670"/>
      <c r="AU58" s="670"/>
    </row>
    <row r="59" spans="1:47" s="673" customFormat="1" ht="13.5">
      <c r="A59" s="666"/>
      <c r="B59" s="667"/>
      <c r="C59" s="667" t="s">
        <v>408</v>
      </c>
      <c r="D59" s="671"/>
      <c r="E59" s="269">
        <v>205756.36198300001</v>
      </c>
      <c r="F59" s="668">
        <v>1.6226739676950115</v>
      </c>
      <c r="G59" s="269">
        <v>961487.76070850005</v>
      </c>
      <c r="H59" s="668">
        <v>2.3960613184974551</v>
      </c>
      <c r="I59" s="269">
        <v>1910274.2425561999</v>
      </c>
      <c r="J59" s="668">
        <v>5.7736437271537318</v>
      </c>
      <c r="K59" s="269">
        <v>267437.87249179999</v>
      </c>
      <c r="L59" s="664">
        <v>1.1030520844825853</v>
      </c>
      <c r="M59" s="269">
        <v>3344956.2377394</v>
      </c>
      <c r="N59" s="668">
        <v>3.037023346125991</v>
      </c>
      <c r="P59" s="612"/>
      <c r="Q59" s="235"/>
      <c r="R59" s="235"/>
      <c r="S59" s="235"/>
      <c r="T59" s="235"/>
      <c r="U59" s="235"/>
      <c r="V59" s="235"/>
      <c r="W59" s="235"/>
      <c r="X59" s="235"/>
      <c r="Y59" s="235"/>
      <c r="Z59" s="235"/>
      <c r="AA59" s="235"/>
      <c r="AB59" s="235"/>
      <c r="AC59" s="235"/>
      <c r="AD59" s="235"/>
      <c r="AE59" s="235"/>
      <c r="AF59" s="235"/>
      <c r="AG59" s="235"/>
      <c r="AH59" s="235"/>
      <c r="AI59" s="235"/>
      <c r="AJ59" s="235"/>
      <c r="AK59" s="235"/>
      <c r="AL59" s="235"/>
      <c r="AM59" s="670"/>
      <c r="AN59" s="670"/>
      <c r="AO59" s="670"/>
      <c r="AP59" s="670"/>
      <c r="AQ59" s="670"/>
      <c r="AR59" s="670"/>
      <c r="AS59" s="670"/>
      <c r="AT59" s="670"/>
      <c r="AU59" s="670"/>
    </row>
    <row r="60" spans="1:47" s="673" customFormat="1" ht="13.5">
      <c r="A60" s="666"/>
      <c r="B60" s="667"/>
      <c r="C60" s="667"/>
      <c r="D60" s="676" t="s">
        <v>409</v>
      </c>
      <c r="E60" s="270">
        <v>205756.36198300001</v>
      </c>
      <c r="F60" s="672">
        <v>1.6226739676950115</v>
      </c>
      <c r="G60" s="270">
        <v>958068.37984840001</v>
      </c>
      <c r="H60" s="672">
        <v>2.3875401011227702</v>
      </c>
      <c r="I60" s="270">
        <v>1910274.2425561999</v>
      </c>
      <c r="J60" s="672">
        <v>5.7736437271537318</v>
      </c>
      <c r="K60" s="270">
        <v>267437.87249179999</v>
      </c>
      <c r="L60" s="674">
        <v>1.1030520844825853</v>
      </c>
      <c r="M60" s="270">
        <v>3341536.8568793</v>
      </c>
      <c r="N60" s="672">
        <v>3.0339187496041431</v>
      </c>
      <c r="P60" s="612"/>
      <c r="Q60" s="235"/>
      <c r="R60" s="235"/>
      <c r="S60" s="235"/>
      <c r="T60" s="235"/>
      <c r="U60" s="235"/>
      <c r="V60" s="235"/>
      <c r="W60" s="235"/>
      <c r="X60" s="235"/>
      <c r="Y60" s="235"/>
      <c r="Z60" s="235"/>
      <c r="AA60" s="235"/>
      <c r="AB60" s="235"/>
      <c r="AC60" s="235"/>
      <c r="AD60" s="235"/>
      <c r="AE60" s="235"/>
      <c r="AF60" s="235"/>
      <c r="AG60" s="235"/>
      <c r="AH60" s="235"/>
      <c r="AI60" s="235"/>
      <c r="AJ60" s="235"/>
      <c r="AK60" s="235"/>
      <c r="AL60" s="235"/>
      <c r="AM60" s="670"/>
      <c r="AN60" s="670"/>
      <c r="AO60" s="670"/>
      <c r="AP60" s="670"/>
      <c r="AQ60" s="670"/>
      <c r="AR60" s="670"/>
      <c r="AS60" s="670"/>
      <c r="AT60" s="670"/>
      <c r="AU60" s="670"/>
    </row>
    <row r="61" spans="1:47" s="673" customFormat="1" ht="13.5">
      <c r="A61" s="666"/>
      <c r="B61" s="667"/>
      <c r="C61" s="679"/>
      <c r="D61" s="676" t="s">
        <v>410</v>
      </c>
      <c r="E61" s="270">
        <v>0</v>
      </c>
      <c r="F61" s="672">
        <v>0</v>
      </c>
      <c r="G61" s="270">
        <v>0</v>
      </c>
      <c r="H61" s="672">
        <v>0</v>
      </c>
      <c r="I61" s="270">
        <v>0</v>
      </c>
      <c r="J61" s="672">
        <v>0</v>
      </c>
      <c r="K61" s="270">
        <v>0</v>
      </c>
      <c r="L61" s="674">
        <v>0</v>
      </c>
      <c r="M61" s="270">
        <v>0</v>
      </c>
      <c r="N61" s="672">
        <v>0</v>
      </c>
      <c r="P61" s="612"/>
      <c r="Q61" s="235"/>
      <c r="AB61" s="235"/>
      <c r="AC61" s="235"/>
      <c r="AD61" s="235"/>
      <c r="AE61" s="235"/>
      <c r="AF61" s="235"/>
      <c r="AG61" s="235"/>
      <c r="AH61" s="235"/>
      <c r="AI61" s="235"/>
      <c r="AJ61" s="235"/>
      <c r="AK61" s="235"/>
      <c r="AL61" s="235"/>
      <c r="AM61" s="670"/>
      <c r="AN61" s="670"/>
      <c r="AO61" s="670"/>
      <c r="AP61" s="670"/>
      <c r="AQ61" s="670"/>
      <c r="AR61" s="670"/>
      <c r="AS61" s="670"/>
      <c r="AT61" s="670"/>
      <c r="AU61" s="670"/>
    </row>
    <row r="62" spans="1:47" s="673" customFormat="1" ht="13.5">
      <c r="A62" s="666"/>
      <c r="B62" s="667"/>
      <c r="C62" s="679"/>
      <c r="D62" s="676" t="s">
        <v>380</v>
      </c>
      <c r="E62" s="270">
        <v>0</v>
      </c>
      <c r="F62" s="672">
        <v>0</v>
      </c>
      <c r="G62" s="270">
        <v>3419.3808601000001</v>
      </c>
      <c r="H62" s="672">
        <v>8.5212173746849213E-3</v>
      </c>
      <c r="I62" s="270">
        <v>0</v>
      </c>
      <c r="J62" s="672">
        <v>0</v>
      </c>
      <c r="K62" s="270">
        <v>0</v>
      </c>
      <c r="L62" s="674">
        <v>0</v>
      </c>
      <c r="M62" s="270">
        <v>3419.3808601000001</v>
      </c>
      <c r="N62" s="672">
        <v>3.1045965218481669E-3</v>
      </c>
      <c r="P62" s="612"/>
      <c r="Q62" s="235"/>
      <c r="AB62" s="235"/>
      <c r="AC62" s="235"/>
      <c r="AD62" s="235"/>
      <c r="AE62" s="235"/>
      <c r="AF62" s="235"/>
      <c r="AG62" s="235"/>
      <c r="AH62" s="235"/>
      <c r="AI62" s="235"/>
      <c r="AJ62" s="235"/>
      <c r="AK62" s="235"/>
      <c r="AL62" s="235"/>
      <c r="AM62" s="670"/>
      <c r="AN62" s="670"/>
      <c r="AO62" s="670"/>
      <c r="AP62" s="670"/>
      <c r="AQ62" s="670"/>
      <c r="AR62" s="670"/>
      <c r="AS62" s="670"/>
      <c r="AT62" s="670"/>
      <c r="AU62" s="670"/>
    </row>
    <row r="63" spans="1:47" s="673" customFormat="1" ht="13.5">
      <c r="A63" s="666"/>
      <c r="B63" s="667"/>
      <c r="C63" s="667" t="s">
        <v>391</v>
      </c>
      <c r="D63" s="671"/>
      <c r="E63" s="269">
        <v>5435322.1845551999</v>
      </c>
      <c r="F63" s="668">
        <v>42.865045483461692</v>
      </c>
      <c r="G63" s="269">
        <v>11359521.990068199</v>
      </c>
      <c r="H63" s="668">
        <v>28.308328352476575</v>
      </c>
      <c r="I63" s="269">
        <v>7454522.1605248004</v>
      </c>
      <c r="J63" s="668">
        <v>22.53066819005506</v>
      </c>
      <c r="K63" s="269">
        <v>7403734.8138418999</v>
      </c>
      <c r="L63" s="668">
        <v>30.536831015266909</v>
      </c>
      <c r="M63" s="269">
        <v>31653101.148990098</v>
      </c>
      <c r="N63" s="668">
        <v>28.739152423631737</v>
      </c>
      <c r="P63" s="612"/>
      <c r="Q63" s="235"/>
      <c r="R63" s="235"/>
      <c r="S63" s="235"/>
      <c r="T63" s="235"/>
      <c r="U63" s="235"/>
      <c r="V63" s="235"/>
      <c r="W63" s="235"/>
      <c r="X63" s="235"/>
      <c r="Y63" s="235"/>
      <c r="Z63" s="235"/>
      <c r="AA63" s="235"/>
      <c r="AB63" s="235"/>
      <c r="AC63" s="235"/>
      <c r="AD63" s="235"/>
      <c r="AE63" s="235"/>
      <c r="AF63" s="235"/>
      <c r="AG63" s="235"/>
      <c r="AH63" s="235"/>
      <c r="AI63" s="235"/>
      <c r="AJ63" s="235"/>
      <c r="AK63" s="235"/>
      <c r="AL63" s="235"/>
      <c r="AM63" s="670"/>
      <c r="AN63" s="670"/>
      <c r="AO63" s="670"/>
      <c r="AP63" s="670"/>
      <c r="AQ63" s="670"/>
      <c r="AR63" s="670"/>
      <c r="AS63" s="670"/>
      <c r="AT63" s="670"/>
      <c r="AU63" s="670"/>
    </row>
    <row r="64" spans="1:47" s="673" customFormat="1" ht="13.5">
      <c r="A64" s="666"/>
      <c r="B64" s="667"/>
      <c r="C64" s="679"/>
      <c r="D64" s="676" t="s">
        <v>411</v>
      </c>
      <c r="E64" s="270">
        <v>2739015.7961940998</v>
      </c>
      <c r="F64" s="672">
        <v>21.600934166773449</v>
      </c>
      <c r="G64" s="270">
        <v>7533811.3075532997</v>
      </c>
      <c r="H64" s="672">
        <v>18.774522768324626</v>
      </c>
      <c r="I64" s="270">
        <v>4297402.6812944002</v>
      </c>
      <c r="J64" s="672">
        <v>12.988539279421857</v>
      </c>
      <c r="K64" s="270">
        <v>4044154.3886254998</v>
      </c>
      <c r="L64" s="672">
        <v>16.680184024719725</v>
      </c>
      <c r="M64" s="270">
        <v>18614384.1736673</v>
      </c>
      <c r="N64" s="672">
        <v>16.900764999960547</v>
      </c>
      <c r="P64" s="612"/>
      <c r="Q64" s="235"/>
      <c r="AB64" s="235"/>
      <c r="AC64" s="235"/>
      <c r="AD64" s="235"/>
      <c r="AE64" s="235"/>
      <c r="AF64" s="235"/>
      <c r="AG64" s="235"/>
      <c r="AH64" s="235"/>
      <c r="AI64" s="235"/>
      <c r="AJ64" s="235"/>
      <c r="AK64" s="235"/>
      <c r="AL64" s="235"/>
      <c r="AM64" s="670"/>
      <c r="AN64" s="670"/>
      <c r="AO64" s="670"/>
      <c r="AP64" s="670"/>
      <c r="AQ64" s="670"/>
      <c r="AR64" s="670"/>
      <c r="AS64" s="670"/>
      <c r="AT64" s="670"/>
      <c r="AU64" s="670"/>
    </row>
    <row r="65" spans="1:47" s="673" customFormat="1" ht="13.5">
      <c r="A65" s="666"/>
      <c r="B65" s="667"/>
      <c r="C65" s="679"/>
      <c r="D65" s="676" t="s">
        <v>412</v>
      </c>
      <c r="E65" s="270">
        <v>2696306.388361</v>
      </c>
      <c r="F65" s="672">
        <v>21.264111316687451</v>
      </c>
      <c r="G65" s="270">
        <v>3825710.6825148999</v>
      </c>
      <c r="H65" s="672">
        <v>9.5338055841519491</v>
      </c>
      <c r="I65" s="270">
        <v>3157119.4792304002</v>
      </c>
      <c r="J65" s="672">
        <v>9.5421289106332026</v>
      </c>
      <c r="K65" s="270">
        <v>3359580.4252164001</v>
      </c>
      <c r="L65" s="672">
        <v>13.85664699054718</v>
      </c>
      <c r="M65" s="270">
        <v>13038716.9753228</v>
      </c>
      <c r="N65" s="672">
        <v>11.83838742367119</v>
      </c>
      <c r="P65" s="612"/>
      <c r="Q65" s="235"/>
      <c r="AB65" s="235"/>
      <c r="AC65" s="235"/>
      <c r="AD65" s="235"/>
      <c r="AE65" s="235"/>
      <c r="AF65" s="235"/>
      <c r="AG65" s="235"/>
      <c r="AH65" s="235"/>
      <c r="AI65" s="235"/>
      <c r="AJ65" s="235"/>
      <c r="AK65" s="235"/>
      <c r="AL65" s="235"/>
      <c r="AM65" s="670"/>
      <c r="AN65" s="670"/>
      <c r="AO65" s="670"/>
      <c r="AP65" s="670"/>
      <c r="AQ65" s="670"/>
      <c r="AR65" s="670"/>
      <c r="AS65" s="670"/>
      <c r="AT65" s="670"/>
      <c r="AU65" s="670"/>
    </row>
    <row r="66" spans="1:47" s="673" customFormat="1" ht="13.5">
      <c r="A66" s="666"/>
      <c r="B66" s="667"/>
      <c r="C66" s="679"/>
      <c r="D66" s="676" t="s">
        <v>413</v>
      </c>
      <c r="E66" s="270">
        <v>0</v>
      </c>
      <c r="F66" s="672">
        <v>0</v>
      </c>
      <c r="G66" s="270">
        <v>0</v>
      </c>
      <c r="H66" s="672">
        <v>0</v>
      </c>
      <c r="I66" s="270">
        <v>0</v>
      </c>
      <c r="J66" s="672">
        <v>0</v>
      </c>
      <c r="K66" s="270">
        <v>0</v>
      </c>
      <c r="L66" s="672">
        <v>0</v>
      </c>
      <c r="M66" s="270">
        <v>0</v>
      </c>
      <c r="N66" s="672">
        <v>0</v>
      </c>
      <c r="P66" s="612"/>
      <c r="Q66" s="235"/>
      <c r="AB66" s="235"/>
      <c r="AC66" s="235"/>
      <c r="AD66" s="235"/>
      <c r="AE66" s="235"/>
      <c r="AF66" s="235"/>
      <c r="AG66" s="235"/>
      <c r="AH66" s="235"/>
      <c r="AI66" s="235"/>
      <c r="AJ66" s="235"/>
      <c r="AK66" s="235"/>
      <c r="AL66" s="235"/>
      <c r="AM66" s="670"/>
      <c r="AN66" s="670"/>
      <c r="AO66" s="670"/>
      <c r="AP66" s="670"/>
      <c r="AQ66" s="670"/>
      <c r="AR66" s="670"/>
      <c r="AS66" s="670"/>
      <c r="AT66" s="670"/>
      <c r="AU66" s="670"/>
    </row>
    <row r="67" spans="1:47" s="673" customFormat="1" ht="13.5">
      <c r="A67" s="666"/>
      <c r="B67" s="667"/>
      <c r="C67" s="667" t="s">
        <v>397</v>
      </c>
      <c r="D67" s="671"/>
      <c r="E67" s="269">
        <v>0</v>
      </c>
      <c r="F67" s="668">
        <v>0</v>
      </c>
      <c r="G67" s="269">
        <v>0</v>
      </c>
      <c r="H67" s="668">
        <v>0</v>
      </c>
      <c r="I67" s="269">
        <v>0</v>
      </c>
      <c r="J67" s="668">
        <v>0</v>
      </c>
      <c r="K67" s="269">
        <v>0</v>
      </c>
      <c r="L67" s="668">
        <v>0</v>
      </c>
      <c r="M67" s="269">
        <v>0</v>
      </c>
      <c r="N67" s="668">
        <v>0</v>
      </c>
      <c r="P67" s="612"/>
      <c r="Q67" s="235"/>
      <c r="R67" s="235"/>
      <c r="S67" s="235"/>
      <c r="T67" s="235"/>
      <c r="U67" s="235"/>
      <c r="V67" s="235"/>
      <c r="W67" s="235"/>
      <c r="X67" s="235"/>
      <c r="Y67" s="235"/>
      <c r="Z67" s="235"/>
      <c r="AA67" s="235"/>
      <c r="AB67" s="235"/>
      <c r="AC67" s="235"/>
      <c r="AD67" s="235"/>
      <c r="AE67" s="235"/>
      <c r="AF67" s="235"/>
      <c r="AG67" s="235"/>
      <c r="AH67" s="235"/>
      <c r="AI67" s="235"/>
      <c r="AJ67" s="235"/>
      <c r="AK67" s="235"/>
      <c r="AL67" s="235"/>
      <c r="AM67" s="670"/>
      <c r="AN67" s="670"/>
      <c r="AO67" s="670"/>
      <c r="AP67" s="670"/>
      <c r="AQ67" s="670"/>
      <c r="AR67" s="670"/>
      <c r="AS67" s="670"/>
      <c r="AT67" s="670"/>
      <c r="AU67" s="670"/>
    </row>
    <row r="68" spans="1:47" s="673" customFormat="1" ht="13.5">
      <c r="A68" s="666"/>
      <c r="B68" s="667"/>
      <c r="C68" s="679"/>
      <c r="D68" s="663" t="s">
        <v>414</v>
      </c>
      <c r="E68" s="269">
        <v>0</v>
      </c>
      <c r="F68" s="672">
        <v>0</v>
      </c>
      <c r="G68" s="269">
        <v>0</v>
      </c>
      <c r="H68" s="672">
        <v>0</v>
      </c>
      <c r="I68" s="269">
        <v>0</v>
      </c>
      <c r="J68" s="672">
        <v>0</v>
      </c>
      <c r="K68" s="269">
        <v>0</v>
      </c>
      <c r="L68" s="672">
        <v>0</v>
      </c>
      <c r="M68" s="269">
        <v>0</v>
      </c>
      <c r="N68" s="672">
        <v>0</v>
      </c>
      <c r="P68" s="612"/>
      <c r="Q68" s="235"/>
      <c r="AB68" s="235"/>
      <c r="AC68" s="235"/>
      <c r="AD68" s="235"/>
      <c r="AE68" s="235"/>
      <c r="AF68" s="235"/>
      <c r="AG68" s="235"/>
      <c r="AH68" s="235"/>
      <c r="AI68" s="235"/>
      <c r="AJ68" s="235"/>
      <c r="AK68" s="235"/>
      <c r="AL68" s="235"/>
      <c r="AM68" s="670"/>
      <c r="AN68" s="670"/>
      <c r="AO68" s="670"/>
      <c r="AP68" s="670"/>
      <c r="AQ68" s="670"/>
      <c r="AR68" s="670"/>
      <c r="AS68" s="670"/>
      <c r="AT68" s="670"/>
      <c r="AU68" s="670"/>
    </row>
    <row r="69" spans="1:47" s="673" customFormat="1" ht="3.95" customHeight="1">
      <c r="A69" s="666"/>
      <c r="B69" s="53"/>
      <c r="C69" s="53"/>
      <c r="D69" s="663"/>
      <c r="E69" s="269"/>
      <c r="F69" s="664"/>
      <c r="G69" s="269"/>
      <c r="H69" s="664"/>
      <c r="I69" s="269"/>
      <c r="J69" s="664"/>
      <c r="K69" s="269"/>
      <c r="L69" s="664"/>
      <c r="M69" s="269"/>
      <c r="N69" s="665"/>
      <c r="O69" s="63"/>
      <c r="P69" s="63"/>
      <c r="Q69" s="235"/>
      <c r="AB69" s="235"/>
      <c r="AC69" s="235"/>
      <c r="AD69" s="235"/>
      <c r="AE69" s="235"/>
      <c r="AF69" s="235"/>
      <c r="AG69" s="235"/>
      <c r="AH69" s="235"/>
      <c r="AI69" s="235"/>
      <c r="AJ69" s="235"/>
      <c r="AK69" s="235"/>
      <c r="AL69" s="235"/>
      <c r="AM69" s="670"/>
      <c r="AN69" s="670"/>
      <c r="AO69" s="670"/>
      <c r="AP69" s="670"/>
      <c r="AQ69" s="670"/>
      <c r="AR69" s="670"/>
      <c r="AS69" s="670"/>
      <c r="AT69" s="670"/>
      <c r="AU69" s="670"/>
    </row>
    <row r="70" spans="1:47" s="673" customFormat="1" ht="13.5">
      <c r="A70" s="666"/>
      <c r="B70" s="680" t="s">
        <v>299</v>
      </c>
      <c r="C70" s="680"/>
      <c r="D70" s="681"/>
      <c r="E70" s="269">
        <v>-251527.38651819999</v>
      </c>
      <c r="F70" s="231">
        <v>-1.9836419070199451</v>
      </c>
      <c r="G70" s="269">
        <v>94632.851201500001</v>
      </c>
      <c r="H70" s="231">
        <v>0.2358283937550647</v>
      </c>
      <c r="I70" s="269">
        <v>4981.1539382000001</v>
      </c>
      <c r="J70" s="231">
        <v>1.5055120122852957E-2</v>
      </c>
      <c r="K70" s="269">
        <v>-160503.95397080001</v>
      </c>
      <c r="L70" s="231">
        <v>-0.66200130649265576</v>
      </c>
      <c r="M70" s="682">
        <v>-312417.3353493</v>
      </c>
      <c r="N70" s="231">
        <v>-0.28365654847297228</v>
      </c>
      <c r="O70" s="235"/>
      <c r="P70" s="612"/>
      <c r="Q70" s="235"/>
      <c r="AB70" s="235"/>
      <c r="AC70" s="235"/>
      <c r="AD70" s="235"/>
      <c r="AE70" s="235"/>
      <c r="AF70" s="235"/>
      <c r="AG70" s="235"/>
      <c r="AH70" s="235"/>
      <c r="AI70" s="235"/>
      <c r="AJ70" s="235"/>
      <c r="AK70" s="235"/>
      <c r="AL70" s="235"/>
      <c r="AM70" s="670"/>
      <c r="AN70" s="670"/>
      <c r="AO70" s="670"/>
      <c r="AP70" s="670"/>
      <c r="AQ70" s="670"/>
      <c r="AR70" s="670"/>
      <c r="AS70" s="670"/>
      <c r="AT70" s="670"/>
      <c r="AU70" s="670"/>
    </row>
    <row r="71" spans="1:47" ht="13.5">
      <c r="A71" s="666"/>
      <c r="B71" s="667" t="s">
        <v>300</v>
      </c>
      <c r="C71" s="667"/>
      <c r="D71" s="667"/>
      <c r="E71" s="683">
        <v>12680080.2921165</v>
      </c>
      <c r="F71" s="684">
        <v>100</v>
      </c>
      <c r="G71" s="683">
        <v>40127844.529097401</v>
      </c>
      <c r="H71" s="684">
        <v>100</v>
      </c>
      <c r="I71" s="683">
        <v>33086112.216659401</v>
      </c>
      <c r="J71" s="684">
        <v>100</v>
      </c>
      <c r="K71" s="683">
        <v>24245262.418161198</v>
      </c>
      <c r="L71" s="684">
        <v>100</v>
      </c>
      <c r="M71" s="683">
        <v>110139299.456035</v>
      </c>
      <c r="N71" s="684">
        <v>100</v>
      </c>
      <c r="AM71" s="670"/>
      <c r="AN71" s="670"/>
      <c r="AO71" s="670"/>
      <c r="AP71" s="670"/>
      <c r="AQ71" s="670"/>
      <c r="AR71" s="670"/>
      <c r="AS71" s="670"/>
      <c r="AT71" s="670"/>
      <c r="AU71" s="670"/>
    </row>
    <row r="72" spans="1:47" ht="13.5">
      <c r="A72" s="666"/>
      <c r="B72" s="685"/>
      <c r="C72" s="685"/>
      <c r="D72" s="679" t="s">
        <v>415</v>
      </c>
      <c r="E72" s="270">
        <v>12555599.040028101</v>
      </c>
      <c r="F72" s="672">
        <v>99.018292871806253</v>
      </c>
      <c r="G72" s="270">
        <v>39691850.892302699</v>
      </c>
      <c r="H72" s="672">
        <v>98.913488521720737</v>
      </c>
      <c r="I72" s="270">
        <v>32776245.247214202</v>
      </c>
      <c r="J72" s="672">
        <v>99.063453066301406</v>
      </c>
      <c r="K72" s="270">
        <v>23913885.6277337</v>
      </c>
      <c r="L72" s="672">
        <v>98.633230753653237</v>
      </c>
      <c r="M72" s="270">
        <v>108937580.80727901</v>
      </c>
      <c r="N72" s="672">
        <v>98.908910212166646</v>
      </c>
      <c r="AM72" s="670"/>
      <c r="AN72" s="670"/>
      <c r="AO72" s="670"/>
      <c r="AP72" s="670"/>
      <c r="AQ72" s="670"/>
      <c r="AR72" s="670"/>
      <c r="AS72" s="670"/>
      <c r="AT72" s="670"/>
      <c r="AU72" s="670"/>
    </row>
    <row r="73" spans="1:47" ht="13.5">
      <c r="A73" s="666"/>
      <c r="B73" s="685"/>
      <c r="C73" s="685"/>
      <c r="D73" s="679" t="s">
        <v>416</v>
      </c>
      <c r="E73" s="270">
        <v>124481.2520884</v>
      </c>
      <c r="F73" s="672">
        <v>0.98170712819376127</v>
      </c>
      <c r="G73" s="270">
        <v>435993.6367948</v>
      </c>
      <c r="H73" s="672">
        <v>1.0865114782795109</v>
      </c>
      <c r="I73" s="270">
        <v>309866.9694452</v>
      </c>
      <c r="J73" s="672">
        <v>0.93654693369859543</v>
      </c>
      <c r="K73" s="270">
        <v>331376.79042749997</v>
      </c>
      <c r="L73" s="672">
        <v>1.3667692463467762</v>
      </c>
      <c r="M73" s="270">
        <v>1201718.6487558</v>
      </c>
      <c r="N73" s="672">
        <v>1.0910897878331771</v>
      </c>
      <c r="AM73" s="670"/>
      <c r="AN73" s="670"/>
      <c r="AO73" s="670"/>
      <c r="AP73" s="670"/>
      <c r="AQ73" s="670"/>
      <c r="AR73" s="670"/>
      <c r="AS73" s="670"/>
      <c r="AT73" s="670"/>
      <c r="AU73" s="670"/>
    </row>
    <row r="74" spans="1:47" ht="3.95" customHeight="1" thickBot="1">
      <c r="B74" s="686"/>
      <c r="C74" s="686"/>
      <c r="D74" s="687"/>
      <c r="E74" s="687"/>
      <c r="F74" s="687"/>
      <c r="G74" s="687"/>
      <c r="H74" s="687"/>
      <c r="I74" s="229"/>
      <c r="J74" s="229"/>
      <c r="K74" s="688"/>
      <c r="L74" s="229"/>
      <c r="M74" s="689"/>
      <c r="N74" s="229"/>
      <c r="AM74" s="670"/>
      <c r="AN74" s="670"/>
      <c r="AO74" s="670"/>
      <c r="AP74" s="670"/>
      <c r="AQ74" s="670"/>
      <c r="AR74" s="670"/>
      <c r="AS74" s="670"/>
      <c r="AT74" s="670"/>
      <c r="AU74" s="670"/>
    </row>
    <row r="75" spans="1:47" ht="12.95" customHeight="1">
      <c r="A75" s="203"/>
      <c r="B75" s="690" t="s">
        <v>417</v>
      </c>
      <c r="D75" s="691"/>
      <c r="E75" s="691"/>
      <c r="F75" s="691"/>
      <c r="G75" s="597"/>
      <c r="H75" s="692"/>
      <c r="I75" s="692"/>
      <c r="J75" s="692"/>
      <c r="K75" s="692"/>
      <c r="L75" s="692"/>
      <c r="M75" s="693"/>
      <c r="N75" s="694"/>
      <c r="R75" s="670"/>
      <c r="AM75" s="670"/>
      <c r="AN75" s="670"/>
      <c r="AO75" s="670"/>
      <c r="AP75" s="670"/>
      <c r="AQ75" s="670"/>
      <c r="AR75" s="670"/>
      <c r="AS75" s="670"/>
      <c r="AT75" s="670"/>
      <c r="AU75" s="670"/>
    </row>
    <row r="76" spans="1:47" ht="13.5">
      <c r="A76" s="203"/>
      <c r="B76" s="690" t="s">
        <v>418</v>
      </c>
      <c r="D76" s="691"/>
      <c r="E76" s="691"/>
      <c r="F76" s="691"/>
      <c r="G76" s="695"/>
      <c r="H76" s="692"/>
      <c r="I76" s="692"/>
      <c r="J76" s="692"/>
      <c r="K76" s="692"/>
      <c r="L76" s="692"/>
      <c r="M76" s="693"/>
      <c r="N76" s="694"/>
      <c r="R76" s="670"/>
      <c r="S76" s="670"/>
      <c r="T76" s="670"/>
      <c r="U76" s="670"/>
      <c r="V76" s="670"/>
      <c r="W76" s="670"/>
      <c r="X76" s="670"/>
      <c r="Y76" s="670"/>
      <c r="Z76" s="670"/>
      <c r="AA76" s="670"/>
      <c r="AM76" s="670"/>
      <c r="AN76" s="670"/>
      <c r="AO76" s="670"/>
      <c r="AP76" s="670"/>
      <c r="AQ76" s="670"/>
      <c r="AR76" s="670"/>
      <c r="AS76" s="670"/>
      <c r="AT76" s="670"/>
      <c r="AU76" s="670"/>
    </row>
    <row r="77" spans="1:47" ht="12.95" customHeight="1">
      <c r="A77" s="203"/>
      <c r="B77" s="690" t="s">
        <v>419</v>
      </c>
      <c r="D77" s="691"/>
      <c r="E77" s="691"/>
      <c r="F77" s="691"/>
      <c r="G77" s="695"/>
      <c r="H77" s="692"/>
      <c r="I77" s="692"/>
      <c r="J77" s="692"/>
      <c r="K77" s="692"/>
      <c r="L77" s="692"/>
      <c r="M77" s="696"/>
      <c r="N77" s="694"/>
      <c r="R77" s="670"/>
      <c r="S77" s="670"/>
      <c r="T77" s="670"/>
      <c r="U77" s="670"/>
      <c r="V77" s="670"/>
      <c r="W77" s="670"/>
      <c r="X77" s="670"/>
      <c r="Y77" s="670"/>
      <c r="Z77" s="670"/>
      <c r="AA77" s="670"/>
      <c r="AM77" s="670"/>
      <c r="AN77" s="670"/>
      <c r="AO77" s="670"/>
      <c r="AP77" s="670"/>
      <c r="AQ77" s="670"/>
      <c r="AR77" s="670"/>
      <c r="AS77" s="670"/>
      <c r="AT77" s="670"/>
      <c r="AU77" s="670"/>
    </row>
    <row r="78" spans="1:47" ht="12.95" customHeight="1">
      <c r="A78" s="203"/>
      <c r="B78" s="690" t="s">
        <v>420</v>
      </c>
      <c r="D78" s="690"/>
      <c r="E78" s="690"/>
      <c r="F78" s="690"/>
      <c r="G78" s="235"/>
      <c r="H78" s="235"/>
      <c r="I78" s="235"/>
      <c r="J78" s="235"/>
      <c r="K78" s="235"/>
      <c r="L78" s="235"/>
      <c r="M78" s="697"/>
      <c r="N78" s="690"/>
      <c r="AM78" s="670"/>
      <c r="AN78" s="670"/>
      <c r="AO78" s="670"/>
      <c r="AP78" s="670"/>
      <c r="AQ78" s="670"/>
      <c r="AR78" s="670"/>
      <c r="AS78" s="670"/>
      <c r="AT78" s="670"/>
      <c r="AU78" s="670"/>
    </row>
    <row r="79" spans="1:47" ht="12.95" customHeight="1">
      <c r="A79" s="203"/>
      <c r="B79" s="690" t="s">
        <v>421</v>
      </c>
      <c r="D79" s="698"/>
      <c r="E79" s="698"/>
      <c r="F79" s="698"/>
      <c r="G79" s="699"/>
      <c r="H79" s="700"/>
      <c r="I79" s="700"/>
      <c r="J79" s="700"/>
      <c r="K79" s="700"/>
      <c r="L79" s="700"/>
      <c r="M79" s="701"/>
      <c r="N79" s="702"/>
      <c r="AM79" s="670"/>
      <c r="AN79" s="670"/>
      <c r="AO79" s="670"/>
      <c r="AP79" s="670"/>
      <c r="AQ79" s="670"/>
      <c r="AR79" s="670"/>
      <c r="AS79" s="670"/>
      <c r="AT79" s="670"/>
      <c r="AU79" s="670"/>
    </row>
    <row r="80" spans="1:47" ht="12.95" customHeight="1">
      <c r="A80" s="690"/>
      <c r="B80" s="690" t="s">
        <v>233</v>
      </c>
      <c r="D80" s="101"/>
      <c r="E80" s="101"/>
      <c r="F80" s="101"/>
      <c r="G80" s="703"/>
      <c r="H80" s="703"/>
      <c r="I80" s="703"/>
      <c r="J80" s="703"/>
      <c r="K80" s="703"/>
      <c r="L80" s="703"/>
      <c r="M80" s="269"/>
      <c r="N80" s="704"/>
    </row>
    <row r="81" spans="1:14" ht="12.95" customHeight="1">
      <c r="A81" s="203"/>
      <c r="B81" s="101"/>
      <c r="C81" s="101"/>
      <c r="D81" s="204"/>
      <c r="E81" s="101"/>
      <c r="F81" s="101"/>
      <c r="G81" s="703"/>
      <c r="H81" s="703"/>
      <c r="I81" s="703"/>
      <c r="J81" s="703"/>
      <c r="K81" s="703"/>
      <c r="L81" s="703"/>
      <c r="M81" s="269"/>
      <c r="N81" s="705"/>
    </row>
    <row r="82" spans="1:14" ht="12.75" customHeight="1">
      <c r="A82" s="203"/>
      <c r="B82" s="101"/>
      <c r="C82" s="204"/>
      <c r="D82" s="204"/>
      <c r="E82" s="204"/>
      <c r="F82" s="204"/>
      <c r="G82" s="204"/>
      <c r="H82" s="204"/>
      <c r="I82" s="204"/>
      <c r="J82" s="204"/>
      <c r="K82" s="204"/>
      <c r="L82" s="204"/>
      <c r="M82" s="204"/>
      <c r="N82" s="204"/>
    </row>
    <row r="83" spans="1:14" ht="12.75" customHeight="1">
      <c r="A83" s="203"/>
      <c r="B83" s="101"/>
      <c r="C83" s="204"/>
      <c r="D83" s="204"/>
      <c r="E83" s="204"/>
      <c r="F83" s="204"/>
      <c r="G83" s="204"/>
      <c r="H83" s="204"/>
      <c r="I83" s="204"/>
      <c r="J83" s="204"/>
      <c r="K83" s="204"/>
      <c r="L83" s="204"/>
      <c r="M83" s="204"/>
      <c r="N83" s="204"/>
    </row>
    <row r="84" spans="1:14" ht="12.75" customHeight="1">
      <c r="A84" s="203"/>
      <c r="B84" s="101"/>
      <c r="C84" s="204"/>
      <c r="D84" s="204"/>
      <c r="E84" s="204"/>
      <c r="F84" s="204"/>
      <c r="G84" s="204"/>
      <c r="H84" s="204"/>
      <c r="I84" s="204"/>
      <c r="J84" s="204"/>
      <c r="K84" s="204"/>
      <c r="L84" s="204"/>
      <c r="M84" s="204"/>
      <c r="N84" s="204"/>
    </row>
    <row r="85" spans="1:14" ht="12.75" customHeight="1">
      <c r="A85" s="203"/>
      <c r="B85" s="101"/>
      <c r="C85" s="204"/>
      <c r="D85" s="204"/>
      <c r="E85" s="204"/>
      <c r="F85" s="204"/>
      <c r="G85" s="204"/>
      <c r="H85" s="204"/>
      <c r="I85" s="204"/>
      <c r="J85" s="204"/>
      <c r="K85" s="204"/>
      <c r="L85" s="204"/>
      <c r="M85" s="204"/>
      <c r="N85" s="204"/>
    </row>
    <row r="86" spans="1:14" ht="12.75" customHeight="1">
      <c r="A86" s="203"/>
      <c r="B86" s="101"/>
      <c r="C86" s="204"/>
      <c r="D86" s="204"/>
      <c r="E86" s="204"/>
      <c r="F86" s="204"/>
      <c r="G86" s="706"/>
      <c r="H86" s="706"/>
      <c r="I86" s="706"/>
      <c r="J86" s="706"/>
      <c r="K86" s="706"/>
      <c r="L86" s="706"/>
      <c r="M86" s="269"/>
      <c r="N86" s="707"/>
    </row>
    <row r="87" spans="1:14" ht="12.75" customHeight="1">
      <c r="A87" s="203"/>
      <c r="B87" s="101"/>
      <c r="C87" s="101"/>
      <c r="D87" s="101"/>
      <c r="E87" s="101"/>
      <c r="F87" s="101"/>
      <c r="G87" s="703"/>
      <c r="H87" s="703"/>
      <c r="I87" s="703"/>
      <c r="J87" s="703"/>
      <c r="K87" s="703"/>
      <c r="L87" s="703"/>
      <c r="M87" s="269"/>
      <c r="N87" s="704"/>
    </row>
    <row r="88" spans="1:14" ht="12.75" customHeight="1">
      <c r="B88" s="101"/>
      <c r="C88" s="101"/>
      <c r="D88" s="101"/>
      <c r="E88" s="101"/>
      <c r="F88" s="101"/>
      <c r="G88" s="703"/>
      <c r="H88" s="703"/>
      <c r="I88" s="703"/>
      <c r="J88" s="703"/>
      <c r="K88" s="703"/>
      <c r="L88" s="703"/>
      <c r="M88" s="269"/>
      <c r="N88" s="704"/>
    </row>
    <row r="89" spans="1:14" ht="12.75" customHeight="1">
      <c r="B89" s="101"/>
      <c r="C89" s="101"/>
      <c r="D89" s="101"/>
      <c r="E89" s="101"/>
      <c r="F89" s="101"/>
      <c r="G89" s="703"/>
      <c r="H89" s="703"/>
      <c r="I89" s="703"/>
      <c r="J89" s="703"/>
      <c r="K89" s="703"/>
      <c r="L89" s="703"/>
      <c r="M89" s="708"/>
      <c r="N89" s="709"/>
    </row>
    <row r="90" spans="1:14" ht="12.75" customHeight="1">
      <c r="B90" s="101"/>
      <c r="C90" s="101"/>
      <c r="D90" s="101"/>
      <c r="E90" s="101"/>
      <c r="F90" s="101"/>
      <c r="G90" s="703"/>
      <c r="H90" s="703"/>
      <c r="I90" s="703"/>
      <c r="J90" s="703"/>
      <c r="K90" s="703"/>
      <c r="L90" s="703"/>
      <c r="M90" s="708"/>
      <c r="N90" s="709"/>
    </row>
    <row r="91" spans="1:14" ht="12.75" customHeight="1">
      <c r="B91" s="101"/>
      <c r="C91" s="101"/>
      <c r="D91" s="101"/>
      <c r="E91" s="101"/>
      <c r="F91" s="101"/>
      <c r="G91" s="703"/>
      <c r="H91" s="703"/>
      <c r="I91" s="703"/>
      <c r="J91" s="703"/>
      <c r="K91" s="703"/>
      <c r="L91" s="703"/>
      <c r="M91" s="269"/>
      <c r="N91" s="704"/>
    </row>
    <row r="92" spans="1:14" ht="12.75" customHeight="1">
      <c r="B92" s="101"/>
      <c r="C92" s="101"/>
      <c r="D92" s="101"/>
      <c r="E92" s="101"/>
      <c r="F92" s="101"/>
      <c r="G92" s="703"/>
      <c r="H92" s="703"/>
      <c r="I92" s="703"/>
      <c r="J92" s="703"/>
      <c r="K92" s="703"/>
      <c r="L92" s="703"/>
      <c r="M92" s="269"/>
      <c r="N92" s="704"/>
    </row>
    <row r="93" spans="1:14" ht="12.75" customHeight="1">
      <c r="B93" s="101"/>
      <c r="C93" s="101"/>
      <c r="D93" s="101"/>
      <c r="E93" s="101"/>
      <c r="F93" s="101"/>
      <c r="G93" s="703"/>
      <c r="H93" s="703"/>
      <c r="I93" s="703"/>
      <c r="J93" s="703"/>
      <c r="K93" s="703"/>
      <c r="L93" s="703"/>
      <c r="M93" s="706"/>
      <c r="N93" s="705"/>
    </row>
    <row r="94" spans="1:14" ht="12.75" customHeight="1">
      <c r="B94" s="101"/>
      <c r="C94" s="101"/>
      <c r="D94" s="101"/>
      <c r="E94" s="101"/>
      <c r="F94" s="101"/>
      <c r="G94" s="703"/>
      <c r="H94" s="703"/>
      <c r="I94" s="703"/>
      <c r="J94" s="703"/>
      <c r="K94" s="703"/>
      <c r="L94" s="703"/>
      <c r="M94" s="706"/>
      <c r="N94" s="705"/>
    </row>
    <row r="95" spans="1:14" ht="12.75" customHeight="1">
      <c r="B95" s="101"/>
      <c r="C95" s="101"/>
      <c r="D95" s="101"/>
      <c r="E95" s="101"/>
      <c r="F95" s="101"/>
      <c r="G95" s="703"/>
      <c r="H95" s="703"/>
      <c r="I95" s="703"/>
      <c r="J95" s="703"/>
      <c r="K95" s="703"/>
      <c r="L95" s="703"/>
      <c r="M95" s="706"/>
      <c r="N95" s="705"/>
    </row>
    <row r="96" spans="1:14" ht="12.75" customHeight="1">
      <c r="B96" s="101"/>
      <c r="C96" s="101"/>
      <c r="D96" s="101"/>
      <c r="E96" s="101"/>
      <c r="F96" s="101"/>
      <c r="G96" s="703"/>
      <c r="H96" s="703"/>
      <c r="I96" s="703"/>
      <c r="J96" s="703"/>
      <c r="K96" s="703"/>
      <c r="L96" s="703"/>
      <c r="M96" s="706"/>
      <c r="N96" s="705"/>
    </row>
    <row r="97" spans="2:14" ht="12.75" customHeight="1">
      <c r="B97" s="101"/>
      <c r="C97" s="101"/>
      <c r="D97" s="101"/>
      <c r="E97" s="101"/>
      <c r="F97" s="101"/>
      <c r="G97" s="703"/>
      <c r="H97" s="703"/>
      <c r="I97" s="703"/>
      <c r="J97" s="703"/>
      <c r="K97" s="703"/>
      <c r="L97" s="703"/>
      <c r="M97" s="706"/>
      <c r="N97" s="705"/>
    </row>
    <row r="98" spans="2:14" ht="12.75" customHeight="1">
      <c r="B98" s="101"/>
      <c r="C98" s="101"/>
      <c r="D98" s="101"/>
      <c r="E98" s="101"/>
      <c r="F98" s="101"/>
      <c r="G98" s="703"/>
      <c r="H98" s="703"/>
      <c r="I98" s="703"/>
      <c r="J98" s="703"/>
      <c r="K98" s="703"/>
      <c r="L98" s="703"/>
      <c r="M98" s="706"/>
      <c r="N98" s="705"/>
    </row>
    <row r="99" spans="2:14" ht="12.75" customHeight="1">
      <c r="B99" s="101"/>
      <c r="C99" s="101"/>
      <c r="D99" s="101"/>
      <c r="E99" s="101"/>
      <c r="F99" s="101"/>
      <c r="G99" s="703"/>
      <c r="H99" s="703"/>
      <c r="I99" s="703"/>
      <c r="J99" s="703"/>
      <c r="K99" s="703"/>
      <c r="L99" s="703"/>
      <c r="M99" s="706"/>
      <c r="N99" s="705"/>
    </row>
    <row r="100" spans="2:14" ht="12.75" customHeight="1">
      <c r="B100" s="101"/>
      <c r="C100" s="101"/>
      <c r="D100" s="101"/>
      <c r="E100" s="101"/>
      <c r="F100" s="101"/>
      <c r="G100" s="703"/>
      <c r="H100" s="703"/>
      <c r="I100" s="703"/>
      <c r="J100" s="703"/>
      <c r="K100" s="703"/>
      <c r="L100" s="703"/>
      <c r="M100" s="706"/>
      <c r="N100" s="705"/>
    </row>
    <row r="101" spans="2:14" ht="12.75" customHeight="1">
      <c r="B101" s="101"/>
      <c r="C101" s="101"/>
      <c r="D101" s="101"/>
      <c r="E101" s="101"/>
      <c r="F101" s="101"/>
      <c r="G101" s="703"/>
      <c r="H101" s="703"/>
      <c r="I101" s="703"/>
      <c r="J101" s="703"/>
      <c r="K101" s="703"/>
      <c r="L101" s="703"/>
      <c r="M101" s="706"/>
      <c r="N101" s="705"/>
    </row>
    <row r="102" spans="2:14" ht="12.75" customHeight="1">
      <c r="B102" s="101"/>
      <c r="C102" s="101"/>
      <c r="D102" s="101"/>
      <c r="E102" s="101"/>
      <c r="F102" s="101"/>
      <c r="G102" s="703"/>
      <c r="H102" s="703"/>
      <c r="I102" s="703"/>
      <c r="J102" s="703"/>
      <c r="K102" s="703"/>
      <c r="L102" s="703"/>
      <c r="M102" s="706"/>
      <c r="N102" s="705"/>
    </row>
    <row r="103" spans="2:14" ht="12.75" customHeight="1">
      <c r="B103" s="101"/>
      <c r="C103" s="101"/>
      <c r="D103" s="101"/>
      <c r="E103" s="101"/>
      <c r="F103" s="101"/>
      <c r="G103" s="703"/>
      <c r="H103" s="703"/>
      <c r="I103" s="703"/>
      <c r="J103" s="703"/>
      <c r="K103" s="703"/>
      <c r="L103" s="703"/>
      <c r="M103" s="706"/>
      <c r="N103" s="705"/>
    </row>
    <row r="104" spans="2:14" ht="12.75" customHeight="1">
      <c r="B104" s="101"/>
      <c r="C104" s="101"/>
      <c r="D104" s="101"/>
      <c r="E104" s="101"/>
      <c r="F104" s="101"/>
      <c r="G104" s="703"/>
      <c r="H104" s="703"/>
      <c r="I104" s="703"/>
      <c r="J104" s="703"/>
      <c r="K104" s="703"/>
      <c r="L104" s="703"/>
      <c r="M104" s="706"/>
      <c r="N104" s="705"/>
    </row>
    <row r="105" spans="2:14" ht="12.75" customHeight="1">
      <c r="B105" s="101"/>
      <c r="C105" s="101"/>
      <c r="D105" s="101"/>
      <c r="E105" s="101"/>
      <c r="F105" s="101"/>
      <c r="G105" s="703"/>
      <c r="H105" s="703"/>
      <c r="I105" s="703"/>
      <c r="J105" s="703"/>
      <c r="K105" s="703"/>
      <c r="L105" s="703"/>
      <c r="M105" s="706"/>
    </row>
    <row r="106" spans="2:14" ht="12.75" customHeight="1">
      <c r="B106" s="101"/>
      <c r="C106" s="101"/>
      <c r="D106" s="101"/>
      <c r="E106" s="101"/>
      <c r="F106" s="101"/>
      <c r="G106" s="703"/>
      <c r="H106" s="703"/>
      <c r="I106" s="703"/>
      <c r="J106" s="703"/>
      <c r="K106" s="703"/>
      <c r="L106" s="703"/>
      <c r="M106" s="706"/>
    </row>
    <row r="107" spans="2:14" ht="12.75" customHeight="1">
      <c r="B107" s="101"/>
      <c r="C107" s="101"/>
      <c r="D107" s="101"/>
      <c r="E107" s="101"/>
      <c r="F107" s="101"/>
      <c r="G107" s="703"/>
      <c r="H107" s="703"/>
      <c r="I107" s="703"/>
      <c r="J107" s="703"/>
      <c r="K107" s="703"/>
      <c r="L107" s="703"/>
      <c r="M107" s="706"/>
    </row>
    <row r="108" spans="2:14" ht="12.75" customHeight="1">
      <c r="B108" s="101"/>
      <c r="C108" s="101"/>
      <c r="D108" s="101"/>
      <c r="E108" s="101"/>
      <c r="F108" s="101"/>
      <c r="G108" s="703"/>
      <c r="H108" s="703"/>
      <c r="I108" s="703"/>
      <c r="J108" s="703"/>
      <c r="K108" s="703"/>
      <c r="L108" s="703"/>
      <c r="M108" s="706"/>
    </row>
    <row r="109" spans="2:14" ht="12.75" customHeight="1">
      <c r="B109" s="101"/>
      <c r="C109" s="101"/>
      <c r="D109" s="101"/>
      <c r="E109" s="101"/>
      <c r="F109" s="101"/>
      <c r="G109" s="703"/>
      <c r="H109" s="703"/>
      <c r="I109" s="703"/>
      <c r="J109" s="703"/>
      <c r="K109" s="703"/>
      <c r="L109" s="703"/>
      <c r="M109" s="706"/>
    </row>
    <row r="110" spans="2:14" ht="12.75" customHeight="1">
      <c r="B110" s="101"/>
      <c r="C110" s="101"/>
      <c r="D110" s="101"/>
      <c r="E110" s="101"/>
      <c r="F110" s="101"/>
      <c r="G110" s="703"/>
      <c r="H110" s="703"/>
      <c r="I110" s="703"/>
      <c r="J110" s="703"/>
      <c r="K110" s="703"/>
      <c r="L110" s="703"/>
      <c r="M110" s="706"/>
    </row>
    <row r="111" spans="2:14" ht="12.75" customHeight="1">
      <c r="B111" s="101"/>
      <c r="C111" s="101"/>
      <c r="D111" s="101"/>
      <c r="E111" s="101"/>
      <c r="F111" s="101"/>
      <c r="G111" s="703"/>
      <c r="H111" s="703"/>
      <c r="I111" s="703"/>
      <c r="J111" s="703"/>
      <c r="K111" s="703"/>
      <c r="L111" s="703"/>
      <c r="M111" s="706"/>
    </row>
    <row r="112" spans="2:14" ht="12.75" customHeight="1">
      <c r="B112" s="101"/>
      <c r="C112" s="101"/>
      <c r="D112" s="101"/>
      <c r="E112" s="101"/>
      <c r="F112" s="101"/>
      <c r="G112" s="703"/>
      <c r="H112" s="703"/>
      <c r="I112" s="703"/>
      <c r="J112" s="703"/>
      <c r="K112" s="703"/>
      <c r="L112" s="703"/>
      <c r="M112" s="706"/>
    </row>
    <row r="113" spans="2:13" ht="12.75" customHeight="1">
      <c r="B113" s="101"/>
      <c r="C113" s="101"/>
      <c r="D113" s="101"/>
      <c r="E113" s="101"/>
      <c r="F113" s="101"/>
      <c r="G113" s="703"/>
      <c r="H113" s="703"/>
      <c r="I113" s="703"/>
      <c r="J113" s="703"/>
      <c r="K113" s="703"/>
      <c r="L113" s="703"/>
      <c r="M113" s="706"/>
    </row>
    <row r="114" spans="2:13" ht="12.75" customHeight="1">
      <c r="B114" s="101"/>
      <c r="C114" s="101"/>
      <c r="D114" s="101"/>
      <c r="E114" s="101"/>
      <c r="F114" s="101"/>
      <c r="G114" s="703"/>
      <c r="H114" s="703"/>
      <c r="I114" s="703"/>
      <c r="J114" s="703"/>
      <c r="K114" s="703"/>
      <c r="L114" s="703"/>
      <c r="M114" s="706"/>
    </row>
    <row r="115" spans="2:13" ht="12.75" customHeight="1">
      <c r="B115" s="101"/>
      <c r="C115" s="101"/>
      <c r="D115" s="101"/>
      <c r="E115" s="101"/>
      <c r="F115" s="101"/>
      <c r="G115" s="703"/>
      <c r="H115" s="703"/>
      <c r="I115" s="703"/>
      <c r="J115" s="703"/>
      <c r="K115" s="703"/>
      <c r="L115" s="703"/>
      <c r="M115" s="706"/>
    </row>
    <row r="116" spans="2:13" ht="12.75" customHeight="1">
      <c r="B116" s="101"/>
      <c r="C116" s="101"/>
      <c r="D116" s="101"/>
      <c r="E116" s="101"/>
      <c r="F116" s="101"/>
      <c r="G116" s="703"/>
      <c r="H116" s="703"/>
      <c r="I116" s="703"/>
      <c r="J116" s="703"/>
      <c r="K116" s="703"/>
      <c r="L116" s="703"/>
      <c r="M116" s="706"/>
    </row>
    <row r="117" spans="2:13" ht="12.75" customHeight="1">
      <c r="B117" s="101"/>
      <c r="C117" s="101"/>
      <c r="D117" s="101"/>
      <c r="E117" s="101"/>
      <c r="F117" s="101"/>
      <c r="G117" s="703"/>
      <c r="H117" s="703"/>
      <c r="I117" s="703"/>
      <c r="J117" s="703"/>
      <c r="K117" s="703"/>
      <c r="L117" s="703"/>
      <c r="M117" s="706"/>
    </row>
    <row r="118" spans="2:13" ht="12.75" customHeight="1">
      <c r="B118" s="101"/>
      <c r="C118" s="101"/>
      <c r="D118" s="101"/>
      <c r="E118" s="101"/>
      <c r="F118" s="101"/>
      <c r="G118" s="703"/>
      <c r="H118" s="703"/>
      <c r="I118" s="703"/>
      <c r="J118" s="703"/>
      <c r="K118" s="703"/>
      <c r="L118" s="703"/>
      <c r="M118" s="706"/>
    </row>
    <row r="119" spans="2:13" ht="12.75" customHeight="1">
      <c r="B119" s="101"/>
      <c r="C119" s="101"/>
      <c r="D119" s="101"/>
      <c r="E119" s="101"/>
      <c r="F119" s="101"/>
      <c r="G119" s="703"/>
      <c r="H119" s="703"/>
      <c r="I119" s="703"/>
      <c r="J119" s="703"/>
      <c r="K119" s="703"/>
      <c r="L119" s="703"/>
      <c r="M119" s="706"/>
    </row>
    <row r="120" spans="2:13" ht="12.75" customHeight="1">
      <c r="B120" s="101"/>
      <c r="C120" s="101"/>
      <c r="D120" s="101"/>
      <c r="E120" s="101"/>
      <c r="F120" s="101"/>
      <c r="G120" s="703"/>
      <c r="H120" s="703"/>
      <c r="I120" s="703"/>
      <c r="J120" s="703"/>
      <c r="K120" s="703"/>
      <c r="L120" s="703"/>
      <c r="M120" s="706"/>
    </row>
    <row r="121" spans="2:13" ht="12.75" customHeight="1">
      <c r="B121" s="101"/>
      <c r="C121" s="101"/>
      <c r="D121" s="101"/>
      <c r="E121" s="101"/>
      <c r="F121" s="101"/>
      <c r="G121" s="703"/>
      <c r="H121" s="703"/>
      <c r="I121" s="703"/>
      <c r="J121" s="703"/>
      <c r="K121" s="703"/>
      <c r="L121" s="703"/>
      <c r="M121" s="706"/>
    </row>
    <row r="122" spans="2:13" ht="12.75" customHeight="1">
      <c r="B122" s="101"/>
      <c r="C122" s="101"/>
      <c r="D122" s="101"/>
      <c r="E122" s="101"/>
      <c r="F122" s="101"/>
      <c r="G122" s="703"/>
      <c r="H122" s="703"/>
      <c r="I122" s="703"/>
      <c r="J122" s="703"/>
      <c r="K122" s="703"/>
      <c r="L122" s="703"/>
      <c r="M122" s="706"/>
    </row>
    <row r="123" spans="2:13" ht="12.75" customHeight="1">
      <c r="B123" s="101"/>
      <c r="C123" s="101"/>
      <c r="D123" s="101"/>
      <c r="E123" s="101"/>
      <c r="F123" s="101"/>
      <c r="G123" s="703"/>
      <c r="H123" s="703"/>
      <c r="I123" s="703"/>
      <c r="J123" s="703"/>
      <c r="K123" s="703"/>
      <c r="L123" s="703"/>
      <c r="M123" s="706"/>
    </row>
    <row r="124" spans="2:13" ht="12.75" customHeight="1">
      <c r="B124" s="101"/>
      <c r="C124" s="101"/>
      <c r="D124" s="101"/>
      <c r="E124" s="101"/>
      <c r="F124" s="101"/>
      <c r="G124" s="703"/>
      <c r="H124" s="703"/>
      <c r="I124" s="703"/>
      <c r="J124" s="703"/>
      <c r="K124" s="703"/>
      <c r="L124" s="703"/>
      <c r="M124" s="706"/>
    </row>
    <row r="125" spans="2:13" ht="12.75" customHeight="1">
      <c r="B125" s="101"/>
      <c r="C125" s="101"/>
      <c r="D125" s="101"/>
      <c r="E125" s="101"/>
      <c r="F125" s="101"/>
      <c r="G125" s="703"/>
      <c r="H125" s="703"/>
      <c r="I125" s="703"/>
      <c r="J125" s="703"/>
      <c r="K125" s="703"/>
      <c r="L125" s="703"/>
      <c r="M125" s="706"/>
    </row>
    <row r="126" spans="2:13" ht="12.75" customHeight="1">
      <c r="B126" s="101"/>
      <c r="C126" s="101"/>
      <c r="D126" s="101"/>
      <c r="E126" s="101"/>
      <c r="F126" s="101"/>
      <c r="G126" s="703"/>
      <c r="H126" s="703"/>
      <c r="I126" s="703"/>
      <c r="J126" s="703"/>
      <c r="K126" s="703"/>
      <c r="L126" s="703"/>
      <c r="M126" s="706"/>
    </row>
    <row r="127" spans="2:13" ht="12.75" customHeight="1">
      <c r="B127" s="101"/>
      <c r="C127" s="101"/>
      <c r="D127" s="101"/>
      <c r="E127" s="101"/>
      <c r="F127" s="101"/>
      <c r="G127" s="703"/>
      <c r="H127" s="703"/>
      <c r="I127" s="703"/>
      <c r="J127" s="703"/>
      <c r="K127" s="703"/>
      <c r="L127" s="703"/>
      <c r="M127" s="706"/>
    </row>
    <row r="128" spans="2:13" ht="12.75" customHeight="1">
      <c r="B128" s="101"/>
      <c r="C128" s="101"/>
      <c r="D128" s="101"/>
      <c r="E128" s="101"/>
      <c r="F128" s="101"/>
      <c r="G128" s="703"/>
      <c r="H128" s="703"/>
      <c r="I128" s="703"/>
      <c r="J128" s="703"/>
      <c r="K128" s="703"/>
      <c r="L128" s="703"/>
      <c r="M128" s="706"/>
    </row>
    <row r="129" spans="2:13" ht="12.75" customHeight="1">
      <c r="B129" s="101"/>
      <c r="C129" s="101"/>
      <c r="D129" s="101"/>
      <c r="E129" s="101"/>
      <c r="F129" s="101"/>
      <c r="G129" s="703"/>
      <c r="H129" s="703"/>
      <c r="I129" s="703"/>
      <c r="J129" s="703"/>
      <c r="K129" s="703"/>
      <c r="L129" s="703"/>
      <c r="M129" s="706"/>
    </row>
    <row r="130" spans="2:13" ht="12.75" customHeight="1">
      <c r="B130" s="101"/>
      <c r="C130" s="101"/>
      <c r="D130" s="101"/>
      <c r="E130" s="101"/>
      <c r="F130" s="101"/>
      <c r="G130" s="703"/>
      <c r="H130" s="703"/>
      <c r="I130" s="703"/>
      <c r="J130" s="703"/>
      <c r="K130" s="703"/>
      <c r="L130" s="703"/>
      <c r="M130" s="706"/>
    </row>
    <row r="131" spans="2:13" ht="12.75" customHeight="1">
      <c r="B131" s="101"/>
      <c r="C131" s="101"/>
      <c r="D131" s="101"/>
      <c r="E131" s="101"/>
      <c r="F131" s="101"/>
      <c r="G131" s="703"/>
      <c r="H131" s="703"/>
      <c r="I131" s="703"/>
      <c r="J131" s="703"/>
      <c r="K131" s="703"/>
      <c r="L131" s="703"/>
      <c r="M131" s="706"/>
    </row>
    <row r="132" spans="2:13" ht="12.75" customHeight="1">
      <c r="B132" s="101"/>
      <c r="C132" s="101"/>
      <c r="D132" s="101"/>
      <c r="E132" s="101"/>
      <c r="F132" s="101"/>
      <c r="G132" s="703"/>
      <c r="H132" s="703"/>
      <c r="I132" s="703"/>
      <c r="J132" s="703"/>
      <c r="K132" s="703"/>
      <c r="L132" s="703"/>
      <c r="M132" s="706"/>
    </row>
    <row r="133" spans="2:13" ht="12.75" customHeight="1">
      <c r="B133" s="101"/>
      <c r="C133" s="101"/>
      <c r="D133" s="101"/>
      <c r="E133" s="101"/>
      <c r="F133" s="101"/>
      <c r="G133" s="703"/>
      <c r="H133" s="703"/>
      <c r="I133" s="703"/>
      <c r="J133" s="703"/>
      <c r="K133" s="703"/>
      <c r="L133" s="703"/>
      <c r="M133" s="706"/>
    </row>
    <row r="134" spans="2:13" ht="12.75" customHeight="1">
      <c r="B134" s="101"/>
      <c r="C134" s="101"/>
      <c r="D134" s="101"/>
      <c r="E134" s="101"/>
      <c r="F134" s="101"/>
      <c r="G134" s="703"/>
      <c r="H134" s="703"/>
      <c r="I134" s="703"/>
      <c r="J134" s="703"/>
      <c r="K134" s="703"/>
      <c r="L134" s="703"/>
      <c r="M134" s="706"/>
    </row>
    <row r="135" spans="2:13" ht="12.75" customHeight="1">
      <c r="B135" s="101"/>
      <c r="C135" s="101"/>
      <c r="D135" s="101"/>
      <c r="E135" s="101"/>
      <c r="F135" s="101"/>
      <c r="G135" s="703"/>
      <c r="H135" s="703"/>
      <c r="I135" s="703"/>
      <c r="J135" s="703"/>
      <c r="K135" s="703"/>
      <c r="L135" s="703"/>
      <c r="M135" s="706"/>
    </row>
    <row r="136" spans="2:13" ht="12.75" customHeight="1">
      <c r="B136" s="101"/>
      <c r="C136" s="101"/>
      <c r="D136" s="101"/>
      <c r="E136" s="101"/>
      <c r="F136" s="101"/>
      <c r="G136" s="703"/>
      <c r="H136" s="703"/>
      <c r="I136" s="703"/>
      <c r="J136" s="703"/>
      <c r="K136" s="703"/>
      <c r="L136" s="703"/>
      <c r="M136" s="706"/>
    </row>
    <row r="137" spans="2:13" ht="12.75" customHeight="1">
      <c r="B137" s="101"/>
      <c r="C137" s="101"/>
      <c r="D137" s="101"/>
      <c r="E137" s="101"/>
      <c r="F137" s="101"/>
      <c r="G137" s="703"/>
      <c r="H137" s="703"/>
      <c r="I137" s="703"/>
      <c r="J137" s="703"/>
      <c r="K137" s="703"/>
      <c r="L137" s="703"/>
      <c r="M137" s="706"/>
    </row>
    <row r="138" spans="2:13" ht="12.75" customHeight="1">
      <c r="B138" s="101"/>
      <c r="C138" s="101"/>
      <c r="D138" s="101"/>
      <c r="E138" s="101"/>
      <c r="F138" s="101"/>
      <c r="G138" s="703"/>
      <c r="H138" s="703"/>
      <c r="I138" s="703"/>
      <c r="J138" s="703"/>
      <c r="K138" s="703"/>
      <c r="L138" s="703"/>
      <c r="M138" s="706"/>
    </row>
    <row r="139" spans="2:13" ht="12.75" customHeight="1">
      <c r="B139" s="101"/>
      <c r="C139" s="101"/>
      <c r="D139" s="101"/>
      <c r="E139" s="101"/>
      <c r="F139" s="101"/>
      <c r="G139" s="703"/>
      <c r="H139" s="703"/>
      <c r="I139" s="703"/>
      <c r="J139" s="703"/>
      <c r="K139" s="703"/>
      <c r="L139" s="703"/>
      <c r="M139" s="706"/>
    </row>
    <row r="140" spans="2:13" ht="12.75" customHeight="1">
      <c r="B140" s="101"/>
      <c r="C140" s="101"/>
      <c r="D140" s="101"/>
      <c r="E140" s="101"/>
      <c r="F140" s="101"/>
      <c r="G140" s="703"/>
      <c r="H140" s="703"/>
      <c r="I140" s="703"/>
      <c r="J140" s="703"/>
      <c r="K140" s="703"/>
      <c r="L140" s="703"/>
      <c r="M140" s="706"/>
    </row>
    <row r="141" spans="2:13" ht="12.75" customHeight="1">
      <c r="B141" s="101"/>
      <c r="C141" s="101"/>
      <c r="D141" s="101"/>
      <c r="E141" s="101"/>
      <c r="F141" s="101"/>
      <c r="G141" s="703"/>
      <c r="H141" s="703"/>
      <c r="I141" s="703"/>
      <c r="J141" s="703"/>
      <c r="K141" s="703"/>
      <c r="L141" s="703"/>
      <c r="M141" s="706"/>
    </row>
    <row r="142" spans="2:13" ht="12.75" customHeight="1">
      <c r="B142" s="101"/>
      <c r="C142" s="101"/>
      <c r="D142" s="101"/>
      <c r="E142" s="101"/>
      <c r="F142" s="101"/>
      <c r="G142" s="703"/>
      <c r="H142" s="703"/>
      <c r="I142" s="703"/>
      <c r="J142" s="703"/>
      <c r="K142" s="703"/>
      <c r="L142" s="703"/>
      <c r="M142" s="706"/>
    </row>
    <row r="143" spans="2:13" ht="12.75" customHeight="1">
      <c r="B143" s="101"/>
      <c r="C143" s="101"/>
      <c r="D143" s="101"/>
      <c r="E143" s="101"/>
      <c r="F143" s="101"/>
      <c r="G143" s="703"/>
      <c r="H143" s="703"/>
      <c r="I143" s="703"/>
      <c r="J143" s="703"/>
      <c r="K143" s="703"/>
      <c r="L143" s="703"/>
      <c r="M143" s="706"/>
    </row>
    <row r="144" spans="2:13" ht="12.75" customHeight="1">
      <c r="B144" s="101"/>
      <c r="C144" s="101"/>
      <c r="D144" s="101"/>
      <c r="E144" s="101"/>
      <c r="F144" s="101"/>
      <c r="G144" s="703"/>
      <c r="H144" s="703"/>
      <c r="I144" s="703"/>
      <c r="J144" s="703"/>
      <c r="K144" s="703"/>
      <c r="L144" s="703"/>
      <c r="M144" s="706"/>
    </row>
    <row r="145" spans="2:13" ht="12.75" customHeight="1">
      <c r="B145" s="101"/>
      <c r="C145" s="101"/>
      <c r="D145" s="101"/>
      <c r="E145" s="101"/>
      <c r="F145" s="101"/>
      <c r="G145" s="703"/>
      <c r="H145" s="703"/>
      <c r="I145" s="703"/>
      <c r="J145" s="703"/>
      <c r="K145" s="703"/>
      <c r="L145" s="703"/>
      <c r="M145" s="706"/>
    </row>
    <row r="146" spans="2:13" ht="12.75" customHeight="1">
      <c r="B146" s="101"/>
      <c r="C146" s="101"/>
      <c r="D146" s="101"/>
      <c r="E146" s="101"/>
      <c r="F146" s="101"/>
      <c r="G146" s="703"/>
      <c r="H146" s="703"/>
      <c r="I146" s="703"/>
      <c r="J146" s="703"/>
      <c r="K146" s="703"/>
      <c r="L146" s="703"/>
      <c r="M146" s="706"/>
    </row>
    <row r="147" spans="2:13" ht="12.75" customHeight="1">
      <c r="B147" s="101"/>
      <c r="C147" s="101"/>
      <c r="D147" s="101"/>
      <c r="E147" s="101"/>
      <c r="F147" s="101"/>
      <c r="G147" s="703"/>
      <c r="H147" s="703"/>
      <c r="I147" s="703"/>
      <c r="J147" s="703"/>
      <c r="K147" s="703"/>
      <c r="L147" s="703"/>
      <c r="M147" s="706"/>
    </row>
    <row r="148" spans="2:13" ht="12.75" customHeight="1">
      <c r="B148" s="101"/>
      <c r="C148" s="101"/>
      <c r="D148" s="101"/>
      <c r="E148" s="101"/>
      <c r="F148" s="101"/>
      <c r="G148" s="703"/>
      <c r="H148" s="703"/>
      <c r="I148" s="703"/>
      <c r="J148" s="703"/>
      <c r="K148" s="703"/>
      <c r="L148" s="703"/>
      <c r="M148" s="706"/>
    </row>
    <row r="204" spans="3:3" ht="12.75" customHeight="1">
      <c r="C204" s="235" t="s">
        <v>97</v>
      </c>
    </row>
  </sheetData>
  <mergeCells count="6">
    <mergeCell ref="B3:N3"/>
    <mergeCell ref="E6:F6"/>
    <mergeCell ref="G6:H6"/>
    <mergeCell ref="I6:J6"/>
    <mergeCell ref="K6:L6"/>
    <mergeCell ref="M6:N6"/>
  </mergeCells>
  <printOptions horizontalCentered="1" verticalCentered="1"/>
  <pageMargins left="0.98425196850393704" right="0.98425196850393704" top="0.98425196850393704" bottom="0.98425196850393704" header="0.59055118110236227" footer="0.59055118110236227"/>
  <pageSetup paperSize="9" scale="20" orientation="portrait" useFirstPageNumber="1" verticalDpi="300"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04"/>
  <sheetViews>
    <sheetView topLeftCell="B1" zoomScale="70" zoomScaleNormal="70" workbookViewId="0"/>
  </sheetViews>
  <sheetFormatPr baseColWidth="10" defaultColWidth="11.42578125" defaultRowHeight="12.75"/>
  <cols>
    <col min="1" max="1" width="3.28515625" style="63" customWidth="1"/>
    <col min="2" max="2" width="4.5703125" style="63" customWidth="1"/>
    <col min="3" max="3" width="3.140625" style="63" customWidth="1"/>
    <col min="4" max="4" width="42.7109375" style="63" customWidth="1"/>
    <col min="5" max="5" width="15.28515625" style="63" customWidth="1"/>
    <col min="6" max="6" width="8.7109375" style="63" customWidth="1"/>
    <col min="7" max="7" width="15.28515625" style="63" customWidth="1"/>
    <col min="8" max="8" width="8.7109375" style="63" customWidth="1"/>
    <col min="9" max="9" width="15.28515625" style="63" customWidth="1"/>
    <col min="10" max="10" width="8.7109375" style="63" customWidth="1"/>
    <col min="11" max="11" width="15.28515625" style="63" customWidth="1"/>
    <col min="12" max="12" width="8.7109375" style="63" customWidth="1"/>
    <col min="13" max="13" width="15.28515625" style="63" customWidth="1"/>
    <col min="14" max="14" width="8.7109375" style="63" customWidth="1"/>
    <col min="15" max="15" width="11.42578125" style="63"/>
    <col min="16" max="16" width="12" style="63" bestFit="1" customWidth="1"/>
    <col min="17" max="17" width="19.85546875" style="401" bestFit="1" customWidth="1"/>
    <col min="18" max="26" width="7.28515625" style="63" customWidth="1"/>
    <col min="27" max="28" width="7" style="63" customWidth="1"/>
    <col min="29" max="256" width="11.42578125" style="63"/>
    <col min="257" max="257" width="3.28515625" style="63" customWidth="1"/>
    <col min="258" max="258" width="4.5703125" style="63" customWidth="1"/>
    <col min="259" max="259" width="3.140625" style="63" customWidth="1"/>
    <col min="260" max="260" width="42.7109375" style="63" customWidth="1"/>
    <col min="261" max="261" width="15.28515625" style="63" customWidth="1"/>
    <col min="262" max="262" width="8.7109375" style="63" customWidth="1"/>
    <col min="263" max="263" width="15.28515625" style="63" customWidth="1"/>
    <col min="264" max="264" width="8.7109375" style="63" customWidth="1"/>
    <col min="265" max="265" width="15.28515625" style="63" customWidth="1"/>
    <col min="266" max="266" width="8.7109375" style="63" customWidth="1"/>
    <col min="267" max="267" width="15.28515625" style="63" customWidth="1"/>
    <col min="268" max="268" width="8.7109375" style="63" customWidth="1"/>
    <col min="269" max="269" width="15.28515625" style="63" customWidth="1"/>
    <col min="270" max="270" width="8.7109375" style="63" customWidth="1"/>
    <col min="271" max="271" width="11.42578125" style="63"/>
    <col min="272" max="272" width="12" style="63" bestFit="1" customWidth="1"/>
    <col min="273" max="273" width="19.85546875" style="63" bestFit="1" customWidth="1"/>
    <col min="274" max="282" width="7.28515625" style="63" customWidth="1"/>
    <col min="283" max="284" width="7" style="63" customWidth="1"/>
    <col min="285" max="512" width="11.42578125" style="63"/>
    <col min="513" max="513" width="3.28515625" style="63" customWidth="1"/>
    <col min="514" max="514" width="4.5703125" style="63" customWidth="1"/>
    <col min="515" max="515" width="3.140625" style="63" customWidth="1"/>
    <col min="516" max="516" width="42.7109375" style="63" customWidth="1"/>
    <col min="517" max="517" width="15.28515625" style="63" customWidth="1"/>
    <col min="518" max="518" width="8.7109375" style="63" customWidth="1"/>
    <col min="519" max="519" width="15.28515625" style="63" customWidth="1"/>
    <col min="520" max="520" width="8.7109375" style="63" customWidth="1"/>
    <col min="521" max="521" width="15.28515625" style="63" customWidth="1"/>
    <col min="522" max="522" width="8.7109375" style="63" customWidth="1"/>
    <col min="523" max="523" width="15.28515625" style="63" customWidth="1"/>
    <col min="524" max="524" width="8.7109375" style="63" customWidth="1"/>
    <col min="525" max="525" width="15.28515625" style="63" customWidth="1"/>
    <col min="526" max="526" width="8.7109375" style="63" customWidth="1"/>
    <col min="527" max="527" width="11.42578125" style="63"/>
    <col min="528" max="528" width="12" style="63" bestFit="1" customWidth="1"/>
    <col min="529" max="529" width="19.85546875" style="63" bestFit="1" customWidth="1"/>
    <col min="530" max="538" width="7.28515625" style="63" customWidth="1"/>
    <col min="539" max="540" width="7" style="63" customWidth="1"/>
    <col min="541" max="768" width="11.42578125" style="63"/>
    <col min="769" max="769" width="3.28515625" style="63" customWidth="1"/>
    <col min="770" max="770" width="4.5703125" style="63" customWidth="1"/>
    <col min="771" max="771" width="3.140625" style="63" customWidth="1"/>
    <col min="772" max="772" width="42.7109375" style="63" customWidth="1"/>
    <col min="773" max="773" width="15.28515625" style="63" customWidth="1"/>
    <col min="774" max="774" width="8.7109375" style="63" customWidth="1"/>
    <col min="775" max="775" width="15.28515625" style="63" customWidth="1"/>
    <col min="776" max="776" width="8.7109375" style="63" customWidth="1"/>
    <col min="777" max="777" width="15.28515625" style="63" customWidth="1"/>
    <col min="778" max="778" width="8.7109375" style="63" customWidth="1"/>
    <col min="779" max="779" width="15.28515625" style="63" customWidth="1"/>
    <col min="780" max="780" width="8.7109375" style="63" customWidth="1"/>
    <col min="781" max="781" width="15.28515625" style="63" customWidth="1"/>
    <col min="782" max="782" width="8.7109375" style="63" customWidth="1"/>
    <col min="783" max="783" width="11.42578125" style="63"/>
    <col min="784" max="784" width="12" style="63" bestFit="1" customWidth="1"/>
    <col min="785" max="785" width="19.85546875" style="63" bestFit="1" customWidth="1"/>
    <col min="786" max="794" width="7.28515625" style="63" customWidth="1"/>
    <col min="795" max="796" width="7" style="63" customWidth="1"/>
    <col min="797" max="1024" width="11.42578125" style="63"/>
    <col min="1025" max="1025" width="3.28515625" style="63" customWidth="1"/>
    <col min="1026" max="1026" width="4.5703125" style="63" customWidth="1"/>
    <col min="1027" max="1027" width="3.140625" style="63" customWidth="1"/>
    <col min="1028" max="1028" width="42.7109375" style="63" customWidth="1"/>
    <col min="1029" max="1029" width="15.28515625" style="63" customWidth="1"/>
    <col min="1030" max="1030" width="8.7109375" style="63" customWidth="1"/>
    <col min="1031" max="1031" width="15.28515625" style="63" customWidth="1"/>
    <col min="1032" max="1032" width="8.7109375" style="63" customWidth="1"/>
    <col min="1033" max="1033" width="15.28515625" style="63" customWidth="1"/>
    <col min="1034" max="1034" width="8.7109375" style="63" customWidth="1"/>
    <col min="1035" max="1035" width="15.28515625" style="63" customWidth="1"/>
    <col min="1036" max="1036" width="8.7109375" style="63" customWidth="1"/>
    <col min="1037" max="1037" width="15.28515625" style="63" customWidth="1"/>
    <col min="1038" max="1038" width="8.7109375" style="63" customWidth="1"/>
    <col min="1039" max="1039" width="11.42578125" style="63"/>
    <col min="1040" max="1040" width="12" style="63" bestFit="1" customWidth="1"/>
    <col min="1041" max="1041" width="19.85546875" style="63" bestFit="1" customWidth="1"/>
    <col min="1042" max="1050" width="7.28515625" style="63" customWidth="1"/>
    <col min="1051" max="1052" width="7" style="63" customWidth="1"/>
    <col min="1053" max="1280" width="11.42578125" style="63"/>
    <col min="1281" max="1281" width="3.28515625" style="63" customWidth="1"/>
    <col min="1282" max="1282" width="4.5703125" style="63" customWidth="1"/>
    <col min="1283" max="1283" width="3.140625" style="63" customWidth="1"/>
    <col min="1284" max="1284" width="42.7109375" style="63" customWidth="1"/>
    <col min="1285" max="1285" width="15.28515625" style="63" customWidth="1"/>
    <col min="1286" max="1286" width="8.7109375" style="63" customWidth="1"/>
    <col min="1287" max="1287" width="15.28515625" style="63" customWidth="1"/>
    <col min="1288" max="1288" width="8.7109375" style="63" customWidth="1"/>
    <col min="1289" max="1289" width="15.28515625" style="63" customWidth="1"/>
    <col min="1290" max="1290" width="8.7109375" style="63" customWidth="1"/>
    <col min="1291" max="1291" width="15.28515625" style="63" customWidth="1"/>
    <col min="1292" max="1292" width="8.7109375" style="63" customWidth="1"/>
    <col min="1293" max="1293" width="15.28515625" style="63" customWidth="1"/>
    <col min="1294" max="1294" width="8.7109375" style="63" customWidth="1"/>
    <col min="1295" max="1295" width="11.42578125" style="63"/>
    <col min="1296" max="1296" width="12" style="63" bestFit="1" customWidth="1"/>
    <col min="1297" max="1297" width="19.85546875" style="63" bestFit="1" customWidth="1"/>
    <col min="1298" max="1306" width="7.28515625" style="63" customWidth="1"/>
    <col min="1307" max="1308" width="7" style="63" customWidth="1"/>
    <col min="1309" max="1536" width="11.42578125" style="63"/>
    <col min="1537" max="1537" width="3.28515625" style="63" customWidth="1"/>
    <col min="1538" max="1538" width="4.5703125" style="63" customWidth="1"/>
    <col min="1539" max="1539" width="3.140625" style="63" customWidth="1"/>
    <col min="1540" max="1540" width="42.7109375" style="63" customWidth="1"/>
    <col min="1541" max="1541" width="15.28515625" style="63" customWidth="1"/>
    <col min="1542" max="1542" width="8.7109375" style="63" customWidth="1"/>
    <col min="1543" max="1543" width="15.28515625" style="63" customWidth="1"/>
    <col min="1544" max="1544" width="8.7109375" style="63" customWidth="1"/>
    <col min="1545" max="1545" width="15.28515625" style="63" customWidth="1"/>
    <col min="1546" max="1546" width="8.7109375" style="63" customWidth="1"/>
    <col min="1547" max="1547" width="15.28515625" style="63" customWidth="1"/>
    <col min="1548" max="1548" width="8.7109375" style="63" customWidth="1"/>
    <col min="1549" max="1549" width="15.28515625" style="63" customWidth="1"/>
    <col min="1550" max="1550" width="8.7109375" style="63" customWidth="1"/>
    <col min="1551" max="1551" width="11.42578125" style="63"/>
    <col min="1552" max="1552" width="12" style="63" bestFit="1" customWidth="1"/>
    <col min="1553" max="1553" width="19.85546875" style="63" bestFit="1" customWidth="1"/>
    <col min="1554" max="1562" width="7.28515625" style="63" customWidth="1"/>
    <col min="1563" max="1564" width="7" style="63" customWidth="1"/>
    <col min="1565" max="1792" width="11.42578125" style="63"/>
    <col min="1793" max="1793" width="3.28515625" style="63" customWidth="1"/>
    <col min="1794" max="1794" width="4.5703125" style="63" customWidth="1"/>
    <col min="1795" max="1795" width="3.140625" style="63" customWidth="1"/>
    <col min="1796" max="1796" width="42.7109375" style="63" customWidth="1"/>
    <col min="1797" max="1797" width="15.28515625" style="63" customWidth="1"/>
    <col min="1798" max="1798" width="8.7109375" style="63" customWidth="1"/>
    <col min="1799" max="1799" width="15.28515625" style="63" customWidth="1"/>
    <col min="1800" max="1800" width="8.7109375" style="63" customWidth="1"/>
    <col min="1801" max="1801" width="15.28515625" style="63" customWidth="1"/>
    <col min="1802" max="1802" width="8.7109375" style="63" customWidth="1"/>
    <col min="1803" max="1803" width="15.28515625" style="63" customWidth="1"/>
    <col min="1804" max="1804" width="8.7109375" style="63" customWidth="1"/>
    <col min="1805" max="1805" width="15.28515625" style="63" customWidth="1"/>
    <col min="1806" max="1806" width="8.7109375" style="63" customWidth="1"/>
    <col min="1807" max="1807" width="11.42578125" style="63"/>
    <col min="1808" max="1808" width="12" style="63" bestFit="1" customWidth="1"/>
    <col min="1809" max="1809" width="19.85546875" style="63" bestFit="1" customWidth="1"/>
    <col min="1810" max="1818" width="7.28515625" style="63" customWidth="1"/>
    <col min="1819" max="1820" width="7" style="63" customWidth="1"/>
    <col min="1821" max="2048" width="11.42578125" style="63"/>
    <col min="2049" max="2049" width="3.28515625" style="63" customWidth="1"/>
    <col min="2050" max="2050" width="4.5703125" style="63" customWidth="1"/>
    <col min="2051" max="2051" width="3.140625" style="63" customWidth="1"/>
    <col min="2052" max="2052" width="42.7109375" style="63" customWidth="1"/>
    <col min="2053" max="2053" width="15.28515625" style="63" customWidth="1"/>
    <col min="2054" max="2054" width="8.7109375" style="63" customWidth="1"/>
    <col min="2055" max="2055" width="15.28515625" style="63" customWidth="1"/>
    <col min="2056" max="2056" width="8.7109375" style="63" customWidth="1"/>
    <col min="2057" max="2057" width="15.28515625" style="63" customWidth="1"/>
    <col min="2058" max="2058" width="8.7109375" style="63" customWidth="1"/>
    <col min="2059" max="2059" width="15.28515625" style="63" customWidth="1"/>
    <col min="2060" max="2060" width="8.7109375" style="63" customWidth="1"/>
    <col min="2061" max="2061" width="15.28515625" style="63" customWidth="1"/>
    <col min="2062" max="2062" width="8.7109375" style="63" customWidth="1"/>
    <col min="2063" max="2063" width="11.42578125" style="63"/>
    <col min="2064" max="2064" width="12" style="63" bestFit="1" customWidth="1"/>
    <col min="2065" max="2065" width="19.85546875" style="63" bestFit="1" customWidth="1"/>
    <col min="2066" max="2074" width="7.28515625" style="63" customWidth="1"/>
    <col min="2075" max="2076" width="7" style="63" customWidth="1"/>
    <col min="2077" max="2304" width="11.42578125" style="63"/>
    <col min="2305" max="2305" width="3.28515625" style="63" customWidth="1"/>
    <col min="2306" max="2306" width="4.5703125" style="63" customWidth="1"/>
    <col min="2307" max="2307" width="3.140625" style="63" customWidth="1"/>
    <col min="2308" max="2308" width="42.7109375" style="63" customWidth="1"/>
    <col min="2309" max="2309" width="15.28515625" style="63" customWidth="1"/>
    <col min="2310" max="2310" width="8.7109375" style="63" customWidth="1"/>
    <col min="2311" max="2311" width="15.28515625" style="63" customWidth="1"/>
    <col min="2312" max="2312" width="8.7109375" style="63" customWidth="1"/>
    <col min="2313" max="2313" width="15.28515625" style="63" customWidth="1"/>
    <col min="2314" max="2314" width="8.7109375" style="63" customWidth="1"/>
    <col min="2315" max="2315" width="15.28515625" style="63" customWidth="1"/>
    <col min="2316" max="2316" width="8.7109375" style="63" customWidth="1"/>
    <col min="2317" max="2317" width="15.28515625" style="63" customWidth="1"/>
    <col min="2318" max="2318" width="8.7109375" style="63" customWidth="1"/>
    <col min="2319" max="2319" width="11.42578125" style="63"/>
    <col min="2320" max="2320" width="12" style="63" bestFit="1" customWidth="1"/>
    <col min="2321" max="2321" width="19.85546875" style="63" bestFit="1" customWidth="1"/>
    <col min="2322" max="2330" width="7.28515625" style="63" customWidth="1"/>
    <col min="2331" max="2332" width="7" style="63" customWidth="1"/>
    <col min="2333" max="2560" width="11.42578125" style="63"/>
    <col min="2561" max="2561" width="3.28515625" style="63" customWidth="1"/>
    <col min="2562" max="2562" width="4.5703125" style="63" customWidth="1"/>
    <col min="2563" max="2563" width="3.140625" style="63" customWidth="1"/>
    <col min="2564" max="2564" width="42.7109375" style="63" customWidth="1"/>
    <col min="2565" max="2565" width="15.28515625" style="63" customWidth="1"/>
    <col min="2566" max="2566" width="8.7109375" style="63" customWidth="1"/>
    <col min="2567" max="2567" width="15.28515625" style="63" customWidth="1"/>
    <col min="2568" max="2568" width="8.7109375" style="63" customWidth="1"/>
    <col min="2569" max="2569" width="15.28515625" style="63" customWidth="1"/>
    <col min="2570" max="2570" width="8.7109375" style="63" customWidth="1"/>
    <col min="2571" max="2571" width="15.28515625" style="63" customWidth="1"/>
    <col min="2572" max="2572" width="8.7109375" style="63" customWidth="1"/>
    <col min="2573" max="2573" width="15.28515625" style="63" customWidth="1"/>
    <col min="2574" max="2574" width="8.7109375" style="63" customWidth="1"/>
    <col min="2575" max="2575" width="11.42578125" style="63"/>
    <col min="2576" max="2576" width="12" style="63" bestFit="1" customWidth="1"/>
    <col min="2577" max="2577" width="19.85546875" style="63" bestFit="1" customWidth="1"/>
    <col min="2578" max="2586" width="7.28515625" style="63" customWidth="1"/>
    <col min="2587" max="2588" width="7" style="63" customWidth="1"/>
    <col min="2589" max="2816" width="11.42578125" style="63"/>
    <col min="2817" max="2817" width="3.28515625" style="63" customWidth="1"/>
    <col min="2818" max="2818" width="4.5703125" style="63" customWidth="1"/>
    <col min="2819" max="2819" width="3.140625" style="63" customWidth="1"/>
    <col min="2820" max="2820" width="42.7109375" style="63" customWidth="1"/>
    <col min="2821" max="2821" width="15.28515625" style="63" customWidth="1"/>
    <col min="2822" max="2822" width="8.7109375" style="63" customWidth="1"/>
    <col min="2823" max="2823" width="15.28515625" style="63" customWidth="1"/>
    <col min="2824" max="2824" width="8.7109375" style="63" customWidth="1"/>
    <col min="2825" max="2825" width="15.28515625" style="63" customWidth="1"/>
    <col min="2826" max="2826" width="8.7109375" style="63" customWidth="1"/>
    <col min="2827" max="2827" width="15.28515625" style="63" customWidth="1"/>
    <col min="2828" max="2828" width="8.7109375" style="63" customWidth="1"/>
    <col min="2829" max="2829" width="15.28515625" style="63" customWidth="1"/>
    <col min="2830" max="2830" width="8.7109375" style="63" customWidth="1"/>
    <col min="2831" max="2831" width="11.42578125" style="63"/>
    <col min="2832" max="2832" width="12" style="63" bestFit="1" customWidth="1"/>
    <col min="2833" max="2833" width="19.85546875" style="63" bestFit="1" customWidth="1"/>
    <col min="2834" max="2842" width="7.28515625" style="63" customWidth="1"/>
    <col min="2843" max="2844" width="7" style="63" customWidth="1"/>
    <col min="2845" max="3072" width="11.42578125" style="63"/>
    <col min="3073" max="3073" width="3.28515625" style="63" customWidth="1"/>
    <col min="3074" max="3074" width="4.5703125" style="63" customWidth="1"/>
    <col min="3075" max="3075" width="3.140625" style="63" customWidth="1"/>
    <col min="3076" max="3076" width="42.7109375" style="63" customWidth="1"/>
    <col min="3077" max="3077" width="15.28515625" style="63" customWidth="1"/>
    <col min="3078" max="3078" width="8.7109375" style="63" customWidth="1"/>
    <col min="3079" max="3079" width="15.28515625" style="63" customWidth="1"/>
    <col min="3080" max="3080" width="8.7109375" style="63" customWidth="1"/>
    <col min="3081" max="3081" width="15.28515625" style="63" customWidth="1"/>
    <col min="3082" max="3082" width="8.7109375" style="63" customWidth="1"/>
    <col min="3083" max="3083" width="15.28515625" style="63" customWidth="1"/>
    <col min="3084" max="3084" width="8.7109375" style="63" customWidth="1"/>
    <col min="3085" max="3085" width="15.28515625" style="63" customWidth="1"/>
    <col min="3086" max="3086" width="8.7109375" style="63" customWidth="1"/>
    <col min="3087" max="3087" width="11.42578125" style="63"/>
    <col min="3088" max="3088" width="12" style="63" bestFit="1" customWidth="1"/>
    <col min="3089" max="3089" width="19.85546875" style="63" bestFit="1" customWidth="1"/>
    <col min="3090" max="3098" width="7.28515625" style="63" customWidth="1"/>
    <col min="3099" max="3100" width="7" style="63" customWidth="1"/>
    <col min="3101" max="3328" width="11.42578125" style="63"/>
    <col min="3329" max="3329" width="3.28515625" style="63" customWidth="1"/>
    <col min="3330" max="3330" width="4.5703125" style="63" customWidth="1"/>
    <col min="3331" max="3331" width="3.140625" style="63" customWidth="1"/>
    <col min="3332" max="3332" width="42.7109375" style="63" customWidth="1"/>
    <col min="3333" max="3333" width="15.28515625" style="63" customWidth="1"/>
    <col min="3334" max="3334" width="8.7109375" style="63" customWidth="1"/>
    <col min="3335" max="3335" width="15.28515625" style="63" customWidth="1"/>
    <col min="3336" max="3336" width="8.7109375" style="63" customWidth="1"/>
    <col min="3337" max="3337" width="15.28515625" style="63" customWidth="1"/>
    <col min="3338" max="3338" width="8.7109375" style="63" customWidth="1"/>
    <col min="3339" max="3339" width="15.28515625" style="63" customWidth="1"/>
    <col min="3340" max="3340" width="8.7109375" style="63" customWidth="1"/>
    <col min="3341" max="3341" width="15.28515625" style="63" customWidth="1"/>
    <col min="3342" max="3342" width="8.7109375" style="63" customWidth="1"/>
    <col min="3343" max="3343" width="11.42578125" style="63"/>
    <col min="3344" max="3344" width="12" style="63" bestFit="1" customWidth="1"/>
    <col min="3345" max="3345" width="19.85546875" style="63" bestFit="1" customWidth="1"/>
    <col min="3346" max="3354" width="7.28515625" style="63" customWidth="1"/>
    <col min="3355" max="3356" width="7" style="63" customWidth="1"/>
    <col min="3357" max="3584" width="11.42578125" style="63"/>
    <col min="3585" max="3585" width="3.28515625" style="63" customWidth="1"/>
    <col min="3586" max="3586" width="4.5703125" style="63" customWidth="1"/>
    <col min="3587" max="3587" width="3.140625" style="63" customWidth="1"/>
    <col min="3588" max="3588" width="42.7109375" style="63" customWidth="1"/>
    <col min="3589" max="3589" width="15.28515625" style="63" customWidth="1"/>
    <col min="3590" max="3590" width="8.7109375" style="63" customWidth="1"/>
    <col min="3591" max="3591" width="15.28515625" style="63" customWidth="1"/>
    <col min="3592" max="3592" width="8.7109375" style="63" customWidth="1"/>
    <col min="3593" max="3593" width="15.28515625" style="63" customWidth="1"/>
    <col min="3594" max="3594" width="8.7109375" style="63" customWidth="1"/>
    <col min="3595" max="3595" width="15.28515625" style="63" customWidth="1"/>
    <col min="3596" max="3596" width="8.7109375" style="63" customWidth="1"/>
    <col min="3597" max="3597" width="15.28515625" style="63" customWidth="1"/>
    <col min="3598" max="3598" width="8.7109375" style="63" customWidth="1"/>
    <col min="3599" max="3599" width="11.42578125" style="63"/>
    <col min="3600" max="3600" width="12" style="63" bestFit="1" customWidth="1"/>
    <col min="3601" max="3601" width="19.85546875" style="63" bestFit="1" customWidth="1"/>
    <col min="3602" max="3610" width="7.28515625" style="63" customWidth="1"/>
    <col min="3611" max="3612" width="7" style="63" customWidth="1"/>
    <col min="3613" max="3840" width="11.42578125" style="63"/>
    <col min="3841" max="3841" width="3.28515625" style="63" customWidth="1"/>
    <col min="3842" max="3842" width="4.5703125" style="63" customWidth="1"/>
    <col min="3843" max="3843" width="3.140625" style="63" customWidth="1"/>
    <col min="3844" max="3844" width="42.7109375" style="63" customWidth="1"/>
    <col min="3845" max="3845" width="15.28515625" style="63" customWidth="1"/>
    <col min="3846" max="3846" width="8.7109375" style="63" customWidth="1"/>
    <col min="3847" max="3847" width="15.28515625" style="63" customWidth="1"/>
    <col min="3848" max="3848" width="8.7109375" style="63" customWidth="1"/>
    <col min="3849" max="3849" width="15.28515625" style="63" customWidth="1"/>
    <col min="3850" max="3850" width="8.7109375" style="63" customWidth="1"/>
    <col min="3851" max="3851" width="15.28515625" style="63" customWidth="1"/>
    <col min="3852" max="3852" width="8.7109375" style="63" customWidth="1"/>
    <col min="3853" max="3853" width="15.28515625" style="63" customWidth="1"/>
    <col min="3854" max="3854" width="8.7109375" style="63" customWidth="1"/>
    <col min="3855" max="3855" width="11.42578125" style="63"/>
    <col min="3856" max="3856" width="12" style="63" bestFit="1" customWidth="1"/>
    <col min="3857" max="3857" width="19.85546875" style="63" bestFit="1" customWidth="1"/>
    <col min="3858" max="3866" width="7.28515625" style="63" customWidth="1"/>
    <col min="3867" max="3868" width="7" style="63" customWidth="1"/>
    <col min="3869" max="4096" width="11.42578125" style="63"/>
    <col min="4097" max="4097" width="3.28515625" style="63" customWidth="1"/>
    <col min="4098" max="4098" width="4.5703125" style="63" customWidth="1"/>
    <col min="4099" max="4099" width="3.140625" style="63" customWidth="1"/>
    <col min="4100" max="4100" width="42.7109375" style="63" customWidth="1"/>
    <col min="4101" max="4101" width="15.28515625" style="63" customWidth="1"/>
    <col min="4102" max="4102" width="8.7109375" style="63" customWidth="1"/>
    <col min="4103" max="4103" width="15.28515625" style="63" customWidth="1"/>
    <col min="4104" max="4104" width="8.7109375" style="63" customWidth="1"/>
    <col min="4105" max="4105" width="15.28515625" style="63" customWidth="1"/>
    <col min="4106" max="4106" width="8.7109375" style="63" customWidth="1"/>
    <col min="4107" max="4107" width="15.28515625" style="63" customWidth="1"/>
    <col min="4108" max="4108" width="8.7109375" style="63" customWidth="1"/>
    <col min="4109" max="4109" width="15.28515625" style="63" customWidth="1"/>
    <col min="4110" max="4110" width="8.7109375" style="63" customWidth="1"/>
    <col min="4111" max="4111" width="11.42578125" style="63"/>
    <col min="4112" max="4112" width="12" style="63" bestFit="1" customWidth="1"/>
    <col min="4113" max="4113" width="19.85546875" style="63" bestFit="1" customWidth="1"/>
    <col min="4114" max="4122" width="7.28515625" style="63" customWidth="1"/>
    <col min="4123" max="4124" width="7" style="63" customWidth="1"/>
    <col min="4125" max="4352" width="11.42578125" style="63"/>
    <col min="4353" max="4353" width="3.28515625" style="63" customWidth="1"/>
    <col min="4354" max="4354" width="4.5703125" style="63" customWidth="1"/>
    <col min="4355" max="4355" width="3.140625" style="63" customWidth="1"/>
    <col min="4356" max="4356" width="42.7109375" style="63" customWidth="1"/>
    <col min="4357" max="4357" width="15.28515625" style="63" customWidth="1"/>
    <col min="4358" max="4358" width="8.7109375" style="63" customWidth="1"/>
    <col min="4359" max="4359" width="15.28515625" style="63" customWidth="1"/>
    <col min="4360" max="4360" width="8.7109375" style="63" customWidth="1"/>
    <col min="4361" max="4361" width="15.28515625" style="63" customWidth="1"/>
    <col min="4362" max="4362" width="8.7109375" style="63" customWidth="1"/>
    <col min="4363" max="4363" width="15.28515625" style="63" customWidth="1"/>
    <col min="4364" max="4364" width="8.7109375" style="63" customWidth="1"/>
    <col min="4365" max="4365" width="15.28515625" style="63" customWidth="1"/>
    <col min="4366" max="4366" width="8.7109375" style="63" customWidth="1"/>
    <col min="4367" max="4367" width="11.42578125" style="63"/>
    <col min="4368" max="4368" width="12" style="63" bestFit="1" customWidth="1"/>
    <col min="4369" max="4369" width="19.85546875" style="63" bestFit="1" customWidth="1"/>
    <col min="4370" max="4378" width="7.28515625" style="63" customWidth="1"/>
    <col min="4379" max="4380" width="7" style="63" customWidth="1"/>
    <col min="4381" max="4608" width="11.42578125" style="63"/>
    <col min="4609" max="4609" width="3.28515625" style="63" customWidth="1"/>
    <col min="4610" max="4610" width="4.5703125" style="63" customWidth="1"/>
    <col min="4611" max="4611" width="3.140625" style="63" customWidth="1"/>
    <col min="4612" max="4612" width="42.7109375" style="63" customWidth="1"/>
    <col min="4613" max="4613" width="15.28515625" style="63" customWidth="1"/>
    <col min="4614" max="4614" width="8.7109375" style="63" customWidth="1"/>
    <col min="4615" max="4615" width="15.28515625" style="63" customWidth="1"/>
    <col min="4616" max="4616" width="8.7109375" style="63" customWidth="1"/>
    <col min="4617" max="4617" width="15.28515625" style="63" customWidth="1"/>
    <col min="4618" max="4618" width="8.7109375" style="63" customWidth="1"/>
    <col min="4619" max="4619" width="15.28515625" style="63" customWidth="1"/>
    <col min="4620" max="4620" width="8.7109375" style="63" customWidth="1"/>
    <col min="4621" max="4621" width="15.28515625" style="63" customWidth="1"/>
    <col min="4622" max="4622" width="8.7109375" style="63" customWidth="1"/>
    <col min="4623" max="4623" width="11.42578125" style="63"/>
    <col min="4624" max="4624" width="12" style="63" bestFit="1" customWidth="1"/>
    <col min="4625" max="4625" width="19.85546875" style="63" bestFit="1" customWidth="1"/>
    <col min="4626" max="4634" width="7.28515625" style="63" customWidth="1"/>
    <col min="4635" max="4636" width="7" style="63" customWidth="1"/>
    <col min="4637" max="4864" width="11.42578125" style="63"/>
    <col min="4865" max="4865" width="3.28515625" style="63" customWidth="1"/>
    <col min="4866" max="4866" width="4.5703125" style="63" customWidth="1"/>
    <col min="4867" max="4867" width="3.140625" style="63" customWidth="1"/>
    <col min="4868" max="4868" width="42.7109375" style="63" customWidth="1"/>
    <col min="4869" max="4869" width="15.28515625" style="63" customWidth="1"/>
    <col min="4870" max="4870" width="8.7109375" style="63" customWidth="1"/>
    <col min="4871" max="4871" width="15.28515625" style="63" customWidth="1"/>
    <col min="4872" max="4872" width="8.7109375" style="63" customWidth="1"/>
    <col min="4873" max="4873" width="15.28515625" style="63" customWidth="1"/>
    <col min="4874" max="4874" width="8.7109375" style="63" customWidth="1"/>
    <col min="4875" max="4875" width="15.28515625" style="63" customWidth="1"/>
    <col min="4876" max="4876" width="8.7109375" style="63" customWidth="1"/>
    <col min="4877" max="4877" width="15.28515625" style="63" customWidth="1"/>
    <col min="4878" max="4878" width="8.7109375" style="63" customWidth="1"/>
    <col min="4879" max="4879" width="11.42578125" style="63"/>
    <col min="4880" max="4880" width="12" style="63" bestFit="1" customWidth="1"/>
    <col min="4881" max="4881" width="19.85546875" style="63" bestFit="1" customWidth="1"/>
    <col min="4882" max="4890" width="7.28515625" style="63" customWidth="1"/>
    <col min="4891" max="4892" width="7" style="63" customWidth="1"/>
    <col min="4893" max="5120" width="11.42578125" style="63"/>
    <col min="5121" max="5121" width="3.28515625" style="63" customWidth="1"/>
    <col min="5122" max="5122" width="4.5703125" style="63" customWidth="1"/>
    <col min="5123" max="5123" width="3.140625" style="63" customWidth="1"/>
    <col min="5124" max="5124" width="42.7109375" style="63" customWidth="1"/>
    <col min="5125" max="5125" width="15.28515625" style="63" customWidth="1"/>
    <col min="5126" max="5126" width="8.7109375" style="63" customWidth="1"/>
    <col min="5127" max="5127" width="15.28515625" style="63" customWidth="1"/>
    <col min="5128" max="5128" width="8.7109375" style="63" customWidth="1"/>
    <col min="5129" max="5129" width="15.28515625" style="63" customWidth="1"/>
    <col min="5130" max="5130" width="8.7109375" style="63" customWidth="1"/>
    <col min="5131" max="5131" width="15.28515625" style="63" customWidth="1"/>
    <col min="5132" max="5132" width="8.7109375" style="63" customWidth="1"/>
    <col min="5133" max="5133" width="15.28515625" style="63" customWidth="1"/>
    <col min="5134" max="5134" width="8.7109375" style="63" customWidth="1"/>
    <col min="5135" max="5135" width="11.42578125" style="63"/>
    <col min="5136" max="5136" width="12" style="63" bestFit="1" customWidth="1"/>
    <col min="5137" max="5137" width="19.85546875" style="63" bestFit="1" customWidth="1"/>
    <col min="5138" max="5146" width="7.28515625" style="63" customWidth="1"/>
    <col min="5147" max="5148" width="7" style="63" customWidth="1"/>
    <col min="5149" max="5376" width="11.42578125" style="63"/>
    <col min="5377" max="5377" width="3.28515625" style="63" customWidth="1"/>
    <col min="5378" max="5378" width="4.5703125" style="63" customWidth="1"/>
    <col min="5379" max="5379" width="3.140625" style="63" customWidth="1"/>
    <col min="5380" max="5380" width="42.7109375" style="63" customWidth="1"/>
    <col min="5381" max="5381" width="15.28515625" style="63" customWidth="1"/>
    <col min="5382" max="5382" width="8.7109375" style="63" customWidth="1"/>
    <col min="5383" max="5383" width="15.28515625" style="63" customWidth="1"/>
    <col min="5384" max="5384" width="8.7109375" style="63" customWidth="1"/>
    <col min="5385" max="5385" width="15.28515625" style="63" customWidth="1"/>
    <col min="5386" max="5386" width="8.7109375" style="63" customWidth="1"/>
    <col min="5387" max="5387" width="15.28515625" style="63" customWidth="1"/>
    <col min="5388" max="5388" width="8.7109375" style="63" customWidth="1"/>
    <col min="5389" max="5389" width="15.28515625" style="63" customWidth="1"/>
    <col min="5390" max="5390" width="8.7109375" style="63" customWidth="1"/>
    <col min="5391" max="5391" width="11.42578125" style="63"/>
    <col min="5392" max="5392" width="12" style="63" bestFit="1" customWidth="1"/>
    <col min="5393" max="5393" width="19.85546875" style="63" bestFit="1" customWidth="1"/>
    <col min="5394" max="5402" width="7.28515625" style="63" customWidth="1"/>
    <col min="5403" max="5404" width="7" style="63" customWidth="1"/>
    <col min="5405" max="5632" width="11.42578125" style="63"/>
    <col min="5633" max="5633" width="3.28515625" style="63" customWidth="1"/>
    <col min="5634" max="5634" width="4.5703125" style="63" customWidth="1"/>
    <col min="5635" max="5635" width="3.140625" style="63" customWidth="1"/>
    <col min="5636" max="5636" width="42.7109375" style="63" customWidth="1"/>
    <col min="5637" max="5637" width="15.28515625" style="63" customWidth="1"/>
    <col min="5638" max="5638" width="8.7109375" style="63" customWidth="1"/>
    <col min="5639" max="5639" width="15.28515625" style="63" customWidth="1"/>
    <col min="5640" max="5640" width="8.7109375" style="63" customWidth="1"/>
    <col min="5641" max="5641" width="15.28515625" style="63" customWidth="1"/>
    <col min="5642" max="5642" width="8.7109375" style="63" customWidth="1"/>
    <col min="5643" max="5643" width="15.28515625" style="63" customWidth="1"/>
    <col min="5644" max="5644" width="8.7109375" style="63" customWidth="1"/>
    <col min="5645" max="5645" width="15.28515625" style="63" customWidth="1"/>
    <col min="5646" max="5646" width="8.7109375" style="63" customWidth="1"/>
    <col min="5647" max="5647" width="11.42578125" style="63"/>
    <col min="5648" max="5648" width="12" style="63" bestFit="1" customWidth="1"/>
    <col min="5649" max="5649" width="19.85546875" style="63" bestFit="1" customWidth="1"/>
    <col min="5650" max="5658" width="7.28515625" style="63" customWidth="1"/>
    <col min="5659" max="5660" width="7" style="63" customWidth="1"/>
    <col min="5661" max="5888" width="11.42578125" style="63"/>
    <col min="5889" max="5889" width="3.28515625" style="63" customWidth="1"/>
    <col min="5890" max="5890" width="4.5703125" style="63" customWidth="1"/>
    <col min="5891" max="5891" width="3.140625" style="63" customWidth="1"/>
    <col min="5892" max="5892" width="42.7109375" style="63" customWidth="1"/>
    <col min="5893" max="5893" width="15.28515625" style="63" customWidth="1"/>
    <col min="5894" max="5894" width="8.7109375" style="63" customWidth="1"/>
    <col min="5895" max="5895" width="15.28515625" style="63" customWidth="1"/>
    <col min="5896" max="5896" width="8.7109375" style="63" customWidth="1"/>
    <col min="5897" max="5897" width="15.28515625" style="63" customWidth="1"/>
    <col min="5898" max="5898" width="8.7109375" style="63" customWidth="1"/>
    <col min="5899" max="5899" width="15.28515625" style="63" customWidth="1"/>
    <col min="5900" max="5900" width="8.7109375" style="63" customWidth="1"/>
    <col min="5901" max="5901" width="15.28515625" style="63" customWidth="1"/>
    <col min="5902" max="5902" width="8.7109375" style="63" customWidth="1"/>
    <col min="5903" max="5903" width="11.42578125" style="63"/>
    <col min="5904" max="5904" width="12" style="63" bestFit="1" customWidth="1"/>
    <col min="5905" max="5905" width="19.85546875" style="63" bestFit="1" customWidth="1"/>
    <col min="5906" max="5914" width="7.28515625" style="63" customWidth="1"/>
    <col min="5915" max="5916" width="7" style="63" customWidth="1"/>
    <col min="5917" max="6144" width="11.42578125" style="63"/>
    <col min="6145" max="6145" width="3.28515625" style="63" customWidth="1"/>
    <col min="6146" max="6146" width="4.5703125" style="63" customWidth="1"/>
    <col min="6147" max="6147" width="3.140625" style="63" customWidth="1"/>
    <col min="6148" max="6148" width="42.7109375" style="63" customWidth="1"/>
    <col min="6149" max="6149" width="15.28515625" style="63" customWidth="1"/>
    <col min="6150" max="6150" width="8.7109375" style="63" customWidth="1"/>
    <col min="6151" max="6151" width="15.28515625" style="63" customWidth="1"/>
    <col min="6152" max="6152" width="8.7109375" style="63" customWidth="1"/>
    <col min="6153" max="6153" width="15.28515625" style="63" customWidth="1"/>
    <col min="6154" max="6154" width="8.7109375" style="63" customWidth="1"/>
    <col min="6155" max="6155" width="15.28515625" style="63" customWidth="1"/>
    <col min="6156" max="6156" width="8.7109375" style="63" customWidth="1"/>
    <col min="6157" max="6157" width="15.28515625" style="63" customWidth="1"/>
    <col min="6158" max="6158" width="8.7109375" style="63" customWidth="1"/>
    <col min="6159" max="6159" width="11.42578125" style="63"/>
    <col min="6160" max="6160" width="12" style="63" bestFit="1" customWidth="1"/>
    <col min="6161" max="6161" width="19.85546875" style="63" bestFit="1" customWidth="1"/>
    <col min="6162" max="6170" width="7.28515625" style="63" customWidth="1"/>
    <col min="6171" max="6172" width="7" style="63" customWidth="1"/>
    <col min="6173" max="6400" width="11.42578125" style="63"/>
    <col min="6401" max="6401" width="3.28515625" style="63" customWidth="1"/>
    <col min="6402" max="6402" width="4.5703125" style="63" customWidth="1"/>
    <col min="6403" max="6403" width="3.140625" style="63" customWidth="1"/>
    <col min="6404" max="6404" width="42.7109375" style="63" customWidth="1"/>
    <col min="6405" max="6405" width="15.28515625" style="63" customWidth="1"/>
    <col min="6406" max="6406" width="8.7109375" style="63" customWidth="1"/>
    <col min="6407" max="6407" width="15.28515625" style="63" customWidth="1"/>
    <col min="6408" max="6408" width="8.7109375" style="63" customWidth="1"/>
    <col min="6409" max="6409" width="15.28515625" style="63" customWidth="1"/>
    <col min="6410" max="6410" width="8.7109375" style="63" customWidth="1"/>
    <col min="6411" max="6411" width="15.28515625" style="63" customWidth="1"/>
    <col min="6412" max="6412" width="8.7109375" style="63" customWidth="1"/>
    <col min="6413" max="6413" width="15.28515625" style="63" customWidth="1"/>
    <col min="6414" max="6414" width="8.7109375" style="63" customWidth="1"/>
    <col min="6415" max="6415" width="11.42578125" style="63"/>
    <col min="6416" max="6416" width="12" style="63" bestFit="1" customWidth="1"/>
    <col min="6417" max="6417" width="19.85546875" style="63" bestFit="1" customWidth="1"/>
    <col min="6418" max="6426" width="7.28515625" style="63" customWidth="1"/>
    <col min="6427" max="6428" width="7" style="63" customWidth="1"/>
    <col min="6429" max="6656" width="11.42578125" style="63"/>
    <col min="6657" max="6657" width="3.28515625" style="63" customWidth="1"/>
    <col min="6658" max="6658" width="4.5703125" style="63" customWidth="1"/>
    <col min="6659" max="6659" width="3.140625" style="63" customWidth="1"/>
    <col min="6660" max="6660" width="42.7109375" style="63" customWidth="1"/>
    <col min="6661" max="6661" width="15.28515625" style="63" customWidth="1"/>
    <col min="6662" max="6662" width="8.7109375" style="63" customWidth="1"/>
    <col min="6663" max="6663" width="15.28515625" style="63" customWidth="1"/>
    <col min="6664" max="6664" width="8.7109375" style="63" customWidth="1"/>
    <col min="6665" max="6665" width="15.28515625" style="63" customWidth="1"/>
    <col min="6666" max="6666" width="8.7109375" style="63" customWidth="1"/>
    <col min="6667" max="6667" width="15.28515625" style="63" customWidth="1"/>
    <col min="6668" max="6668" width="8.7109375" style="63" customWidth="1"/>
    <col min="6669" max="6669" width="15.28515625" style="63" customWidth="1"/>
    <col min="6670" max="6670" width="8.7109375" style="63" customWidth="1"/>
    <col min="6671" max="6671" width="11.42578125" style="63"/>
    <col min="6672" max="6672" width="12" style="63" bestFit="1" customWidth="1"/>
    <col min="6673" max="6673" width="19.85546875" style="63" bestFit="1" customWidth="1"/>
    <col min="6674" max="6682" width="7.28515625" style="63" customWidth="1"/>
    <col min="6683" max="6684" width="7" style="63" customWidth="1"/>
    <col min="6685" max="6912" width="11.42578125" style="63"/>
    <col min="6913" max="6913" width="3.28515625" style="63" customWidth="1"/>
    <col min="6914" max="6914" width="4.5703125" style="63" customWidth="1"/>
    <col min="6915" max="6915" width="3.140625" style="63" customWidth="1"/>
    <col min="6916" max="6916" width="42.7109375" style="63" customWidth="1"/>
    <col min="6917" max="6917" width="15.28515625" style="63" customWidth="1"/>
    <col min="6918" max="6918" width="8.7109375" style="63" customWidth="1"/>
    <col min="6919" max="6919" width="15.28515625" style="63" customWidth="1"/>
    <col min="6920" max="6920" width="8.7109375" style="63" customWidth="1"/>
    <col min="6921" max="6921" width="15.28515625" style="63" customWidth="1"/>
    <col min="6922" max="6922" width="8.7109375" style="63" customWidth="1"/>
    <col min="6923" max="6923" width="15.28515625" style="63" customWidth="1"/>
    <col min="6924" max="6924" width="8.7109375" style="63" customWidth="1"/>
    <col min="6925" max="6925" width="15.28515625" style="63" customWidth="1"/>
    <col min="6926" max="6926" width="8.7109375" style="63" customWidth="1"/>
    <col min="6927" max="6927" width="11.42578125" style="63"/>
    <col min="6928" max="6928" width="12" style="63" bestFit="1" customWidth="1"/>
    <col min="6929" max="6929" width="19.85546875" style="63" bestFit="1" customWidth="1"/>
    <col min="6930" max="6938" width="7.28515625" style="63" customWidth="1"/>
    <col min="6939" max="6940" width="7" style="63" customWidth="1"/>
    <col min="6941" max="7168" width="11.42578125" style="63"/>
    <col min="7169" max="7169" width="3.28515625" style="63" customWidth="1"/>
    <col min="7170" max="7170" width="4.5703125" style="63" customWidth="1"/>
    <col min="7171" max="7171" width="3.140625" style="63" customWidth="1"/>
    <col min="7172" max="7172" width="42.7109375" style="63" customWidth="1"/>
    <col min="7173" max="7173" width="15.28515625" style="63" customWidth="1"/>
    <col min="7174" max="7174" width="8.7109375" style="63" customWidth="1"/>
    <col min="7175" max="7175" width="15.28515625" style="63" customWidth="1"/>
    <col min="7176" max="7176" width="8.7109375" style="63" customWidth="1"/>
    <col min="7177" max="7177" width="15.28515625" style="63" customWidth="1"/>
    <col min="7178" max="7178" width="8.7109375" style="63" customWidth="1"/>
    <col min="7179" max="7179" width="15.28515625" style="63" customWidth="1"/>
    <col min="7180" max="7180" width="8.7109375" style="63" customWidth="1"/>
    <col min="7181" max="7181" width="15.28515625" style="63" customWidth="1"/>
    <col min="7182" max="7182" width="8.7109375" style="63" customWidth="1"/>
    <col min="7183" max="7183" width="11.42578125" style="63"/>
    <col min="7184" max="7184" width="12" style="63" bestFit="1" customWidth="1"/>
    <col min="7185" max="7185" width="19.85546875" style="63" bestFit="1" customWidth="1"/>
    <col min="7186" max="7194" width="7.28515625" style="63" customWidth="1"/>
    <col min="7195" max="7196" width="7" style="63" customWidth="1"/>
    <col min="7197" max="7424" width="11.42578125" style="63"/>
    <col min="7425" max="7425" width="3.28515625" style="63" customWidth="1"/>
    <col min="7426" max="7426" width="4.5703125" style="63" customWidth="1"/>
    <col min="7427" max="7427" width="3.140625" style="63" customWidth="1"/>
    <col min="7428" max="7428" width="42.7109375" style="63" customWidth="1"/>
    <col min="7429" max="7429" width="15.28515625" style="63" customWidth="1"/>
    <col min="7430" max="7430" width="8.7109375" style="63" customWidth="1"/>
    <col min="7431" max="7431" width="15.28515625" style="63" customWidth="1"/>
    <col min="7432" max="7432" width="8.7109375" style="63" customWidth="1"/>
    <col min="7433" max="7433" width="15.28515625" style="63" customWidth="1"/>
    <col min="7434" max="7434" width="8.7109375" style="63" customWidth="1"/>
    <col min="7435" max="7435" width="15.28515625" style="63" customWidth="1"/>
    <col min="7436" max="7436" width="8.7109375" style="63" customWidth="1"/>
    <col min="7437" max="7437" width="15.28515625" style="63" customWidth="1"/>
    <col min="7438" max="7438" width="8.7109375" style="63" customWidth="1"/>
    <col min="7439" max="7439" width="11.42578125" style="63"/>
    <col min="7440" max="7440" width="12" style="63" bestFit="1" customWidth="1"/>
    <col min="7441" max="7441" width="19.85546875" style="63" bestFit="1" customWidth="1"/>
    <col min="7442" max="7450" width="7.28515625" style="63" customWidth="1"/>
    <col min="7451" max="7452" width="7" style="63" customWidth="1"/>
    <col min="7453" max="7680" width="11.42578125" style="63"/>
    <col min="7681" max="7681" width="3.28515625" style="63" customWidth="1"/>
    <col min="7682" max="7682" width="4.5703125" style="63" customWidth="1"/>
    <col min="7683" max="7683" width="3.140625" style="63" customWidth="1"/>
    <col min="7684" max="7684" width="42.7109375" style="63" customWidth="1"/>
    <col min="7685" max="7685" width="15.28515625" style="63" customWidth="1"/>
    <col min="7686" max="7686" width="8.7109375" style="63" customWidth="1"/>
    <col min="7687" max="7687" width="15.28515625" style="63" customWidth="1"/>
    <col min="7688" max="7688" width="8.7109375" style="63" customWidth="1"/>
    <col min="7689" max="7689" width="15.28515625" style="63" customWidth="1"/>
    <col min="7690" max="7690" width="8.7109375" style="63" customWidth="1"/>
    <col min="7691" max="7691" width="15.28515625" style="63" customWidth="1"/>
    <col min="7692" max="7692" width="8.7109375" style="63" customWidth="1"/>
    <col min="7693" max="7693" width="15.28515625" style="63" customWidth="1"/>
    <col min="7694" max="7694" width="8.7109375" style="63" customWidth="1"/>
    <col min="7695" max="7695" width="11.42578125" style="63"/>
    <col min="7696" max="7696" width="12" style="63" bestFit="1" customWidth="1"/>
    <col min="7697" max="7697" width="19.85546875" style="63" bestFit="1" customWidth="1"/>
    <col min="7698" max="7706" width="7.28515625" style="63" customWidth="1"/>
    <col min="7707" max="7708" width="7" style="63" customWidth="1"/>
    <col min="7709" max="7936" width="11.42578125" style="63"/>
    <col min="7937" max="7937" width="3.28515625" style="63" customWidth="1"/>
    <col min="7938" max="7938" width="4.5703125" style="63" customWidth="1"/>
    <col min="7939" max="7939" width="3.140625" style="63" customWidth="1"/>
    <col min="7940" max="7940" width="42.7109375" style="63" customWidth="1"/>
    <col min="7941" max="7941" width="15.28515625" style="63" customWidth="1"/>
    <col min="7942" max="7942" width="8.7109375" style="63" customWidth="1"/>
    <col min="7943" max="7943" width="15.28515625" style="63" customWidth="1"/>
    <col min="7944" max="7944" width="8.7109375" style="63" customWidth="1"/>
    <col min="7945" max="7945" width="15.28515625" style="63" customWidth="1"/>
    <col min="7946" max="7946" width="8.7109375" style="63" customWidth="1"/>
    <col min="7947" max="7947" width="15.28515625" style="63" customWidth="1"/>
    <col min="7948" max="7948" width="8.7109375" style="63" customWidth="1"/>
    <col min="7949" max="7949" width="15.28515625" style="63" customWidth="1"/>
    <col min="7950" max="7950" width="8.7109375" style="63" customWidth="1"/>
    <col min="7951" max="7951" width="11.42578125" style="63"/>
    <col min="7952" max="7952" width="12" style="63" bestFit="1" customWidth="1"/>
    <col min="7953" max="7953" width="19.85546875" style="63" bestFit="1" customWidth="1"/>
    <col min="7954" max="7962" width="7.28515625" style="63" customWidth="1"/>
    <col min="7963" max="7964" width="7" style="63" customWidth="1"/>
    <col min="7965" max="8192" width="11.42578125" style="63"/>
    <col min="8193" max="8193" width="3.28515625" style="63" customWidth="1"/>
    <col min="8194" max="8194" width="4.5703125" style="63" customWidth="1"/>
    <col min="8195" max="8195" width="3.140625" style="63" customWidth="1"/>
    <col min="8196" max="8196" width="42.7109375" style="63" customWidth="1"/>
    <col min="8197" max="8197" width="15.28515625" style="63" customWidth="1"/>
    <col min="8198" max="8198" width="8.7109375" style="63" customWidth="1"/>
    <col min="8199" max="8199" width="15.28515625" style="63" customWidth="1"/>
    <col min="8200" max="8200" width="8.7109375" style="63" customWidth="1"/>
    <col min="8201" max="8201" width="15.28515625" style="63" customWidth="1"/>
    <col min="8202" max="8202" width="8.7109375" style="63" customWidth="1"/>
    <col min="8203" max="8203" width="15.28515625" style="63" customWidth="1"/>
    <col min="8204" max="8204" width="8.7109375" style="63" customWidth="1"/>
    <col min="8205" max="8205" width="15.28515625" style="63" customWidth="1"/>
    <col min="8206" max="8206" width="8.7109375" style="63" customWidth="1"/>
    <col min="8207" max="8207" width="11.42578125" style="63"/>
    <col min="8208" max="8208" width="12" style="63" bestFit="1" customWidth="1"/>
    <col min="8209" max="8209" width="19.85546875" style="63" bestFit="1" customWidth="1"/>
    <col min="8210" max="8218" width="7.28515625" style="63" customWidth="1"/>
    <col min="8219" max="8220" width="7" style="63" customWidth="1"/>
    <col min="8221" max="8448" width="11.42578125" style="63"/>
    <col min="8449" max="8449" width="3.28515625" style="63" customWidth="1"/>
    <col min="8450" max="8450" width="4.5703125" style="63" customWidth="1"/>
    <col min="8451" max="8451" width="3.140625" style="63" customWidth="1"/>
    <col min="8452" max="8452" width="42.7109375" style="63" customWidth="1"/>
    <col min="8453" max="8453" width="15.28515625" style="63" customWidth="1"/>
    <col min="8454" max="8454" width="8.7109375" style="63" customWidth="1"/>
    <col min="8455" max="8455" width="15.28515625" style="63" customWidth="1"/>
    <col min="8456" max="8456" width="8.7109375" style="63" customWidth="1"/>
    <col min="8457" max="8457" width="15.28515625" style="63" customWidth="1"/>
    <col min="8458" max="8458" width="8.7109375" style="63" customWidth="1"/>
    <col min="8459" max="8459" width="15.28515625" style="63" customWidth="1"/>
    <col min="8460" max="8460" width="8.7109375" style="63" customWidth="1"/>
    <col min="8461" max="8461" width="15.28515625" style="63" customWidth="1"/>
    <col min="8462" max="8462" width="8.7109375" style="63" customWidth="1"/>
    <col min="8463" max="8463" width="11.42578125" style="63"/>
    <col min="8464" max="8464" width="12" style="63" bestFit="1" customWidth="1"/>
    <col min="8465" max="8465" width="19.85546875" style="63" bestFit="1" customWidth="1"/>
    <col min="8466" max="8474" width="7.28515625" style="63" customWidth="1"/>
    <col min="8475" max="8476" width="7" style="63" customWidth="1"/>
    <col min="8477" max="8704" width="11.42578125" style="63"/>
    <col min="8705" max="8705" width="3.28515625" style="63" customWidth="1"/>
    <col min="8706" max="8706" width="4.5703125" style="63" customWidth="1"/>
    <col min="8707" max="8707" width="3.140625" style="63" customWidth="1"/>
    <col min="8708" max="8708" width="42.7109375" style="63" customWidth="1"/>
    <col min="8709" max="8709" width="15.28515625" style="63" customWidth="1"/>
    <col min="8710" max="8710" width="8.7109375" style="63" customWidth="1"/>
    <col min="8711" max="8711" width="15.28515625" style="63" customWidth="1"/>
    <col min="8712" max="8712" width="8.7109375" style="63" customWidth="1"/>
    <col min="8713" max="8713" width="15.28515625" style="63" customWidth="1"/>
    <col min="8714" max="8714" width="8.7109375" style="63" customWidth="1"/>
    <col min="8715" max="8715" width="15.28515625" style="63" customWidth="1"/>
    <col min="8716" max="8716" width="8.7109375" style="63" customWidth="1"/>
    <col min="8717" max="8717" width="15.28515625" style="63" customWidth="1"/>
    <col min="8718" max="8718" width="8.7109375" style="63" customWidth="1"/>
    <col min="8719" max="8719" width="11.42578125" style="63"/>
    <col min="8720" max="8720" width="12" style="63" bestFit="1" customWidth="1"/>
    <col min="8721" max="8721" width="19.85546875" style="63" bestFit="1" customWidth="1"/>
    <col min="8722" max="8730" width="7.28515625" style="63" customWidth="1"/>
    <col min="8731" max="8732" width="7" style="63" customWidth="1"/>
    <col min="8733" max="8960" width="11.42578125" style="63"/>
    <col min="8961" max="8961" width="3.28515625" style="63" customWidth="1"/>
    <col min="8962" max="8962" width="4.5703125" style="63" customWidth="1"/>
    <col min="8963" max="8963" width="3.140625" style="63" customWidth="1"/>
    <col min="8964" max="8964" width="42.7109375" style="63" customWidth="1"/>
    <col min="8965" max="8965" width="15.28515625" style="63" customWidth="1"/>
    <col min="8966" max="8966" width="8.7109375" style="63" customWidth="1"/>
    <col min="8967" max="8967" width="15.28515625" style="63" customWidth="1"/>
    <col min="8968" max="8968" width="8.7109375" style="63" customWidth="1"/>
    <col min="8969" max="8969" width="15.28515625" style="63" customWidth="1"/>
    <col min="8970" max="8970" width="8.7109375" style="63" customWidth="1"/>
    <col min="8971" max="8971" width="15.28515625" style="63" customWidth="1"/>
    <col min="8972" max="8972" width="8.7109375" style="63" customWidth="1"/>
    <col min="8973" max="8973" width="15.28515625" style="63" customWidth="1"/>
    <col min="8974" max="8974" width="8.7109375" style="63" customWidth="1"/>
    <col min="8975" max="8975" width="11.42578125" style="63"/>
    <col min="8976" max="8976" width="12" style="63" bestFit="1" customWidth="1"/>
    <col min="8977" max="8977" width="19.85546875" style="63" bestFit="1" customWidth="1"/>
    <col min="8978" max="8986" width="7.28515625" style="63" customWidth="1"/>
    <col min="8987" max="8988" width="7" style="63" customWidth="1"/>
    <col min="8989" max="9216" width="11.42578125" style="63"/>
    <col min="9217" max="9217" width="3.28515625" style="63" customWidth="1"/>
    <col min="9218" max="9218" width="4.5703125" style="63" customWidth="1"/>
    <col min="9219" max="9219" width="3.140625" style="63" customWidth="1"/>
    <col min="9220" max="9220" width="42.7109375" style="63" customWidth="1"/>
    <col min="9221" max="9221" width="15.28515625" style="63" customWidth="1"/>
    <col min="9222" max="9222" width="8.7109375" style="63" customWidth="1"/>
    <col min="9223" max="9223" width="15.28515625" style="63" customWidth="1"/>
    <col min="9224" max="9224" width="8.7109375" style="63" customWidth="1"/>
    <col min="9225" max="9225" width="15.28515625" style="63" customWidth="1"/>
    <col min="9226" max="9226" width="8.7109375" style="63" customWidth="1"/>
    <col min="9227" max="9227" width="15.28515625" style="63" customWidth="1"/>
    <col min="9228" max="9228" width="8.7109375" style="63" customWidth="1"/>
    <col min="9229" max="9229" width="15.28515625" style="63" customWidth="1"/>
    <col min="9230" max="9230" width="8.7109375" style="63" customWidth="1"/>
    <col min="9231" max="9231" width="11.42578125" style="63"/>
    <col min="9232" max="9232" width="12" style="63" bestFit="1" customWidth="1"/>
    <col min="9233" max="9233" width="19.85546875" style="63" bestFit="1" customWidth="1"/>
    <col min="9234" max="9242" width="7.28515625" style="63" customWidth="1"/>
    <col min="9243" max="9244" width="7" style="63" customWidth="1"/>
    <col min="9245" max="9472" width="11.42578125" style="63"/>
    <col min="9473" max="9473" width="3.28515625" style="63" customWidth="1"/>
    <col min="9474" max="9474" width="4.5703125" style="63" customWidth="1"/>
    <col min="9475" max="9475" width="3.140625" style="63" customWidth="1"/>
    <col min="9476" max="9476" width="42.7109375" style="63" customWidth="1"/>
    <col min="9477" max="9477" width="15.28515625" style="63" customWidth="1"/>
    <col min="9478" max="9478" width="8.7109375" style="63" customWidth="1"/>
    <col min="9479" max="9479" width="15.28515625" style="63" customWidth="1"/>
    <col min="9480" max="9480" width="8.7109375" style="63" customWidth="1"/>
    <col min="9481" max="9481" width="15.28515625" style="63" customWidth="1"/>
    <col min="9482" max="9482" width="8.7109375" style="63" customWidth="1"/>
    <col min="9483" max="9483" width="15.28515625" style="63" customWidth="1"/>
    <col min="9484" max="9484" width="8.7109375" style="63" customWidth="1"/>
    <col min="9485" max="9485" width="15.28515625" style="63" customWidth="1"/>
    <col min="9486" max="9486" width="8.7109375" style="63" customWidth="1"/>
    <col min="9487" max="9487" width="11.42578125" style="63"/>
    <col min="9488" max="9488" width="12" style="63" bestFit="1" customWidth="1"/>
    <col min="9489" max="9489" width="19.85546875" style="63" bestFit="1" customWidth="1"/>
    <col min="9490" max="9498" width="7.28515625" style="63" customWidth="1"/>
    <col min="9499" max="9500" width="7" style="63" customWidth="1"/>
    <col min="9501" max="9728" width="11.42578125" style="63"/>
    <col min="9729" max="9729" width="3.28515625" style="63" customWidth="1"/>
    <col min="9730" max="9730" width="4.5703125" style="63" customWidth="1"/>
    <col min="9731" max="9731" width="3.140625" style="63" customWidth="1"/>
    <col min="9732" max="9732" width="42.7109375" style="63" customWidth="1"/>
    <col min="9733" max="9733" width="15.28515625" style="63" customWidth="1"/>
    <col min="9734" max="9734" width="8.7109375" style="63" customWidth="1"/>
    <col min="9735" max="9735" width="15.28515625" style="63" customWidth="1"/>
    <col min="9736" max="9736" width="8.7109375" style="63" customWidth="1"/>
    <col min="9737" max="9737" width="15.28515625" style="63" customWidth="1"/>
    <col min="9738" max="9738" width="8.7109375" style="63" customWidth="1"/>
    <col min="9739" max="9739" width="15.28515625" style="63" customWidth="1"/>
    <col min="9740" max="9740" width="8.7109375" style="63" customWidth="1"/>
    <col min="9741" max="9741" width="15.28515625" style="63" customWidth="1"/>
    <col min="9742" max="9742" width="8.7109375" style="63" customWidth="1"/>
    <col min="9743" max="9743" width="11.42578125" style="63"/>
    <col min="9744" max="9744" width="12" style="63" bestFit="1" customWidth="1"/>
    <col min="9745" max="9745" width="19.85546875" style="63" bestFit="1" customWidth="1"/>
    <col min="9746" max="9754" width="7.28515625" style="63" customWidth="1"/>
    <col min="9755" max="9756" width="7" style="63" customWidth="1"/>
    <col min="9757" max="9984" width="11.42578125" style="63"/>
    <col min="9985" max="9985" width="3.28515625" style="63" customWidth="1"/>
    <col min="9986" max="9986" width="4.5703125" style="63" customWidth="1"/>
    <col min="9987" max="9987" width="3.140625" style="63" customWidth="1"/>
    <col min="9988" max="9988" width="42.7109375" style="63" customWidth="1"/>
    <col min="9989" max="9989" width="15.28515625" style="63" customWidth="1"/>
    <col min="9990" max="9990" width="8.7109375" style="63" customWidth="1"/>
    <col min="9991" max="9991" width="15.28515625" style="63" customWidth="1"/>
    <col min="9992" max="9992" width="8.7109375" style="63" customWidth="1"/>
    <col min="9993" max="9993" width="15.28515625" style="63" customWidth="1"/>
    <col min="9994" max="9994" width="8.7109375" style="63" customWidth="1"/>
    <col min="9995" max="9995" width="15.28515625" style="63" customWidth="1"/>
    <col min="9996" max="9996" width="8.7109375" style="63" customWidth="1"/>
    <col min="9997" max="9997" width="15.28515625" style="63" customWidth="1"/>
    <col min="9998" max="9998" width="8.7109375" style="63" customWidth="1"/>
    <col min="9999" max="9999" width="11.42578125" style="63"/>
    <col min="10000" max="10000" width="12" style="63" bestFit="1" customWidth="1"/>
    <col min="10001" max="10001" width="19.85546875" style="63" bestFit="1" customWidth="1"/>
    <col min="10002" max="10010" width="7.28515625" style="63" customWidth="1"/>
    <col min="10011" max="10012" width="7" style="63" customWidth="1"/>
    <col min="10013" max="10240" width="11.42578125" style="63"/>
    <col min="10241" max="10241" width="3.28515625" style="63" customWidth="1"/>
    <col min="10242" max="10242" width="4.5703125" style="63" customWidth="1"/>
    <col min="10243" max="10243" width="3.140625" style="63" customWidth="1"/>
    <col min="10244" max="10244" width="42.7109375" style="63" customWidth="1"/>
    <col min="10245" max="10245" width="15.28515625" style="63" customWidth="1"/>
    <col min="10246" max="10246" width="8.7109375" style="63" customWidth="1"/>
    <col min="10247" max="10247" width="15.28515625" style="63" customWidth="1"/>
    <col min="10248" max="10248" width="8.7109375" style="63" customWidth="1"/>
    <col min="10249" max="10249" width="15.28515625" style="63" customWidth="1"/>
    <col min="10250" max="10250" width="8.7109375" style="63" customWidth="1"/>
    <col min="10251" max="10251" width="15.28515625" style="63" customWidth="1"/>
    <col min="10252" max="10252" width="8.7109375" style="63" customWidth="1"/>
    <col min="10253" max="10253" width="15.28515625" style="63" customWidth="1"/>
    <col min="10254" max="10254" width="8.7109375" style="63" customWidth="1"/>
    <col min="10255" max="10255" width="11.42578125" style="63"/>
    <col min="10256" max="10256" width="12" style="63" bestFit="1" customWidth="1"/>
    <col min="10257" max="10257" width="19.85546875" style="63" bestFit="1" customWidth="1"/>
    <col min="10258" max="10266" width="7.28515625" style="63" customWidth="1"/>
    <col min="10267" max="10268" width="7" style="63" customWidth="1"/>
    <col min="10269" max="10496" width="11.42578125" style="63"/>
    <col min="10497" max="10497" width="3.28515625" style="63" customWidth="1"/>
    <col min="10498" max="10498" width="4.5703125" style="63" customWidth="1"/>
    <col min="10499" max="10499" width="3.140625" style="63" customWidth="1"/>
    <col min="10500" max="10500" width="42.7109375" style="63" customWidth="1"/>
    <col min="10501" max="10501" width="15.28515625" style="63" customWidth="1"/>
    <col min="10502" max="10502" width="8.7109375" style="63" customWidth="1"/>
    <col min="10503" max="10503" width="15.28515625" style="63" customWidth="1"/>
    <col min="10504" max="10504" width="8.7109375" style="63" customWidth="1"/>
    <col min="10505" max="10505" width="15.28515625" style="63" customWidth="1"/>
    <col min="10506" max="10506" width="8.7109375" style="63" customWidth="1"/>
    <col min="10507" max="10507" width="15.28515625" style="63" customWidth="1"/>
    <col min="10508" max="10508" width="8.7109375" style="63" customWidth="1"/>
    <col min="10509" max="10509" width="15.28515625" style="63" customWidth="1"/>
    <col min="10510" max="10510" width="8.7109375" style="63" customWidth="1"/>
    <col min="10511" max="10511" width="11.42578125" style="63"/>
    <col min="10512" max="10512" width="12" style="63" bestFit="1" customWidth="1"/>
    <col min="10513" max="10513" width="19.85546875" style="63" bestFit="1" customWidth="1"/>
    <col min="10514" max="10522" width="7.28515625" style="63" customWidth="1"/>
    <col min="10523" max="10524" width="7" style="63" customWidth="1"/>
    <col min="10525" max="10752" width="11.42578125" style="63"/>
    <col min="10753" max="10753" width="3.28515625" style="63" customWidth="1"/>
    <col min="10754" max="10754" width="4.5703125" style="63" customWidth="1"/>
    <col min="10755" max="10755" width="3.140625" style="63" customWidth="1"/>
    <col min="10756" max="10756" width="42.7109375" style="63" customWidth="1"/>
    <col min="10757" max="10757" width="15.28515625" style="63" customWidth="1"/>
    <col min="10758" max="10758" width="8.7109375" style="63" customWidth="1"/>
    <col min="10759" max="10759" width="15.28515625" style="63" customWidth="1"/>
    <col min="10760" max="10760" width="8.7109375" style="63" customWidth="1"/>
    <col min="10761" max="10761" width="15.28515625" style="63" customWidth="1"/>
    <col min="10762" max="10762" width="8.7109375" style="63" customWidth="1"/>
    <col min="10763" max="10763" width="15.28515625" style="63" customWidth="1"/>
    <col min="10764" max="10764" width="8.7109375" style="63" customWidth="1"/>
    <col min="10765" max="10765" width="15.28515625" style="63" customWidth="1"/>
    <col min="10766" max="10766" width="8.7109375" style="63" customWidth="1"/>
    <col min="10767" max="10767" width="11.42578125" style="63"/>
    <col min="10768" max="10768" width="12" style="63" bestFit="1" customWidth="1"/>
    <col min="10769" max="10769" width="19.85546875" style="63" bestFit="1" customWidth="1"/>
    <col min="10770" max="10778" width="7.28515625" style="63" customWidth="1"/>
    <col min="10779" max="10780" width="7" style="63" customWidth="1"/>
    <col min="10781" max="11008" width="11.42578125" style="63"/>
    <col min="11009" max="11009" width="3.28515625" style="63" customWidth="1"/>
    <col min="11010" max="11010" width="4.5703125" style="63" customWidth="1"/>
    <col min="11011" max="11011" width="3.140625" style="63" customWidth="1"/>
    <col min="11012" max="11012" width="42.7109375" style="63" customWidth="1"/>
    <col min="11013" max="11013" width="15.28515625" style="63" customWidth="1"/>
    <col min="11014" max="11014" width="8.7109375" style="63" customWidth="1"/>
    <col min="11015" max="11015" width="15.28515625" style="63" customWidth="1"/>
    <col min="11016" max="11016" width="8.7109375" style="63" customWidth="1"/>
    <col min="11017" max="11017" width="15.28515625" style="63" customWidth="1"/>
    <col min="11018" max="11018" width="8.7109375" style="63" customWidth="1"/>
    <col min="11019" max="11019" width="15.28515625" style="63" customWidth="1"/>
    <col min="11020" max="11020" width="8.7109375" style="63" customWidth="1"/>
    <col min="11021" max="11021" width="15.28515625" style="63" customWidth="1"/>
    <col min="11022" max="11022" width="8.7109375" style="63" customWidth="1"/>
    <col min="11023" max="11023" width="11.42578125" style="63"/>
    <col min="11024" max="11024" width="12" style="63" bestFit="1" customWidth="1"/>
    <col min="11025" max="11025" width="19.85546875" style="63" bestFit="1" customWidth="1"/>
    <col min="11026" max="11034" width="7.28515625" style="63" customWidth="1"/>
    <col min="11035" max="11036" width="7" style="63" customWidth="1"/>
    <col min="11037" max="11264" width="11.42578125" style="63"/>
    <col min="11265" max="11265" width="3.28515625" style="63" customWidth="1"/>
    <col min="11266" max="11266" width="4.5703125" style="63" customWidth="1"/>
    <col min="11267" max="11267" width="3.140625" style="63" customWidth="1"/>
    <col min="11268" max="11268" width="42.7109375" style="63" customWidth="1"/>
    <col min="11269" max="11269" width="15.28515625" style="63" customWidth="1"/>
    <col min="11270" max="11270" width="8.7109375" style="63" customWidth="1"/>
    <col min="11271" max="11271" width="15.28515625" style="63" customWidth="1"/>
    <col min="11272" max="11272" width="8.7109375" style="63" customWidth="1"/>
    <col min="11273" max="11273" width="15.28515625" style="63" customWidth="1"/>
    <col min="11274" max="11274" width="8.7109375" style="63" customWidth="1"/>
    <col min="11275" max="11275" width="15.28515625" style="63" customWidth="1"/>
    <col min="11276" max="11276" width="8.7109375" style="63" customWidth="1"/>
    <col min="11277" max="11277" width="15.28515625" style="63" customWidth="1"/>
    <col min="11278" max="11278" width="8.7109375" style="63" customWidth="1"/>
    <col min="11279" max="11279" width="11.42578125" style="63"/>
    <col min="11280" max="11280" width="12" style="63" bestFit="1" customWidth="1"/>
    <col min="11281" max="11281" width="19.85546875" style="63" bestFit="1" customWidth="1"/>
    <col min="11282" max="11290" width="7.28515625" style="63" customWidth="1"/>
    <col min="11291" max="11292" width="7" style="63" customWidth="1"/>
    <col min="11293" max="11520" width="11.42578125" style="63"/>
    <col min="11521" max="11521" width="3.28515625" style="63" customWidth="1"/>
    <col min="11522" max="11522" width="4.5703125" style="63" customWidth="1"/>
    <col min="11523" max="11523" width="3.140625" style="63" customWidth="1"/>
    <col min="11524" max="11524" width="42.7109375" style="63" customWidth="1"/>
    <col min="11525" max="11525" width="15.28515625" style="63" customWidth="1"/>
    <col min="11526" max="11526" width="8.7109375" style="63" customWidth="1"/>
    <col min="11527" max="11527" width="15.28515625" style="63" customWidth="1"/>
    <col min="11528" max="11528" width="8.7109375" style="63" customWidth="1"/>
    <col min="11529" max="11529" width="15.28515625" style="63" customWidth="1"/>
    <col min="11530" max="11530" width="8.7109375" style="63" customWidth="1"/>
    <col min="11531" max="11531" width="15.28515625" style="63" customWidth="1"/>
    <col min="11532" max="11532" width="8.7109375" style="63" customWidth="1"/>
    <col min="11533" max="11533" width="15.28515625" style="63" customWidth="1"/>
    <col min="11534" max="11534" width="8.7109375" style="63" customWidth="1"/>
    <col min="11535" max="11535" width="11.42578125" style="63"/>
    <col min="11536" max="11536" width="12" style="63" bestFit="1" customWidth="1"/>
    <col min="11537" max="11537" width="19.85546875" style="63" bestFit="1" customWidth="1"/>
    <col min="11538" max="11546" width="7.28515625" style="63" customWidth="1"/>
    <col min="11547" max="11548" width="7" style="63" customWidth="1"/>
    <col min="11549" max="11776" width="11.42578125" style="63"/>
    <col min="11777" max="11777" width="3.28515625" style="63" customWidth="1"/>
    <col min="11778" max="11778" width="4.5703125" style="63" customWidth="1"/>
    <col min="11779" max="11779" width="3.140625" style="63" customWidth="1"/>
    <col min="11780" max="11780" width="42.7109375" style="63" customWidth="1"/>
    <col min="11781" max="11781" width="15.28515625" style="63" customWidth="1"/>
    <col min="11782" max="11782" width="8.7109375" style="63" customWidth="1"/>
    <col min="11783" max="11783" width="15.28515625" style="63" customWidth="1"/>
    <col min="11784" max="11784" width="8.7109375" style="63" customWidth="1"/>
    <col min="11785" max="11785" width="15.28515625" style="63" customWidth="1"/>
    <col min="11786" max="11786" width="8.7109375" style="63" customWidth="1"/>
    <col min="11787" max="11787" width="15.28515625" style="63" customWidth="1"/>
    <col min="11788" max="11788" width="8.7109375" style="63" customWidth="1"/>
    <col min="11789" max="11789" width="15.28515625" style="63" customWidth="1"/>
    <col min="11790" max="11790" width="8.7109375" style="63" customWidth="1"/>
    <col min="11791" max="11791" width="11.42578125" style="63"/>
    <col min="11792" max="11792" width="12" style="63" bestFit="1" customWidth="1"/>
    <col min="11793" max="11793" width="19.85546875" style="63" bestFit="1" customWidth="1"/>
    <col min="11794" max="11802" width="7.28515625" style="63" customWidth="1"/>
    <col min="11803" max="11804" width="7" style="63" customWidth="1"/>
    <col min="11805" max="12032" width="11.42578125" style="63"/>
    <col min="12033" max="12033" width="3.28515625" style="63" customWidth="1"/>
    <col min="12034" max="12034" width="4.5703125" style="63" customWidth="1"/>
    <col min="12035" max="12035" width="3.140625" style="63" customWidth="1"/>
    <col min="12036" max="12036" width="42.7109375" style="63" customWidth="1"/>
    <col min="12037" max="12037" width="15.28515625" style="63" customWidth="1"/>
    <col min="12038" max="12038" width="8.7109375" style="63" customWidth="1"/>
    <col min="12039" max="12039" width="15.28515625" style="63" customWidth="1"/>
    <col min="12040" max="12040" width="8.7109375" style="63" customWidth="1"/>
    <col min="12041" max="12041" width="15.28515625" style="63" customWidth="1"/>
    <col min="12042" max="12042" width="8.7109375" style="63" customWidth="1"/>
    <col min="12043" max="12043" width="15.28515625" style="63" customWidth="1"/>
    <col min="12044" max="12044" width="8.7109375" style="63" customWidth="1"/>
    <col min="12045" max="12045" width="15.28515625" style="63" customWidth="1"/>
    <col min="12046" max="12046" width="8.7109375" style="63" customWidth="1"/>
    <col min="12047" max="12047" width="11.42578125" style="63"/>
    <col min="12048" max="12048" width="12" style="63" bestFit="1" customWidth="1"/>
    <col min="12049" max="12049" width="19.85546875" style="63" bestFit="1" customWidth="1"/>
    <col min="12050" max="12058" width="7.28515625" style="63" customWidth="1"/>
    <col min="12059" max="12060" width="7" style="63" customWidth="1"/>
    <col min="12061" max="12288" width="11.42578125" style="63"/>
    <col min="12289" max="12289" width="3.28515625" style="63" customWidth="1"/>
    <col min="12290" max="12290" width="4.5703125" style="63" customWidth="1"/>
    <col min="12291" max="12291" width="3.140625" style="63" customWidth="1"/>
    <col min="12292" max="12292" width="42.7109375" style="63" customWidth="1"/>
    <col min="12293" max="12293" width="15.28515625" style="63" customWidth="1"/>
    <col min="12294" max="12294" width="8.7109375" style="63" customWidth="1"/>
    <col min="12295" max="12295" width="15.28515625" style="63" customWidth="1"/>
    <col min="12296" max="12296" width="8.7109375" style="63" customWidth="1"/>
    <col min="12297" max="12297" width="15.28515625" style="63" customWidth="1"/>
    <col min="12298" max="12298" width="8.7109375" style="63" customWidth="1"/>
    <col min="12299" max="12299" width="15.28515625" style="63" customWidth="1"/>
    <col min="12300" max="12300" width="8.7109375" style="63" customWidth="1"/>
    <col min="12301" max="12301" width="15.28515625" style="63" customWidth="1"/>
    <col min="12302" max="12302" width="8.7109375" style="63" customWidth="1"/>
    <col min="12303" max="12303" width="11.42578125" style="63"/>
    <col min="12304" max="12304" width="12" style="63" bestFit="1" customWidth="1"/>
    <col min="12305" max="12305" width="19.85546875" style="63" bestFit="1" customWidth="1"/>
    <col min="12306" max="12314" width="7.28515625" style="63" customWidth="1"/>
    <col min="12315" max="12316" width="7" style="63" customWidth="1"/>
    <col min="12317" max="12544" width="11.42578125" style="63"/>
    <col min="12545" max="12545" width="3.28515625" style="63" customWidth="1"/>
    <col min="12546" max="12546" width="4.5703125" style="63" customWidth="1"/>
    <col min="12547" max="12547" width="3.140625" style="63" customWidth="1"/>
    <col min="12548" max="12548" width="42.7109375" style="63" customWidth="1"/>
    <col min="12549" max="12549" width="15.28515625" style="63" customWidth="1"/>
    <col min="12550" max="12550" width="8.7109375" style="63" customWidth="1"/>
    <col min="12551" max="12551" width="15.28515625" style="63" customWidth="1"/>
    <col min="12552" max="12552" width="8.7109375" style="63" customWidth="1"/>
    <col min="12553" max="12553" width="15.28515625" style="63" customWidth="1"/>
    <col min="12554" max="12554" width="8.7109375" style="63" customWidth="1"/>
    <col min="12555" max="12555" width="15.28515625" style="63" customWidth="1"/>
    <col min="12556" max="12556" width="8.7109375" style="63" customWidth="1"/>
    <col min="12557" max="12557" width="15.28515625" style="63" customWidth="1"/>
    <col min="12558" max="12558" width="8.7109375" style="63" customWidth="1"/>
    <col min="12559" max="12559" width="11.42578125" style="63"/>
    <col min="12560" max="12560" width="12" style="63" bestFit="1" customWidth="1"/>
    <col min="12561" max="12561" width="19.85546875" style="63" bestFit="1" customWidth="1"/>
    <col min="12562" max="12570" width="7.28515625" style="63" customWidth="1"/>
    <col min="12571" max="12572" width="7" style="63" customWidth="1"/>
    <col min="12573" max="12800" width="11.42578125" style="63"/>
    <col min="12801" max="12801" width="3.28515625" style="63" customWidth="1"/>
    <col min="12802" max="12802" width="4.5703125" style="63" customWidth="1"/>
    <col min="12803" max="12803" width="3.140625" style="63" customWidth="1"/>
    <col min="12804" max="12804" width="42.7109375" style="63" customWidth="1"/>
    <col min="12805" max="12805" width="15.28515625" style="63" customWidth="1"/>
    <col min="12806" max="12806" width="8.7109375" style="63" customWidth="1"/>
    <col min="12807" max="12807" width="15.28515625" style="63" customWidth="1"/>
    <col min="12808" max="12808" width="8.7109375" style="63" customWidth="1"/>
    <col min="12809" max="12809" width="15.28515625" style="63" customWidth="1"/>
    <col min="12810" max="12810" width="8.7109375" style="63" customWidth="1"/>
    <col min="12811" max="12811" width="15.28515625" style="63" customWidth="1"/>
    <col min="12812" max="12812" width="8.7109375" style="63" customWidth="1"/>
    <col min="12813" max="12813" width="15.28515625" style="63" customWidth="1"/>
    <col min="12814" max="12814" width="8.7109375" style="63" customWidth="1"/>
    <col min="12815" max="12815" width="11.42578125" style="63"/>
    <col min="12816" max="12816" width="12" style="63" bestFit="1" customWidth="1"/>
    <col min="12817" max="12817" width="19.85546875" style="63" bestFit="1" customWidth="1"/>
    <col min="12818" max="12826" width="7.28515625" style="63" customWidth="1"/>
    <col min="12827" max="12828" width="7" style="63" customWidth="1"/>
    <col min="12829" max="13056" width="11.42578125" style="63"/>
    <col min="13057" max="13057" width="3.28515625" style="63" customWidth="1"/>
    <col min="13058" max="13058" width="4.5703125" style="63" customWidth="1"/>
    <col min="13059" max="13059" width="3.140625" style="63" customWidth="1"/>
    <col min="13060" max="13060" width="42.7109375" style="63" customWidth="1"/>
    <col min="13061" max="13061" width="15.28515625" style="63" customWidth="1"/>
    <col min="13062" max="13062" width="8.7109375" style="63" customWidth="1"/>
    <col min="13063" max="13063" width="15.28515625" style="63" customWidth="1"/>
    <col min="13064" max="13064" width="8.7109375" style="63" customWidth="1"/>
    <col min="13065" max="13065" width="15.28515625" style="63" customWidth="1"/>
    <col min="13066" max="13066" width="8.7109375" style="63" customWidth="1"/>
    <col min="13067" max="13067" width="15.28515625" style="63" customWidth="1"/>
    <col min="13068" max="13068" width="8.7109375" style="63" customWidth="1"/>
    <col min="13069" max="13069" width="15.28515625" style="63" customWidth="1"/>
    <col min="13070" max="13070" width="8.7109375" style="63" customWidth="1"/>
    <col min="13071" max="13071" width="11.42578125" style="63"/>
    <col min="13072" max="13072" width="12" style="63" bestFit="1" customWidth="1"/>
    <col min="13073" max="13073" width="19.85546875" style="63" bestFit="1" customWidth="1"/>
    <col min="13074" max="13082" width="7.28515625" style="63" customWidth="1"/>
    <col min="13083" max="13084" width="7" style="63" customWidth="1"/>
    <col min="13085" max="13312" width="11.42578125" style="63"/>
    <col min="13313" max="13313" width="3.28515625" style="63" customWidth="1"/>
    <col min="13314" max="13314" width="4.5703125" style="63" customWidth="1"/>
    <col min="13315" max="13315" width="3.140625" style="63" customWidth="1"/>
    <col min="13316" max="13316" width="42.7109375" style="63" customWidth="1"/>
    <col min="13317" max="13317" width="15.28515625" style="63" customWidth="1"/>
    <col min="13318" max="13318" width="8.7109375" style="63" customWidth="1"/>
    <col min="13319" max="13319" width="15.28515625" style="63" customWidth="1"/>
    <col min="13320" max="13320" width="8.7109375" style="63" customWidth="1"/>
    <col min="13321" max="13321" width="15.28515625" style="63" customWidth="1"/>
    <col min="13322" max="13322" width="8.7109375" style="63" customWidth="1"/>
    <col min="13323" max="13323" width="15.28515625" style="63" customWidth="1"/>
    <col min="13324" max="13324" width="8.7109375" style="63" customWidth="1"/>
    <col min="13325" max="13325" width="15.28515625" style="63" customWidth="1"/>
    <col min="13326" max="13326" width="8.7109375" style="63" customWidth="1"/>
    <col min="13327" max="13327" width="11.42578125" style="63"/>
    <col min="13328" max="13328" width="12" style="63" bestFit="1" customWidth="1"/>
    <col min="13329" max="13329" width="19.85546875" style="63" bestFit="1" customWidth="1"/>
    <col min="13330" max="13338" width="7.28515625" style="63" customWidth="1"/>
    <col min="13339" max="13340" width="7" style="63" customWidth="1"/>
    <col min="13341" max="13568" width="11.42578125" style="63"/>
    <col min="13569" max="13569" width="3.28515625" style="63" customWidth="1"/>
    <col min="13570" max="13570" width="4.5703125" style="63" customWidth="1"/>
    <col min="13571" max="13571" width="3.140625" style="63" customWidth="1"/>
    <col min="13572" max="13572" width="42.7109375" style="63" customWidth="1"/>
    <col min="13573" max="13573" width="15.28515625" style="63" customWidth="1"/>
    <col min="13574" max="13574" width="8.7109375" style="63" customWidth="1"/>
    <col min="13575" max="13575" width="15.28515625" style="63" customWidth="1"/>
    <col min="13576" max="13576" width="8.7109375" style="63" customWidth="1"/>
    <col min="13577" max="13577" width="15.28515625" style="63" customWidth="1"/>
    <col min="13578" max="13578" width="8.7109375" style="63" customWidth="1"/>
    <col min="13579" max="13579" width="15.28515625" style="63" customWidth="1"/>
    <col min="13580" max="13580" width="8.7109375" style="63" customWidth="1"/>
    <col min="13581" max="13581" width="15.28515625" style="63" customWidth="1"/>
    <col min="13582" max="13582" width="8.7109375" style="63" customWidth="1"/>
    <col min="13583" max="13583" width="11.42578125" style="63"/>
    <col min="13584" max="13584" width="12" style="63" bestFit="1" customWidth="1"/>
    <col min="13585" max="13585" width="19.85546875" style="63" bestFit="1" customWidth="1"/>
    <col min="13586" max="13594" width="7.28515625" style="63" customWidth="1"/>
    <col min="13595" max="13596" width="7" style="63" customWidth="1"/>
    <col min="13597" max="13824" width="11.42578125" style="63"/>
    <col min="13825" max="13825" width="3.28515625" style="63" customWidth="1"/>
    <col min="13826" max="13826" width="4.5703125" style="63" customWidth="1"/>
    <col min="13827" max="13827" width="3.140625" style="63" customWidth="1"/>
    <col min="13828" max="13828" width="42.7109375" style="63" customWidth="1"/>
    <col min="13829" max="13829" width="15.28515625" style="63" customWidth="1"/>
    <col min="13830" max="13830" width="8.7109375" style="63" customWidth="1"/>
    <col min="13831" max="13831" width="15.28515625" style="63" customWidth="1"/>
    <col min="13832" max="13832" width="8.7109375" style="63" customWidth="1"/>
    <col min="13833" max="13833" width="15.28515625" style="63" customWidth="1"/>
    <col min="13834" max="13834" width="8.7109375" style="63" customWidth="1"/>
    <col min="13835" max="13835" width="15.28515625" style="63" customWidth="1"/>
    <col min="13836" max="13836" width="8.7109375" style="63" customWidth="1"/>
    <col min="13837" max="13837" width="15.28515625" style="63" customWidth="1"/>
    <col min="13838" max="13838" width="8.7109375" style="63" customWidth="1"/>
    <col min="13839" max="13839" width="11.42578125" style="63"/>
    <col min="13840" max="13840" width="12" style="63" bestFit="1" customWidth="1"/>
    <col min="13841" max="13841" width="19.85546875" style="63" bestFit="1" customWidth="1"/>
    <col min="13842" max="13850" width="7.28515625" style="63" customWidth="1"/>
    <col min="13851" max="13852" width="7" style="63" customWidth="1"/>
    <col min="13853" max="14080" width="11.42578125" style="63"/>
    <col min="14081" max="14081" width="3.28515625" style="63" customWidth="1"/>
    <col min="14082" max="14082" width="4.5703125" style="63" customWidth="1"/>
    <col min="14083" max="14083" width="3.140625" style="63" customWidth="1"/>
    <col min="14084" max="14084" width="42.7109375" style="63" customWidth="1"/>
    <col min="14085" max="14085" width="15.28515625" style="63" customWidth="1"/>
    <col min="14086" max="14086" width="8.7109375" style="63" customWidth="1"/>
    <col min="14087" max="14087" width="15.28515625" style="63" customWidth="1"/>
    <col min="14088" max="14088" width="8.7109375" style="63" customWidth="1"/>
    <col min="14089" max="14089" width="15.28515625" style="63" customWidth="1"/>
    <col min="14090" max="14090" width="8.7109375" style="63" customWidth="1"/>
    <col min="14091" max="14091" width="15.28515625" style="63" customWidth="1"/>
    <col min="14092" max="14092" width="8.7109375" style="63" customWidth="1"/>
    <col min="14093" max="14093" width="15.28515625" style="63" customWidth="1"/>
    <col min="14094" max="14094" width="8.7109375" style="63" customWidth="1"/>
    <col min="14095" max="14095" width="11.42578125" style="63"/>
    <col min="14096" max="14096" width="12" style="63" bestFit="1" customWidth="1"/>
    <col min="14097" max="14097" width="19.85546875" style="63" bestFit="1" customWidth="1"/>
    <col min="14098" max="14106" width="7.28515625" style="63" customWidth="1"/>
    <col min="14107" max="14108" width="7" style="63" customWidth="1"/>
    <col min="14109" max="14336" width="11.42578125" style="63"/>
    <col min="14337" max="14337" width="3.28515625" style="63" customWidth="1"/>
    <col min="14338" max="14338" width="4.5703125" style="63" customWidth="1"/>
    <col min="14339" max="14339" width="3.140625" style="63" customWidth="1"/>
    <col min="14340" max="14340" width="42.7109375" style="63" customWidth="1"/>
    <col min="14341" max="14341" width="15.28515625" style="63" customWidth="1"/>
    <col min="14342" max="14342" width="8.7109375" style="63" customWidth="1"/>
    <col min="14343" max="14343" width="15.28515625" style="63" customWidth="1"/>
    <col min="14344" max="14344" width="8.7109375" style="63" customWidth="1"/>
    <col min="14345" max="14345" width="15.28515625" style="63" customWidth="1"/>
    <col min="14346" max="14346" width="8.7109375" style="63" customWidth="1"/>
    <col min="14347" max="14347" width="15.28515625" style="63" customWidth="1"/>
    <col min="14348" max="14348" width="8.7109375" style="63" customWidth="1"/>
    <col min="14349" max="14349" width="15.28515625" style="63" customWidth="1"/>
    <col min="14350" max="14350" width="8.7109375" style="63" customWidth="1"/>
    <col min="14351" max="14351" width="11.42578125" style="63"/>
    <col min="14352" max="14352" width="12" style="63" bestFit="1" customWidth="1"/>
    <col min="14353" max="14353" width="19.85546875" style="63" bestFit="1" customWidth="1"/>
    <col min="14354" max="14362" width="7.28515625" style="63" customWidth="1"/>
    <col min="14363" max="14364" width="7" style="63" customWidth="1"/>
    <col min="14365" max="14592" width="11.42578125" style="63"/>
    <col min="14593" max="14593" width="3.28515625" style="63" customWidth="1"/>
    <col min="14594" max="14594" width="4.5703125" style="63" customWidth="1"/>
    <col min="14595" max="14595" width="3.140625" style="63" customWidth="1"/>
    <col min="14596" max="14596" width="42.7109375" style="63" customWidth="1"/>
    <col min="14597" max="14597" width="15.28515625" style="63" customWidth="1"/>
    <col min="14598" max="14598" width="8.7109375" style="63" customWidth="1"/>
    <col min="14599" max="14599" width="15.28515625" style="63" customWidth="1"/>
    <col min="14600" max="14600" width="8.7109375" style="63" customWidth="1"/>
    <col min="14601" max="14601" width="15.28515625" style="63" customWidth="1"/>
    <col min="14602" max="14602" width="8.7109375" style="63" customWidth="1"/>
    <col min="14603" max="14603" width="15.28515625" style="63" customWidth="1"/>
    <col min="14604" max="14604" width="8.7109375" style="63" customWidth="1"/>
    <col min="14605" max="14605" width="15.28515625" style="63" customWidth="1"/>
    <col min="14606" max="14606" width="8.7109375" style="63" customWidth="1"/>
    <col min="14607" max="14607" width="11.42578125" style="63"/>
    <col min="14608" max="14608" width="12" style="63" bestFit="1" customWidth="1"/>
    <col min="14609" max="14609" width="19.85546875" style="63" bestFit="1" customWidth="1"/>
    <col min="14610" max="14618" width="7.28515625" style="63" customWidth="1"/>
    <col min="14619" max="14620" width="7" style="63" customWidth="1"/>
    <col min="14621" max="14848" width="11.42578125" style="63"/>
    <col min="14849" max="14849" width="3.28515625" style="63" customWidth="1"/>
    <col min="14850" max="14850" width="4.5703125" style="63" customWidth="1"/>
    <col min="14851" max="14851" width="3.140625" style="63" customWidth="1"/>
    <col min="14852" max="14852" width="42.7109375" style="63" customWidth="1"/>
    <col min="14853" max="14853" width="15.28515625" style="63" customWidth="1"/>
    <col min="14854" max="14854" width="8.7109375" style="63" customWidth="1"/>
    <col min="14855" max="14855" width="15.28515625" style="63" customWidth="1"/>
    <col min="14856" max="14856" width="8.7109375" style="63" customWidth="1"/>
    <col min="14857" max="14857" width="15.28515625" style="63" customWidth="1"/>
    <col min="14858" max="14858" width="8.7109375" style="63" customWidth="1"/>
    <col min="14859" max="14859" width="15.28515625" style="63" customWidth="1"/>
    <col min="14860" max="14860" width="8.7109375" style="63" customWidth="1"/>
    <col min="14861" max="14861" width="15.28515625" style="63" customWidth="1"/>
    <col min="14862" max="14862" width="8.7109375" style="63" customWidth="1"/>
    <col min="14863" max="14863" width="11.42578125" style="63"/>
    <col min="14864" max="14864" width="12" style="63" bestFit="1" customWidth="1"/>
    <col min="14865" max="14865" width="19.85546875" style="63" bestFit="1" customWidth="1"/>
    <col min="14866" max="14874" width="7.28515625" style="63" customWidth="1"/>
    <col min="14875" max="14876" width="7" style="63" customWidth="1"/>
    <col min="14877" max="15104" width="11.42578125" style="63"/>
    <col min="15105" max="15105" width="3.28515625" style="63" customWidth="1"/>
    <col min="15106" max="15106" width="4.5703125" style="63" customWidth="1"/>
    <col min="15107" max="15107" width="3.140625" style="63" customWidth="1"/>
    <col min="15108" max="15108" width="42.7109375" style="63" customWidth="1"/>
    <col min="15109" max="15109" width="15.28515625" style="63" customWidth="1"/>
    <col min="15110" max="15110" width="8.7109375" style="63" customWidth="1"/>
    <col min="15111" max="15111" width="15.28515625" style="63" customWidth="1"/>
    <col min="15112" max="15112" width="8.7109375" style="63" customWidth="1"/>
    <col min="15113" max="15113" width="15.28515625" style="63" customWidth="1"/>
    <col min="15114" max="15114" width="8.7109375" style="63" customWidth="1"/>
    <col min="15115" max="15115" width="15.28515625" style="63" customWidth="1"/>
    <col min="15116" max="15116" width="8.7109375" style="63" customWidth="1"/>
    <col min="15117" max="15117" width="15.28515625" style="63" customWidth="1"/>
    <col min="15118" max="15118" width="8.7109375" style="63" customWidth="1"/>
    <col min="15119" max="15119" width="11.42578125" style="63"/>
    <col min="15120" max="15120" width="12" style="63" bestFit="1" customWidth="1"/>
    <col min="15121" max="15121" width="19.85546875" style="63" bestFit="1" customWidth="1"/>
    <col min="15122" max="15130" width="7.28515625" style="63" customWidth="1"/>
    <col min="15131" max="15132" width="7" style="63" customWidth="1"/>
    <col min="15133" max="15360" width="11.42578125" style="63"/>
    <col min="15361" max="15361" width="3.28515625" style="63" customWidth="1"/>
    <col min="15362" max="15362" width="4.5703125" style="63" customWidth="1"/>
    <col min="15363" max="15363" width="3.140625" style="63" customWidth="1"/>
    <col min="15364" max="15364" width="42.7109375" style="63" customWidth="1"/>
    <col min="15365" max="15365" width="15.28515625" style="63" customWidth="1"/>
    <col min="15366" max="15366" width="8.7109375" style="63" customWidth="1"/>
    <col min="15367" max="15367" width="15.28515625" style="63" customWidth="1"/>
    <col min="15368" max="15368" width="8.7109375" style="63" customWidth="1"/>
    <col min="15369" max="15369" width="15.28515625" style="63" customWidth="1"/>
    <col min="15370" max="15370" width="8.7109375" style="63" customWidth="1"/>
    <col min="15371" max="15371" width="15.28515625" style="63" customWidth="1"/>
    <col min="15372" max="15372" width="8.7109375" style="63" customWidth="1"/>
    <col min="15373" max="15373" width="15.28515625" style="63" customWidth="1"/>
    <col min="15374" max="15374" width="8.7109375" style="63" customWidth="1"/>
    <col min="15375" max="15375" width="11.42578125" style="63"/>
    <col min="15376" max="15376" width="12" style="63" bestFit="1" customWidth="1"/>
    <col min="15377" max="15377" width="19.85546875" style="63" bestFit="1" customWidth="1"/>
    <col min="15378" max="15386" width="7.28515625" style="63" customWidth="1"/>
    <col min="15387" max="15388" width="7" style="63" customWidth="1"/>
    <col min="15389" max="15616" width="11.42578125" style="63"/>
    <col min="15617" max="15617" width="3.28515625" style="63" customWidth="1"/>
    <col min="15618" max="15618" width="4.5703125" style="63" customWidth="1"/>
    <col min="15619" max="15619" width="3.140625" style="63" customWidth="1"/>
    <col min="15620" max="15620" width="42.7109375" style="63" customWidth="1"/>
    <col min="15621" max="15621" width="15.28515625" style="63" customWidth="1"/>
    <col min="15622" max="15622" width="8.7109375" style="63" customWidth="1"/>
    <col min="15623" max="15623" width="15.28515625" style="63" customWidth="1"/>
    <col min="15624" max="15624" width="8.7109375" style="63" customWidth="1"/>
    <col min="15625" max="15625" width="15.28515625" style="63" customWidth="1"/>
    <col min="15626" max="15626" width="8.7109375" style="63" customWidth="1"/>
    <col min="15627" max="15627" width="15.28515625" style="63" customWidth="1"/>
    <col min="15628" max="15628" width="8.7109375" style="63" customWidth="1"/>
    <col min="15629" max="15629" width="15.28515625" style="63" customWidth="1"/>
    <col min="15630" max="15630" width="8.7109375" style="63" customWidth="1"/>
    <col min="15631" max="15631" width="11.42578125" style="63"/>
    <col min="15632" max="15632" width="12" style="63" bestFit="1" customWidth="1"/>
    <col min="15633" max="15633" width="19.85546875" style="63" bestFit="1" customWidth="1"/>
    <col min="15634" max="15642" width="7.28515625" style="63" customWidth="1"/>
    <col min="15643" max="15644" width="7" style="63" customWidth="1"/>
    <col min="15645" max="15872" width="11.42578125" style="63"/>
    <col min="15873" max="15873" width="3.28515625" style="63" customWidth="1"/>
    <col min="15874" max="15874" width="4.5703125" style="63" customWidth="1"/>
    <col min="15875" max="15875" width="3.140625" style="63" customWidth="1"/>
    <col min="15876" max="15876" width="42.7109375" style="63" customWidth="1"/>
    <col min="15877" max="15877" width="15.28515625" style="63" customWidth="1"/>
    <col min="15878" max="15878" width="8.7109375" style="63" customWidth="1"/>
    <col min="15879" max="15879" width="15.28515625" style="63" customWidth="1"/>
    <col min="15880" max="15880" width="8.7109375" style="63" customWidth="1"/>
    <col min="15881" max="15881" width="15.28515625" style="63" customWidth="1"/>
    <col min="15882" max="15882" width="8.7109375" style="63" customWidth="1"/>
    <col min="15883" max="15883" width="15.28515625" style="63" customWidth="1"/>
    <col min="15884" max="15884" width="8.7109375" style="63" customWidth="1"/>
    <col min="15885" max="15885" width="15.28515625" style="63" customWidth="1"/>
    <col min="15886" max="15886" width="8.7109375" style="63" customWidth="1"/>
    <col min="15887" max="15887" width="11.42578125" style="63"/>
    <col min="15888" max="15888" width="12" style="63" bestFit="1" customWidth="1"/>
    <col min="15889" max="15889" width="19.85546875" style="63" bestFit="1" customWidth="1"/>
    <col min="15890" max="15898" width="7.28515625" style="63" customWidth="1"/>
    <col min="15899" max="15900" width="7" style="63" customWidth="1"/>
    <col min="15901" max="16128" width="11.42578125" style="63"/>
    <col min="16129" max="16129" width="3.28515625" style="63" customWidth="1"/>
    <col min="16130" max="16130" width="4.5703125" style="63" customWidth="1"/>
    <col min="16131" max="16131" width="3.140625" style="63" customWidth="1"/>
    <col min="16132" max="16132" width="42.7109375" style="63" customWidth="1"/>
    <col min="16133" max="16133" width="15.28515625" style="63" customWidth="1"/>
    <col min="16134" max="16134" width="8.7109375" style="63" customWidth="1"/>
    <col min="16135" max="16135" width="15.28515625" style="63" customWidth="1"/>
    <col min="16136" max="16136" width="8.7109375" style="63" customWidth="1"/>
    <col min="16137" max="16137" width="15.28515625" style="63" customWidth="1"/>
    <col min="16138" max="16138" width="8.7109375" style="63" customWidth="1"/>
    <col min="16139" max="16139" width="15.28515625" style="63" customWidth="1"/>
    <col min="16140" max="16140" width="8.7109375" style="63" customWidth="1"/>
    <col min="16141" max="16141" width="15.28515625" style="63" customWidth="1"/>
    <col min="16142" max="16142" width="8.7109375" style="63" customWidth="1"/>
    <col min="16143" max="16143" width="11.42578125" style="63"/>
    <col min="16144" max="16144" width="12" style="63" bestFit="1" customWidth="1"/>
    <col min="16145" max="16145" width="19.85546875" style="63" bestFit="1" customWidth="1"/>
    <col min="16146" max="16154" width="7.28515625" style="63" customWidth="1"/>
    <col min="16155" max="16156" width="7" style="63" customWidth="1"/>
    <col min="16157" max="16384" width="11.42578125" style="63"/>
  </cols>
  <sheetData>
    <row r="1" spans="1:28" s="66" customFormat="1" ht="23.25" customHeight="1">
      <c r="A1" s="539"/>
      <c r="B1" s="494"/>
      <c r="C1" s="494"/>
      <c r="D1" s="494"/>
      <c r="Q1" s="710"/>
    </row>
    <row r="2" spans="1:28" ht="27.75" customHeight="1">
      <c r="B2" s="1946" t="s">
        <v>422</v>
      </c>
      <c r="C2" s="1946"/>
      <c r="D2" s="1946"/>
      <c r="E2" s="1946"/>
      <c r="F2" s="1946"/>
      <c r="G2" s="1946"/>
      <c r="H2" s="1946"/>
      <c r="I2" s="1946"/>
      <c r="J2" s="1946"/>
      <c r="K2" s="1946"/>
      <c r="L2" s="1946"/>
      <c r="M2" s="1946"/>
      <c r="N2" s="1946"/>
    </row>
    <row r="3" spans="1:28" ht="16.5">
      <c r="B3" s="8">
        <v>45077</v>
      </c>
      <c r="C3" s="711"/>
      <c r="D3" s="650"/>
      <c r="E3" s="650"/>
      <c r="F3" s="650"/>
      <c r="G3" s="655"/>
      <c r="H3" s="655"/>
      <c r="I3" s="655"/>
      <c r="J3" s="712"/>
      <c r="K3" s="655"/>
      <c r="L3" s="712"/>
      <c r="M3" s="655"/>
      <c r="N3" s="650"/>
      <c r="P3" s="378"/>
    </row>
    <row r="4" spans="1:28" ht="15.75">
      <c r="B4" s="297" t="s">
        <v>133</v>
      </c>
      <c r="C4" s="654"/>
      <c r="D4" s="650"/>
      <c r="E4" s="650"/>
      <c r="F4" s="650"/>
      <c r="G4" s="655"/>
      <c r="H4" s="655"/>
      <c r="I4" s="655"/>
      <c r="J4" s="712"/>
      <c r="K4" s="655"/>
      <c r="L4" s="712"/>
      <c r="M4" s="655"/>
      <c r="N4" s="650"/>
    </row>
    <row r="5" spans="1:28" ht="14.25" thickBot="1">
      <c r="B5" s="656"/>
      <c r="C5" s="246"/>
      <c r="D5" s="246"/>
      <c r="E5" s="526"/>
      <c r="F5" s="526"/>
      <c r="G5" s="526"/>
      <c r="H5" s="526"/>
      <c r="I5" s="526"/>
      <c r="J5" s="526"/>
      <c r="K5" s="526"/>
      <c r="L5" s="526"/>
      <c r="M5" s="526"/>
      <c r="N5" s="713"/>
    </row>
    <row r="6" spans="1:28">
      <c r="B6" s="657"/>
      <c r="C6" s="657"/>
      <c r="D6" s="658"/>
      <c r="E6" s="1980" t="s">
        <v>17</v>
      </c>
      <c r="F6" s="1980"/>
      <c r="G6" s="714" t="s">
        <v>20</v>
      </c>
      <c r="H6" s="714"/>
      <c r="I6" s="714" t="s">
        <v>21</v>
      </c>
      <c r="J6" s="714"/>
      <c r="K6" s="714" t="s">
        <v>22</v>
      </c>
      <c r="L6" s="714"/>
      <c r="M6" s="714" t="s">
        <v>300</v>
      </c>
      <c r="N6" s="714"/>
    </row>
    <row r="7" spans="1:28">
      <c r="B7" s="659"/>
      <c r="C7" s="659"/>
      <c r="D7" s="660"/>
      <c r="E7" s="715" t="s">
        <v>363</v>
      </c>
      <c r="F7" s="715" t="s">
        <v>32</v>
      </c>
      <c r="G7" s="715" t="s">
        <v>363</v>
      </c>
      <c r="H7" s="715" t="s">
        <v>32</v>
      </c>
      <c r="I7" s="715" t="s">
        <v>363</v>
      </c>
      <c r="J7" s="715" t="s">
        <v>32</v>
      </c>
      <c r="K7" s="715" t="s">
        <v>363</v>
      </c>
      <c r="L7" s="715" t="s">
        <v>32</v>
      </c>
      <c r="M7" s="715" t="s">
        <v>363</v>
      </c>
      <c r="N7" s="715" t="s">
        <v>32</v>
      </c>
    </row>
    <row r="8" spans="1:28" ht="6" customHeight="1">
      <c r="B8" s="657"/>
      <c r="C8" s="657"/>
      <c r="D8" s="658"/>
      <c r="E8" s="658"/>
      <c r="F8" s="658"/>
      <c r="G8" s="269"/>
      <c r="H8" s="269"/>
      <c r="I8" s="269"/>
      <c r="J8" s="269"/>
      <c r="K8" s="269"/>
      <c r="L8" s="269"/>
      <c r="M8" s="269"/>
      <c r="N8" s="269"/>
    </row>
    <row r="9" spans="1:28" ht="13.5">
      <c r="A9" s="666"/>
      <c r="B9" s="667" t="s">
        <v>364</v>
      </c>
      <c r="C9" s="667"/>
      <c r="D9" s="667"/>
      <c r="E9" s="269">
        <v>176798.17295549999</v>
      </c>
      <c r="F9" s="668">
        <v>102.82137385940024</v>
      </c>
      <c r="G9" s="269">
        <v>2231031.1231722999</v>
      </c>
      <c r="H9" s="668">
        <v>100.12805939844027</v>
      </c>
      <c r="I9" s="269">
        <v>1424650.6084775999</v>
      </c>
      <c r="J9" s="668">
        <v>100.41931770140964</v>
      </c>
      <c r="K9" s="269">
        <v>1462832.1781864001</v>
      </c>
      <c r="L9" s="668">
        <v>100.1956704102784</v>
      </c>
      <c r="M9" s="269">
        <v>5295312.0827917997</v>
      </c>
      <c r="N9" s="668">
        <v>100.31276536106888</v>
      </c>
      <c r="O9" s="716"/>
      <c r="P9" s="612"/>
      <c r="Q9" s="235"/>
      <c r="R9" s="669"/>
      <c r="S9" s="669"/>
      <c r="T9" s="669"/>
      <c r="U9" s="669"/>
      <c r="V9" s="669"/>
      <c r="W9" s="669"/>
      <c r="X9" s="669"/>
      <c r="Y9" s="669"/>
      <c r="Z9" s="669"/>
      <c r="AA9" s="669"/>
      <c r="AB9" s="612"/>
    </row>
    <row r="10" spans="1:28" ht="13.5">
      <c r="A10" s="666"/>
      <c r="B10" s="53"/>
      <c r="C10" s="671" t="s">
        <v>365</v>
      </c>
      <c r="D10" s="671"/>
      <c r="E10" s="269">
        <v>0</v>
      </c>
      <c r="F10" s="668">
        <v>0</v>
      </c>
      <c r="G10" s="269">
        <v>0</v>
      </c>
      <c r="H10" s="668">
        <v>0</v>
      </c>
      <c r="I10" s="269">
        <v>0</v>
      </c>
      <c r="J10" s="668">
        <v>0</v>
      </c>
      <c r="K10" s="269">
        <v>0</v>
      </c>
      <c r="L10" s="668">
        <v>0</v>
      </c>
      <c r="M10" s="269">
        <v>0</v>
      </c>
      <c r="N10" s="668">
        <v>0</v>
      </c>
      <c r="P10" s="612"/>
      <c r="Q10" s="235"/>
      <c r="R10" s="235"/>
      <c r="S10" s="235"/>
      <c r="T10" s="235"/>
      <c r="U10" s="235"/>
      <c r="V10" s="235"/>
      <c r="W10" s="235"/>
      <c r="X10" s="235"/>
      <c r="Y10" s="235"/>
      <c r="Z10" s="235"/>
      <c r="AA10" s="235"/>
    </row>
    <row r="11" spans="1:28" ht="13.5">
      <c r="A11" s="666"/>
      <c r="B11" s="53"/>
      <c r="C11" s="663"/>
      <c r="D11" s="663" t="s">
        <v>366</v>
      </c>
      <c r="E11" s="270">
        <v>0</v>
      </c>
      <c r="F11" s="672">
        <v>0</v>
      </c>
      <c r="G11" s="270">
        <v>0</v>
      </c>
      <c r="H11" s="672">
        <v>0</v>
      </c>
      <c r="I11" s="270">
        <v>0</v>
      </c>
      <c r="J11" s="672">
        <v>0</v>
      </c>
      <c r="K11" s="270">
        <v>0</v>
      </c>
      <c r="L11" s="672">
        <v>0</v>
      </c>
      <c r="M11" s="270">
        <v>0</v>
      </c>
      <c r="N11" s="672">
        <v>0</v>
      </c>
      <c r="O11" s="717"/>
      <c r="P11" s="612"/>
      <c r="Q11" s="235"/>
      <c r="R11" s="235"/>
      <c r="S11" s="235"/>
      <c r="T11" s="235"/>
      <c r="U11" s="235"/>
      <c r="V11" s="235"/>
      <c r="W11" s="235"/>
      <c r="X11" s="235"/>
      <c r="Y11" s="235"/>
      <c r="Z11" s="235"/>
      <c r="AA11" s="235"/>
    </row>
    <row r="12" spans="1:28" ht="13.5">
      <c r="A12" s="666"/>
      <c r="B12" s="53"/>
      <c r="C12" s="663"/>
      <c r="D12" s="663" t="s">
        <v>367</v>
      </c>
      <c r="E12" s="270">
        <v>0</v>
      </c>
      <c r="F12" s="672">
        <v>0</v>
      </c>
      <c r="G12" s="270">
        <v>0</v>
      </c>
      <c r="H12" s="672">
        <v>0</v>
      </c>
      <c r="I12" s="270">
        <v>0</v>
      </c>
      <c r="J12" s="672">
        <v>0</v>
      </c>
      <c r="K12" s="270">
        <v>0</v>
      </c>
      <c r="L12" s="672">
        <v>0</v>
      </c>
      <c r="M12" s="270">
        <v>0</v>
      </c>
      <c r="N12" s="672">
        <v>0</v>
      </c>
      <c r="P12" s="612"/>
      <c r="Q12" s="235"/>
      <c r="R12" s="673"/>
      <c r="S12" s="673"/>
      <c r="T12" s="673"/>
      <c r="U12" s="673"/>
      <c r="V12" s="673"/>
      <c r="W12" s="673"/>
      <c r="X12" s="673"/>
      <c r="Y12" s="673"/>
      <c r="Z12" s="673"/>
      <c r="AA12" s="673"/>
    </row>
    <row r="13" spans="1:28" ht="13.5">
      <c r="A13" s="666"/>
      <c r="B13" s="53"/>
      <c r="C13" s="663"/>
      <c r="D13" s="663" t="s">
        <v>368</v>
      </c>
      <c r="E13" s="270">
        <v>0</v>
      </c>
      <c r="F13" s="674">
        <v>0</v>
      </c>
      <c r="G13" s="270">
        <v>0</v>
      </c>
      <c r="H13" s="674">
        <v>0</v>
      </c>
      <c r="I13" s="270">
        <v>0</v>
      </c>
      <c r="J13" s="674">
        <v>0</v>
      </c>
      <c r="K13" s="270">
        <v>0</v>
      </c>
      <c r="L13" s="674">
        <v>0</v>
      </c>
      <c r="M13" s="270">
        <v>0</v>
      </c>
      <c r="N13" s="674">
        <v>0</v>
      </c>
      <c r="P13" s="612"/>
      <c r="Q13" s="235"/>
      <c r="R13" s="235"/>
      <c r="S13" s="235"/>
      <c r="T13" s="235"/>
      <c r="U13" s="235"/>
      <c r="V13" s="235"/>
      <c r="W13" s="235"/>
      <c r="X13" s="235"/>
      <c r="Y13" s="235"/>
      <c r="Z13" s="235"/>
      <c r="AA13" s="235"/>
    </row>
    <row r="14" spans="1:28" ht="13.5">
      <c r="A14" s="666"/>
      <c r="B14" s="53"/>
      <c r="C14" s="663"/>
      <c r="D14" s="663" t="s">
        <v>369</v>
      </c>
      <c r="E14" s="270">
        <v>0</v>
      </c>
      <c r="F14" s="674">
        <v>0</v>
      </c>
      <c r="G14" s="270">
        <v>0</v>
      </c>
      <c r="H14" s="674">
        <v>0</v>
      </c>
      <c r="I14" s="270">
        <v>0</v>
      </c>
      <c r="J14" s="674">
        <v>0</v>
      </c>
      <c r="K14" s="270">
        <v>0</v>
      </c>
      <c r="L14" s="674">
        <v>0</v>
      </c>
      <c r="M14" s="270">
        <v>0</v>
      </c>
      <c r="N14" s="674">
        <v>0</v>
      </c>
      <c r="P14" s="612"/>
      <c r="Q14" s="235"/>
      <c r="R14" s="235"/>
      <c r="S14" s="235"/>
      <c r="T14" s="235"/>
      <c r="U14" s="235"/>
      <c r="V14" s="235"/>
      <c r="W14" s="235"/>
      <c r="X14" s="235"/>
      <c r="Y14" s="235"/>
      <c r="Z14" s="235"/>
      <c r="AA14" s="235"/>
    </row>
    <row r="15" spans="1:28" ht="13.5">
      <c r="A15" s="666"/>
      <c r="B15" s="53"/>
      <c r="C15" s="671" t="s">
        <v>370</v>
      </c>
      <c r="D15" s="671"/>
      <c r="E15" s="269">
        <v>167587.1078847</v>
      </c>
      <c r="F15" s="668">
        <v>97.46444991920562</v>
      </c>
      <c r="G15" s="269">
        <v>2173791.387197</v>
      </c>
      <c r="H15" s="668">
        <v>97.559155888238877</v>
      </c>
      <c r="I15" s="269">
        <v>1201513.5599616</v>
      </c>
      <c r="J15" s="668">
        <v>84.691061220455509</v>
      </c>
      <c r="K15" s="269">
        <v>1442214.1144995999</v>
      </c>
      <c r="L15" s="668">
        <v>98.783450509413242</v>
      </c>
      <c r="M15" s="269">
        <v>4985106.1695427997</v>
      </c>
      <c r="N15" s="668">
        <v>94.436319836642454</v>
      </c>
      <c r="P15" s="612"/>
      <c r="Q15" s="235"/>
      <c r="R15" s="235"/>
      <c r="S15" s="235"/>
      <c r="T15" s="235"/>
      <c r="U15" s="235"/>
      <c r="V15" s="235"/>
      <c r="W15" s="235"/>
      <c r="X15" s="235"/>
      <c r="Y15" s="235"/>
      <c r="Z15" s="235"/>
      <c r="AA15" s="235"/>
      <c r="AB15" s="718"/>
    </row>
    <row r="16" spans="1:28" ht="13.5">
      <c r="A16" s="666"/>
      <c r="B16" s="53"/>
      <c r="C16" s="671"/>
      <c r="D16" s="663" t="s">
        <v>371</v>
      </c>
      <c r="E16" s="270">
        <v>158198.02271049999</v>
      </c>
      <c r="F16" s="672">
        <v>92.003993961116265</v>
      </c>
      <c r="G16" s="270">
        <v>2141800.6816321998</v>
      </c>
      <c r="H16" s="672">
        <v>96.123421875512179</v>
      </c>
      <c r="I16" s="270">
        <v>1066832.3416526001</v>
      </c>
      <c r="J16" s="672">
        <v>75.197788996863139</v>
      </c>
      <c r="K16" s="270">
        <v>1316997.803696</v>
      </c>
      <c r="L16" s="672">
        <v>90.206846580162107</v>
      </c>
      <c r="M16" s="270">
        <v>4683828.8496912997</v>
      </c>
      <c r="N16" s="672">
        <v>88.729014842648297</v>
      </c>
      <c r="P16" s="612"/>
      <c r="Q16" s="235"/>
      <c r="R16" s="235"/>
      <c r="S16" s="235"/>
      <c r="T16" s="235"/>
      <c r="U16" s="235"/>
      <c r="V16" s="235"/>
      <c r="W16" s="235"/>
      <c r="X16" s="235"/>
      <c r="Y16" s="235"/>
      <c r="Z16" s="235"/>
      <c r="AA16" s="235"/>
    </row>
    <row r="17" spans="1:28" ht="13.5">
      <c r="A17" s="666"/>
      <c r="B17" s="53"/>
      <c r="C17" s="671"/>
      <c r="D17" s="663" t="s">
        <v>372</v>
      </c>
      <c r="E17" s="270">
        <v>6863.7822666000002</v>
      </c>
      <c r="F17" s="672">
        <v>3.9918032563675618</v>
      </c>
      <c r="G17" s="270">
        <v>31990.705564799999</v>
      </c>
      <c r="H17" s="672">
        <v>1.4357340127266933</v>
      </c>
      <c r="I17" s="270">
        <v>70910.942865200006</v>
      </c>
      <c r="J17" s="674">
        <v>4.9982981495346674</v>
      </c>
      <c r="K17" s="270">
        <v>87163.312040799996</v>
      </c>
      <c r="L17" s="672">
        <v>5.9701903029886747</v>
      </c>
      <c r="M17" s="270">
        <v>196928.7427374</v>
      </c>
      <c r="N17" s="672">
        <v>3.7305576053323248</v>
      </c>
      <c r="P17" s="612"/>
      <c r="Q17" s="235"/>
      <c r="R17" s="235"/>
      <c r="S17" s="235"/>
      <c r="T17" s="235"/>
      <c r="U17" s="235"/>
      <c r="V17" s="235"/>
      <c r="W17" s="235"/>
      <c r="X17" s="235"/>
      <c r="Y17" s="235"/>
      <c r="Z17" s="235"/>
      <c r="AA17" s="235"/>
    </row>
    <row r="18" spans="1:28" ht="13.5">
      <c r="A18" s="666"/>
      <c r="B18" s="53"/>
      <c r="C18" s="671"/>
      <c r="D18" s="663" t="s">
        <v>373</v>
      </c>
      <c r="E18" s="270">
        <v>0</v>
      </c>
      <c r="F18" s="672">
        <v>0</v>
      </c>
      <c r="G18" s="270">
        <v>0</v>
      </c>
      <c r="H18" s="672">
        <v>0</v>
      </c>
      <c r="I18" s="270">
        <v>0</v>
      </c>
      <c r="J18" s="674">
        <v>0</v>
      </c>
      <c r="K18" s="270">
        <v>0</v>
      </c>
      <c r="L18" s="672">
        <v>0</v>
      </c>
      <c r="M18" s="270">
        <v>0</v>
      </c>
      <c r="N18" s="672">
        <v>0</v>
      </c>
      <c r="P18" s="612"/>
      <c r="Q18" s="235"/>
      <c r="R18" s="235"/>
      <c r="S18" s="235"/>
      <c r="T18" s="235"/>
      <c r="U18" s="235"/>
      <c r="V18" s="235"/>
      <c r="W18" s="235"/>
      <c r="X18" s="235"/>
      <c r="Y18" s="235"/>
      <c r="Z18" s="235"/>
      <c r="AA18" s="235"/>
    </row>
    <row r="19" spans="1:28" ht="13.5">
      <c r="A19" s="666"/>
      <c r="B19" s="53"/>
      <c r="C19" s="671"/>
      <c r="D19" s="663" t="s">
        <v>374</v>
      </c>
      <c r="E19" s="270">
        <v>0</v>
      </c>
      <c r="F19" s="672">
        <v>0</v>
      </c>
      <c r="G19" s="270">
        <v>0</v>
      </c>
      <c r="H19" s="672">
        <v>0</v>
      </c>
      <c r="I19" s="270">
        <v>0</v>
      </c>
      <c r="J19" s="674">
        <v>0</v>
      </c>
      <c r="K19" s="270">
        <v>0</v>
      </c>
      <c r="L19" s="672">
        <v>0</v>
      </c>
      <c r="M19" s="270">
        <v>0</v>
      </c>
      <c r="N19" s="672">
        <v>0</v>
      </c>
      <c r="P19" s="612"/>
      <c r="Q19" s="235"/>
      <c r="R19" s="235"/>
      <c r="S19" s="235"/>
      <c r="T19" s="235"/>
      <c r="U19" s="235"/>
      <c r="V19" s="235"/>
      <c r="W19" s="235"/>
      <c r="X19" s="235"/>
      <c r="Y19" s="235"/>
      <c r="Z19" s="235"/>
      <c r="AA19" s="235"/>
    </row>
    <row r="20" spans="1:28" ht="13.5">
      <c r="A20" s="666"/>
      <c r="B20" s="53"/>
      <c r="C20" s="663"/>
      <c r="D20" s="663" t="s">
        <v>375</v>
      </c>
      <c r="E20" s="270">
        <v>0</v>
      </c>
      <c r="F20" s="672">
        <v>0</v>
      </c>
      <c r="G20" s="270">
        <v>0</v>
      </c>
      <c r="H20" s="672">
        <v>0</v>
      </c>
      <c r="I20" s="270">
        <v>0</v>
      </c>
      <c r="J20" s="672">
        <v>0</v>
      </c>
      <c r="K20" s="270">
        <v>0</v>
      </c>
      <c r="L20" s="672">
        <v>0</v>
      </c>
      <c r="M20" s="270">
        <v>0</v>
      </c>
      <c r="N20" s="672">
        <v>0</v>
      </c>
      <c r="P20" s="612"/>
      <c r="Q20" s="235"/>
      <c r="R20" s="235"/>
      <c r="S20" s="235"/>
      <c r="T20" s="235"/>
      <c r="U20" s="235"/>
      <c r="V20" s="235"/>
      <c r="W20" s="235"/>
      <c r="X20" s="235"/>
      <c r="Y20" s="235"/>
      <c r="Z20" s="235"/>
      <c r="AA20" s="235"/>
    </row>
    <row r="21" spans="1:28" ht="13.5">
      <c r="A21" s="666"/>
      <c r="B21" s="53"/>
      <c r="C21" s="663"/>
      <c r="D21" s="663" t="s">
        <v>376</v>
      </c>
      <c r="E21" s="270">
        <v>0</v>
      </c>
      <c r="F21" s="672">
        <v>0</v>
      </c>
      <c r="G21" s="270">
        <v>0</v>
      </c>
      <c r="H21" s="672">
        <v>0</v>
      </c>
      <c r="I21" s="270">
        <v>0</v>
      </c>
      <c r="J21" s="672">
        <v>0</v>
      </c>
      <c r="K21" s="270">
        <v>0</v>
      </c>
      <c r="L21" s="672">
        <v>0</v>
      </c>
      <c r="M21" s="270">
        <v>0</v>
      </c>
      <c r="N21" s="672">
        <v>0</v>
      </c>
      <c r="P21" s="612"/>
      <c r="Q21" s="235"/>
      <c r="R21" s="235"/>
      <c r="S21" s="235"/>
      <c r="T21" s="235"/>
      <c r="U21" s="235"/>
      <c r="V21" s="235"/>
      <c r="W21" s="235"/>
      <c r="X21" s="235"/>
      <c r="Y21" s="235"/>
      <c r="Z21" s="235"/>
      <c r="AA21" s="235"/>
    </row>
    <row r="22" spans="1:28" ht="13.5">
      <c r="A22" s="666"/>
      <c r="B22" s="53"/>
      <c r="C22" s="663"/>
      <c r="D22" s="663" t="s">
        <v>377</v>
      </c>
      <c r="E22" s="270">
        <v>2525.3029075999998</v>
      </c>
      <c r="F22" s="672">
        <v>1.4686527017217825</v>
      </c>
      <c r="G22" s="270">
        <v>0</v>
      </c>
      <c r="H22" s="672">
        <v>0</v>
      </c>
      <c r="I22" s="270">
        <v>63770.275443799997</v>
      </c>
      <c r="J22" s="672">
        <v>4.4949740740577102</v>
      </c>
      <c r="K22" s="270">
        <v>38052.998762800002</v>
      </c>
      <c r="L22" s="672">
        <v>2.6064136262624689</v>
      </c>
      <c r="M22" s="270">
        <v>104348.5771141</v>
      </c>
      <c r="N22" s="672">
        <v>1.9767473886618279</v>
      </c>
      <c r="P22" s="612"/>
      <c r="Q22" s="235"/>
      <c r="R22" s="235"/>
      <c r="S22" s="235"/>
      <c r="T22" s="235"/>
      <c r="U22" s="235"/>
      <c r="V22" s="235"/>
      <c r="W22" s="235"/>
      <c r="X22" s="235"/>
      <c r="Y22" s="235"/>
      <c r="Z22" s="235"/>
      <c r="AA22" s="235"/>
    </row>
    <row r="23" spans="1:28" ht="13.5">
      <c r="A23" s="666"/>
      <c r="B23" s="53"/>
      <c r="C23" s="663"/>
      <c r="D23" s="663" t="s">
        <v>378</v>
      </c>
      <c r="E23" s="270">
        <v>0</v>
      </c>
      <c r="F23" s="674">
        <v>0</v>
      </c>
      <c r="G23" s="270">
        <v>0</v>
      </c>
      <c r="H23" s="674">
        <v>0</v>
      </c>
      <c r="I23" s="270">
        <v>0</v>
      </c>
      <c r="J23" s="672">
        <v>0</v>
      </c>
      <c r="K23" s="270">
        <v>0</v>
      </c>
      <c r="L23" s="674">
        <v>0</v>
      </c>
      <c r="M23" s="270">
        <v>0</v>
      </c>
      <c r="N23" s="672">
        <v>0</v>
      </c>
      <c r="P23" s="612"/>
      <c r="Q23" s="235"/>
      <c r="R23" s="235"/>
      <c r="S23" s="235"/>
      <c r="T23" s="235"/>
      <c r="U23" s="235"/>
      <c r="V23" s="235"/>
      <c r="W23" s="235"/>
      <c r="X23" s="235"/>
      <c r="Y23" s="235"/>
      <c r="Z23" s="235"/>
      <c r="AA23" s="235"/>
    </row>
    <row r="24" spans="1:28" ht="13.5">
      <c r="A24" s="666"/>
      <c r="B24" s="53"/>
      <c r="C24" s="663"/>
      <c r="D24" s="663" t="s">
        <v>379</v>
      </c>
      <c r="E24" s="270">
        <v>0</v>
      </c>
      <c r="F24" s="672">
        <v>0</v>
      </c>
      <c r="G24" s="270">
        <v>0</v>
      </c>
      <c r="H24" s="672">
        <v>0</v>
      </c>
      <c r="I24" s="270">
        <v>0</v>
      </c>
      <c r="J24" s="672">
        <v>0</v>
      </c>
      <c r="K24" s="270">
        <v>0</v>
      </c>
      <c r="L24" s="674">
        <v>0</v>
      </c>
      <c r="M24" s="270">
        <v>0</v>
      </c>
      <c r="N24" s="672">
        <v>0</v>
      </c>
      <c r="P24" s="612"/>
      <c r="Q24" s="235"/>
      <c r="R24" s="235"/>
      <c r="S24" s="235"/>
      <c r="T24" s="235"/>
      <c r="U24" s="235"/>
      <c r="V24" s="235"/>
      <c r="W24" s="235"/>
      <c r="X24" s="235"/>
      <c r="Y24" s="235"/>
      <c r="Z24" s="235"/>
      <c r="AA24" s="235"/>
    </row>
    <row r="25" spans="1:28" ht="13.5">
      <c r="A25" s="666"/>
      <c r="B25" s="53"/>
      <c r="C25" s="663"/>
      <c r="D25" s="676" t="s">
        <v>380</v>
      </c>
      <c r="E25" s="270">
        <v>0</v>
      </c>
      <c r="F25" s="672">
        <v>0</v>
      </c>
      <c r="G25" s="270">
        <v>0</v>
      </c>
      <c r="H25" s="672">
        <v>0</v>
      </c>
      <c r="I25" s="270">
        <v>0</v>
      </c>
      <c r="J25" s="672">
        <v>0</v>
      </c>
      <c r="K25" s="270">
        <v>0</v>
      </c>
      <c r="L25" s="672">
        <v>0</v>
      </c>
      <c r="M25" s="270">
        <v>0</v>
      </c>
      <c r="N25" s="672">
        <v>0</v>
      </c>
      <c r="P25" s="612"/>
      <c r="Q25" s="235"/>
      <c r="R25" s="235"/>
      <c r="S25" s="235"/>
      <c r="T25" s="235"/>
      <c r="U25" s="235"/>
      <c r="V25" s="235"/>
      <c r="W25" s="235"/>
      <c r="X25" s="235"/>
      <c r="Y25" s="235"/>
      <c r="Z25" s="235"/>
      <c r="AA25" s="235"/>
    </row>
    <row r="26" spans="1:28" ht="13.5">
      <c r="A26" s="666"/>
      <c r="B26" s="53"/>
      <c r="C26" s="663"/>
      <c r="D26" s="676" t="s">
        <v>277</v>
      </c>
      <c r="E26" s="269">
        <v>0</v>
      </c>
      <c r="F26" s="672">
        <v>0</v>
      </c>
      <c r="G26" s="269">
        <v>0</v>
      </c>
      <c r="H26" s="672">
        <v>0</v>
      </c>
      <c r="I26" s="269">
        <v>0</v>
      </c>
      <c r="J26" s="672">
        <v>0</v>
      </c>
      <c r="K26" s="269">
        <v>0</v>
      </c>
      <c r="L26" s="672">
        <v>0</v>
      </c>
      <c r="M26" s="269">
        <v>0</v>
      </c>
      <c r="N26" s="672">
        <v>0</v>
      </c>
      <c r="P26" s="612"/>
      <c r="Q26" s="235"/>
      <c r="R26" s="235"/>
      <c r="S26" s="235"/>
      <c r="T26" s="235"/>
      <c r="U26" s="235"/>
      <c r="V26" s="235"/>
      <c r="W26" s="235"/>
      <c r="X26" s="235"/>
      <c r="Y26" s="235"/>
      <c r="Z26" s="235"/>
      <c r="AA26" s="235"/>
    </row>
    <row r="27" spans="1:28" ht="13.5">
      <c r="A27" s="666"/>
      <c r="B27" s="53"/>
      <c r="C27" s="671" t="s">
        <v>381</v>
      </c>
      <c r="D27" s="671"/>
      <c r="E27" s="269">
        <v>922.35426930000006</v>
      </c>
      <c r="F27" s="668">
        <v>0.53641806116616286</v>
      </c>
      <c r="G27" s="269">
        <v>57239.735975299998</v>
      </c>
      <c r="H27" s="668">
        <v>2.5689035102013924</v>
      </c>
      <c r="I27" s="269">
        <v>223137.04851600001</v>
      </c>
      <c r="J27" s="668">
        <v>15.728256480954133</v>
      </c>
      <c r="K27" s="269">
        <v>20618.0636868</v>
      </c>
      <c r="L27" s="668">
        <v>1.412219900865145</v>
      </c>
      <c r="M27" s="269">
        <v>301917.20244750002</v>
      </c>
      <c r="N27" s="668">
        <v>5.7194267333189748</v>
      </c>
      <c r="O27" s="380"/>
      <c r="P27" s="612"/>
      <c r="Q27" s="235"/>
      <c r="R27" s="235"/>
      <c r="S27" s="235"/>
      <c r="T27" s="235"/>
      <c r="U27" s="235"/>
      <c r="V27" s="235"/>
      <c r="W27" s="235"/>
      <c r="X27" s="235"/>
      <c r="Y27" s="235"/>
      <c r="Z27" s="235"/>
      <c r="AA27" s="235"/>
      <c r="AB27" s="718"/>
    </row>
    <row r="28" spans="1:28" ht="13.5">
      <c r="A28" s="666"/>
      <c r="B28" s="53"/>
      <c r="C28" s="663"/>
      <c r="D28" s="663" t="s">
        <v>372</v>
      </c>
      <c r="E28" s="270">
        <v>922.35426930000006</v>
      </c>
      <c r="F28" s="672">
        <v>0.53641806116616286</v>
      </c>
      <c r="G28" s="270">
        <v>9199.6475850999996</v>
      </c>
      <c r="H28" s="672">
        <v>0.41287763773364067</v>
      </c>
      <c r="I28" s="270">
        <v>169236.27552279999</v>
      </c>
      <c r="J28" s="672">
        <v>11.928953820114524</v>
      </c>
      <c r="K28" s="270">
        <v>0</v>
      </c>
      <c r="L28" s="672">
        <v>0</v>
      </c>
      <c r="M28" s="270">
        <v>179358.27737719999</v>
      </c>
      <c r="N28" s="672">
        <v>3.3977081072469764</v>
      </c>
      <c r="P28" s="612"/>
      <c r="Q28" s="235"/>
      <c r="R28" s="235"/>
      <c r="S28" s="235"/>
      <c r="T28" s="235"/>
      <c r="U28" s="235"/>
      <c r="V28" s="235"/>
      <c r="W28" s="235"/>
      <c r="X28" s="235"/>
      <c r="Y28" s="235"/>
      <c r="Z28" s="235"/>
      <c r="AA28" s="235"/>
    </row>
    <row r="29" spans="1:28" ht="13.5">
      <c r="A29" s="666"/>
      <c r="B29" s="53"/>
      <c r="C29" s="663"/>
      <c r="D29" s="663" t="s">
        <v>382</v>
      </c>
      <c r="E29" s="270">
        <v>0</v>
      </c>
      <c r="F29" s="672">
        <v>0</v>
      </c>
      <c r="G29" s="270">
        <v>0</v>
      </c>
      <c r="H29" s="672">
        <v>0</v>
      </c>
      <c r="I29" s="270">
        <v>0</v>
      </c>
      <c r="J29" s="672">
        <v>0</v>
      </c>
      <c r="K29" s="270">
        <v>0</v>
      </c>
      <c r="L29" s="672">
        <v>0</v>
      </c>
      <c r="M29" s="270">
        <v>0</v>
      </c>
      <c r="N29" s="672">
        <v>0</v>
      </c>
      <c r="P29" s="612"/>
      <c r="Q29" s="235"/>
      <c r="R29" s="235"/>
      <c r="S29" s="235"/>
      <c r="T29" s="235"/>
      <c r="U29" s="235"/>
      <c r="V29" s="235"/>
      <c r="W29" s="235"/>
      <c r="X29" s="235"/>
      <c r="Y29" s="235"/>
      <c r="Z29" s="235"/>
      <c r="AA29" s="235"/>
    </row>
    <row r="30" spans="1:28" ht="13.5">
      <c r="A30" s="666"/>
      <c r="B30" s="53"/>
      <c r="C30" s="663"/>
      <c r="D30" s="663" t="s">
        <v>383</v>
      </c>
      <c r="E30" s="270">
        <v>0</v>
      </c>
      <c r="F30" s="672">
        <v>0</v>
      </c>
      <c r="G30" s="270">
        <v>0</v>
      </c>
      <c r="H30" s="672">
        <v>0</v>
      </c>
      <c r="I30" s="270">
        <v>0</v>
      </c>
      <c r="J30" s="672">
        <v>0</v>
      </c>
      <c r="K30" s="270">
        <v>0</v>
      </c>
      <c r="L30" s="672">
        <v>0</v>
      </c>
      <c r="M30" s="270">
        <v>0</v>
      </c>
      <c r="N30" s="672">
        <v>0</v>
      </c>
      <c r="O30" s="323"/>
      <c r="P30" s="612"/>
      <c r="Q30" s="235"/>
      <c r="R30" s="235"/>
      <c r="S30" s="235"/>
      <c r="T30" s="235"/>
      <c r="U30" s="235"/>
      <c r="V30" s="235"/>
      <c r="W30" s="235"/>
      <c r="X30" s="235"/>
      <c r="Y30" s="235"/>
      <c r="Z30" s="235"/>
      <c r="AA30" s="235"/>
    </row>
    <row r="31" spans="1:28" ht="13.5">
      <c r="A31" s="666"/>
      <c r="B31" s="53"/>
      <c r="C31" s="663"/>
      <c r="D31" s="663" t="s">
        <v>384</v>
      </c>
      <c r="E31" s="270">
        <v>0</v>
      </c>
      <c r="F31" s="672">
        <v>0</v>
      </c>
      <c r="G31" s="270">
        <v>48040.088390199999</v>
      </c>
      <c r="H31" s="672">
        <v>2.1560258724677519</v>
      </c>
      <c r="I31" s="270">
        <v>53900.7729932</v>
      </c>
      <c r="J31" s="672">
        <v>3.7993026608396074</v>
      </c>
      <c r="K31" s="270">
        <v>20618.0636868</v>
      </c>
      <c r="L31" s="672">
        <v>1.412219900865145</v>
      </c>
      <c r="M31" s="270">
        <v>122558.9250703</v>
      </c>
      <c r="N31" s="672">
        <v>2.321718626071998</v>
      </c>
      <c r="O31" s="323"/>
      <c r="P31" s="612"/>
      <c r="Q31" s="235"/>
      <c r="R31" s="235"/>
      <c r="S31" s="235"/>
      <c r="T31" s="235"/>
      <c r="U31" s="235"/>
      <c r="V31" s="235"/>
      <c r="W31" s="235"/>
      <c r="X31" s="235"/>
      <c r="Y31" s="235"/>
      <c r="Z31" s="235"/>
      <c r="AA31" s="235"/>
    </row>
    <row r="32" spans="1:28" ht="13.5">
      <c r="A32" s="666"/>
      <c r="B32" s="53"/>
      <c r="C32" s="663"/>
      <c r="D32" s="663" t="s">
        <v>385</v>
      </c>
      <c r="E32" s="270">
        <v>0</v>
      </c>
      <c r="F32" s="672">
        <v>0</v>
      </c>
      <c r="G32" s="270">
        <v>0</v>
      </c>
      <c r="H32" s="672">
        <v>0</v>
      </c>
      <c r="I32" s="270">
        <v>0</v>
      </c>
      <c r="J32" s="672">
        <v>0</v>
      </c>
      <c r="K32" s="270">
        <v>0</v>
      </c>
      <c r="L32" s="672">
        <v>0</v>
      </c>
      <c r="M32" s="270">
        <v>0</v>
      </c>
      <c r="N32" s="672">
        <v>0</v>
      </c>
      <c r="P32" s="612"/>
      <c r="Q32" s="235"/>
      <c r="R32" s="235"/>
      <c r="S32" s="235"/>
      <c r="T32" s="235"/>
      <c r="U32" s="235"/>
      <c r="V32" s="235"/>
      <c r="W32" s="235"/>
      <c r="X32" s="235"/>
      <c r="Y32" s="235"/>
      <c r="Z32" s="235"/>
      <c r="AA32" s="235"/>
    </row>
    <row r="33" spans="1:28" ht="13.5">
      <c r="A33" s="666"/>
      <c r="B33" s="53"/>
      <c r="C33" s="663"/>
      <c r="D33" s="663" t="s">
        <v>386</v>
      </c>
      <c r="E33" s="270">
        <v>0</v>
      </c>
      <c r="F33" s="672">
        <v>0</v>
      </c>
      <c r="G33" s="270">
        <v>0</v>
      </c>
      <c r="H33" s="672">
        <v>0</v>
      </c>
      <c r="I33" s="270">
        <v>0</v>
      </c>
      <c r="J33" s="672">
        <v>0</v>
      </c>
      <c r="K33" s="270">
        <v>0</v>
      </c>
      <c r="L33" s="672">
        <v>0</v>
      </c>
      <c r="M33" s="270">
        <v>0</v>
      </c>
      <c r="N33" s="672">
        <v>0</v>
      </c>
      <c r="P33" s="612"/>
      <c r="Q33" s="235"/>
      <c r="R33" s="235"/>
      <c r="S33" s="235"/>
      <c r="T33" s="235"/>
      <c r="U33" s="235"/>
      <c r="V33" s="235"/>
      <c r="W33" s="235"/>
      <c r="X33" s="235"/>
      <c r="Y33" s="235"/>
      <c r="Z33" s="235"/>
      <c r="AA33" s="235"/>
    </row>
    <row r="34" spans="1:28" ht="13.5">
      <c r="A34" s="666"/>
      <c r="B34" s="53"/>
      <c r="C34" s="663"/>
      <c r="D34" s="663" t="s">
        <v>387</v>
      </c>
      <c r="E34" s="270">
        <v>0</v>
      </c>
      <c r="F34" s="672">
        <v>0</v>
      </c>
      <c r="G34" s="270">
        <v>0</v>
      </c>
      <c r="H34" s="672">
        <v>0</v>
      </c>
      <c r="I34" s="270">
        <v>0</v>
      </c>
      <c r="J34" s="672">
        <v>0</v>
      </c>
      <c r="K34" s="270">
        <v>0</v>
      </c>
      <c r="L34" s="672">
        <v>0</v>
      </c>
      <c r="M34" s="270">
        <v>0</v>
      </c>
      <c r="N34" s="672">
        <v>0</v>
      </c>
      <c r="P34" s="612"/>
      <c r="Q34" s="235"/>
      <c r="R34" s="235"/>
      <c r="S34" s="235"/>
      <c r="T34" s="235"/>
      <c r="U34" s="235"/>
      <c r="V34" s="235"/>
      <c r="W34" s="235"/>
      <c r="X34" s="235"/>
      <c r="Y34" s="235"/>
      <c r="Z34" s="235"/>
      <c r="AA34" s="235"/>
    </row>
    <row r="35" spans="1:28" ht="13.5">
      <c r="A35" s="666"/>
      <c r="B35" s="53"/>
      <c r="C35" s="663"/>
      <c r="D35" s="676" t="s">
        <v>380</v>
      </c>
      <c r="E35" s="270">
        <v>0</v>
      </c>
      <c r="F35" s="672">
        <v>0</v>
      </c>
      <c r="G35" s="270">
        <v>0</v>
      </c>
      <c r="H35" s="672">
        <v>0</v>
      </c>
      <c r="I35" s="270">
        <v>0</v>
      </c>
      <c r="J35" s="672">
        <v>0</v>
      </c>
      <c r="K35" s="270">
        <v>0</v>
      </c>
      <c r="L35" s="672">
        <v>0</v>
      </c>
      <c r="M35" s="270">
        <v>0</v>
      </c>
      <c r="N35" s="672">
        <v>0</v>
      </c>
      <c r="P35" s="612"/>
      <c r="Q35" s="235"/>
      <c r="R35" s="235"/>
      <c r="S35" s="235"/>
      <c r="T35" s="235"/>
      <c r="U35" s="235"/>
      <c r="V35" s="235"/>
      <c r="W35" s="235"/>
      <c r="X35" s="235"/>
      <c r="Y35" s="235"/>
      <c r="Z35" s="235"/>
      <c r="AA35" s="235"/>
    </row>
    <row r="36" spans="1:28" ht="13.5">
      <c r="A36" s="666"/>
      <c r="B36" s="53"/>
      <c r="C36" s="663"/>
      <c r="D36" s="676" t="s">
        <v>388</v>
      </c>
      <c r="E36" s="269">
        <v>0</v>
      </c>
      <c r="F36" s="672">
        <v>0</v>
      </c>
      <c r="G36" s="269">
        <v>0</v>
      </c>
      <c r="H36" s="672">
        <v>0</v>
      </c>
      <c r="I36" s="269">
        <v>0</v>
      </c>
      <c r="J36" s="672">
        <v>0</v>
      </c>
      <c r="K36" s="269">
        <v>0</v>
      </c>
      <c r="L36" s="672">
        <v>0</v>
      </c>
      <c r="M36" s="269">
        <v>0</v>
      </c>
      <c r="N36" s="672">
        <v>0</v>
      </c>
      <c r="P36" s="612"/>
      <c r="Q36" s="235"/>
      <c r="R36" s="235"/>
      <c r="S36" s="235"/>
      <c r="T36" s="235"/>
      <c r="U36" s="235"/>
      <c r="V36" s="235"/>
      <c r="W36" s="235"/>
      <c r="X36" s="235"/>
      <c r="Y36" s="235"/>
      <c r="Z36" s="235"/>
      <c r="AA36" s="235"/>
    </row>
    <row r="37" spans="1:28" ht="13.5">
      <c r="A37" s="666"/>
      <c r="B37" s="53"/>
      <c r="C37" s="663"/>
      <c r="D37" s="676" t="s">
        <v>389</v>
      </c>
      <c r="E37" s="269">
        <v>0</v>
      </c>
      <c r="F37" s="672">
        <v>0</v>
      </c>
      <c r="G37" s="269">
        <v>0</v>
      </c>
      <c r="H37" s="672">
        <v>0</v>
      </c>
      <c r="I37" s="269">
        <v>0</v>
      </c>
      <c r="J37" s="672">
        <v>0</v>
      </c>
      <c r="K37" s="269">
        <v>0</v>
      </c>
      <c r="L37" s="672">
        <v>0</v>
      </c>
      <c r="M37" s="269">
        <v>0</v>
      </c>
      <c r="N37" s="672">
        <v>0</v>
      </c>
      <c r="P37" s="612"/>
      <c r="Q37" s="235"/>
      <c r="R37" s="235"/>
      <c r="S37" s="235"/>
      <c r="T37" s="235"/>
      <c r="U37" s="235"/>
      <c r="V37" s="235"/>
      <c r="W37" s="235"/>
      <c r="X37" s="235"/>
      <c r="Y37" s="235"/>
      <c r="Z37" s="235"/>
      <c r="AA37" s="235"/>
    </row>
    <row r="38" spans="1:28" ht="13.5">
      <c r="A38" s="666"/>
      <c r="B38" s="53"/>
      <c r="C38" s="663"/>
      <c r="D38" s="676" t="s">
        <v>390</v>
      </c>
      <c r="E38" s="270">
        <v>0</v>
      </c>
      <c r="F38" s="672">
        <v>0</v>
      </c>
      <c r="G38" s="270">
        <v>0</v>
      </c>
      <c r="H38" s="672">
        <v>0</v>
      </c>
      <c r="I38" s="270">
        <v>0</v>
      </c>
      <c r="J38" s="672">
        <v>0</v>
      </c>
      <c r="K38" s="270">
        <v>0</v>
      </c>
      <c r="L38" s="672">
        <v>0</v>
      </c>
      <c r="M38" s="270">
        <v>0</v>
      </c>
      <c r="N38" s="672">
        <v>0</v>
      </c>
      <c r="P38" s="612"/>
      <c r="Q38" s="235"/>
      <c r="R38" s="235"/>
      <c r="S38" s="235"/>
      <c r="T38" s="235"/>
      <c r="U38" s="235"/>
      <c r="V38" s="235"/>
      <c r="W38" s="235"/>
      <c r="X38" s="235"/>
      <c r="Y38" s="235"/>
      <c r="Z38" s="235"/>
      <c r="AA38" s="235"/>
    </row>
    <row r="39" spans="1:28" ht="13.5">
      <c r="A39" s="666"/>
      <c r="B39" s="53"/>
      <c r="C39" s="671" t="s">
        <v>391</v>
      </c>
      <c r="D39" s="671"/>
      <c r="E39" s="269">
        <v>8288.7108014999994</v>
      </c>
      <c r="F39" s="672">
        <v>4.8205058790284738</v>
      </c>
      <c r="G39" s="269">
        <v>0</v>
      </c>
      <c r="H39" s="668">
        <v>0</v>
      </c>
      <c r="I39" s="269">
        <v>0</v>
      </c>
      <c r="J39" s="668">
        <v>0</v>
      </c>
      <c r="K39" s="269">
        <v>0</v>
      </c>
      <c r="L39" s="668">
        <v>0</v>
      </c>
      <c r="M39" s="269">
        <v>8288.7108014999994</v>
      </c>
      <c r="N39" s="668">
        <v>0.15701879110744718</v>
      </c>
      <c r="P39" s="612"/>
      <c r="Q39" s="235"/>
      <c r="R39" s="235"/>
      <c r="S39" s="235"/>
      <c r="T39" s="235"/>
      <c r="U39" s="235"/>
      <c r="V39" s="235"/>
      <c r="W39" s="235"/>
      <c r="X39" s="235"/>
      <c r="Y39" s="235"/>
      <c r="Z39" s="235"/>
      <c r="AA39" s="235"/>
      <c r="AB39" s="718"/>
    </row>
    <row r="40" spans="1:28" ht="13.5">
      <c r="A40" s="666"/>
      <c r="B40" s="53"/>
      <c r="C40" s="663"/>
      <c r="D40" s="676" t="s">
        <v>392</v>
      </c>
      <c r="E40" s="270">
        <v>0</v>
      </c>
      <c r="F40" s="672">
        <v>0</v>
      </c>
      <c r="G40" s="270">
        <v>0</v>
      </c>
      <c r="H40" s="672">
        <v>0</v>
      </c>
      <c r="I40" s="270">
        <v>0</v>
      </c>
      <c r="J40" s="672">
        <v>0</v>
      </c>
      <c r="K40" s="270">
        <v>0</v>
      </c>
      <c r="L40" s="672">
        <v>0</v>
      </c>
      <c r="M40" s="270">
        <v>0</v>
      </c>
      <c r="N40" s="672">
        <v>0</v>
      </c>
      <c r="P40" s="612"/>
      <c r="Q40" s="235"/>
      <c r="R40" s="235"/>
      <c r="S40" s="235"/>
      <c r="T40" s="235"/>
      <c r="U40" s="235"/>
      <c r="V40" s="235"/>
      <c r="W40" s="235"/>
      <c r="X40" s="235"/>
      <c r="Y40" s="235"/>
      <c r="Z40" s="235"/>
      <c r="AA40" s="235"/>
    </row>
    <row r="41" spans="1:28" ht="13.5">
      <c r="A41" s="666"/>
      <c r="B41" s="196"/>
      <c r="C41" s="663"/>
      <c r="D41" s="676" t="s">
        <v>393</v>
      </c>
      <c r="E41" s="270">
        <v>0</v>
      </c>
      <c r="F41" s="672">
        <v>0</v>
      </c>
      <c r="G41" s="270">
        <v>0</v>
      </c>
      <c r="H41" s="674">
        <v>0</v>
      </c>
      <c r="I41" s="270">
        <v>0</v>
      </c>
      <c r="J41" s="674">
        <v>0</v>
      </c>
      <c r="K41" s="270">
        <v>0</v>
      </c>
      <c r="L41" s="674">
        <v>0</v>
      </c>
      <c r="M41" s="270">
        <v>0</v>
      </c>
      <c r="N41" s="674">
        <v>0</v>
      </c>
      <c r="P41" s="612"/>
      <c r="Q41" s="235"/>
      <c r="R41" s="235"/>
      <c r="S41" s="235"/>
      <c r="T41" s="235"/>
      <c r="U41" s="235"/>
      <c r="V41" s="235"/>
      <c r="W41" s="235"/>
      <c r="X41" s="235"/>
      <c r="Y41" s="235"/>
      <c r="Z41" s="235"/>
      <c r="AA41" s="235"/>
    </row>
    <row r="42" spans="1:28" ht="13.5">
      <c r="A42" s="666"/>
      <c r="B42" s="196"/>
      <c r="C42" s="663"/>
      <c r="D42" s="676" t="s">
        <v>394</v>
      </c>
      <c r="E42" s="270">
        <v>0</v>
      </c>
      <c r="F42" s="672">
        <v>0</v>
      </c>
      <c r="G42" s="270">
        <v>0</v>
      </c>
      <c r="H42" s="674">
        <v>0</v>
      </c>
      <c r="I42" s="270">
        <v>0</v>
      </c>
      <c r="J42" s="674">
        <v>0</v>
      </c>
      <c r="K42" s="270">
        <v>0</v>
      </c>
      <c r="L42" s="674">
        <v>0</v>
      </c>
      <c r="M42" s="270">
        <v>0</v>
      </c>
      <c r="N42" s="674">
        <v>0</v>
      </c>
      <c r="P42" s="612"/>
      <c r="Q42" s="235"/>
      <c r="R42" s="235"/>
      <c r="S42" s="235"/>
      <c r="T42" s="235"/>
      <c r="U42" s="235"/>
      <c r="V42" s="235"/>
      <c r="W42" s="235"/>
      <c r="X42" s="235"/>
      <c r="Y42" s="235"/>
      <c r="Z42" s="235"/>
      <c r="AA42" s="235"/>
    </row>
    <row r="43" spans="1:28" ht="13.5">
      <c r="A43" s="666"/>
      <c r="B43" s="196"/>
      <c r="C43" s="663"/>
      <c r="D43" s="676" t="s">
        <v>395</v>
      </c>
      <c r="E43" s="270">
        <v>8288.7108014999994</v>
      </c>
      <c r="F43" s="672">
        <v>4.8205058790284738</v>
      </c>
      <c r="G43" s="270">
        <v>0</v>
      </c>
      <c r="H43" s="674">
        <v>0</v>
      </c>
      <c r="I43" s="270">
        <v>0</v>
      </c>
      <c r="J43" s="674">
        <v>0</v>
      </c>
      <c r="K43" s="270">
        <v>0</v>
      </c>
      <c r="L43" s="674">
        <v>0</v>
      </c>
      <c r="M43" s="270">
        <v>8288.7108014999994</v>
      </c>
      <c r="N43" s="674">
        <v>0.15701879110744718</v>
      </c>
      <c r="P43" s="612"/>
      <c r="Q43" s="235"/>
      <c r="R43" s="235"/>
      <c r="S43" s="235"/>
      <c r="T43" s="235"/>
      <c r="U43" s="235"/>
      <c r="V43" s="235"/>
      <c r="W43" s="235"/>
      <c r="X43" s="235"/>
      <c r="Y43" s="235"/>
      <c r="Z43" s="235"/>
      <c r="AA43" s="235"/>
    </row>
    <row r="44" spans="1:28" ht="13.5">
      <c r="A44" s="666"/>
      <c r="B44" s="196"/>
      <c r="C44" s="663"/>
      <c r="D44" s="676" t="s">
        <v>396</v>
      </c>
      <c r="E44" s="270">
        <v>0</v>
      </c>
      <c r="F44" s="672">
        <v>0</v>
      </c>
      <c r="G44" s="270">
        <v>0</v>
      </c>
      <c r="H44" s="674">
        <v>0</v>
      </c>
      <c r="I44" s="270">
        <v>0</v>
      </c>
      <c r="J44" s="674">
        <v>0</v>
      </c>
      <c r="K44" s="270">
        <v>0</v>
      </c>
      <c r="L44" s="674">
        <v>0</v>
      </c>
      <c r="M44" s="270">
        <v>0</v>
      </c>
      <c r="N44" s="674">
        <v>0</v>
      </c>
      <c r="P44" s="612"/>
      <c r="Q44" s="235"/>
      <c r="R44" s="235"/>
      <c r="S44" s="235"/>
      <c r="T44" s="235"/>
      <c r="U44" s="235"/>
      <c r="V44" s="235"/>
      <c r="W44" s="235"/>
      <c r="X44" s="235"/>
      <c r="Y44" s="235"/>
      <c r="Z44" s="235"/>
      <c r="AA44" s="235"/>
    </row>
    <row r="45" spans="1:28" ht="13.5">
      <c r="A45" s="666"/>
      <c r="B45" s="53"/>
      <c r="C45" s="671" t="s">
        <v>397</v>
      </c>
      <c r="D45" s="671"/>
      <c r="E45" s="269">
        <v>0</v>
      </c>
      <c r="F45" s="672">
        <v>0</v>
      </c>
      <c r="G45" s="269">
        <v>0</v>
      </c>
      <c r="H45" s="668">
        <v>0</v>
      </c>
      <c r="I45" s="269">
        <v>0</v>
      </c>
      <c r="J45" s="668">
        <v>0</v>
      </c>
      <c r="K45" s="269">
        <v>0</v>
      </c>
      <c r="L45" s="668">
        <v>0</v>
      </c>
      <c r="M45" s="269">
        <v>0</v>
      </c>
      <c r="N45" s="668">
        <v>0</v>
      </c>
      <c r="P45" s="612"/>
      <c r="Q45" s="235"/>
      <c r="R45" s="235"/>
      <c r="S45" s="235"/>
      <c r="T45" s="235"/>
      <c r="U45" s="235"/>
      <c r="V45" s="235"/>
      <c r="W45" s="235"/>
      <c r="X45" s="235"/>
      <c r="Y45" s="235"/>
      <c r="Z45" s="235"/>
      <c r="AA45" s="235"/>
    </row>
    <row r="46" spans="1:28" ht="13.5">
      <c r="A46" s="666"/>
      <c r="B46" s="53"/>
      <c r="C46" s="663"/>
      <c r="D46" s="663" t="s">
        <v>398</v>
      </c>
      <c r="E46" s="270">
        <v>0</v>
      </c>
      <c r="F46" s="672">
        <v>0</v>
      </c>
      <c r="G46" s="270">
        <v>0</v>
      </c>
      <c r="H46" s="672">
        <v>0</v>
      </c>
      <c r="I46" s="270">
        <v>0</v>
      </c>
      <c r="J46" s="672">
        <v>0</v>
      </c>
      <c r="K46" s="270">
        <v>0</v>
      </c>
      <c r="L46" s="672">
        <v>0</v>
      </c>
      <c r="M46" s="270">
        <v>0</v>
      </c>
      <c r="N46" s="672">
        <v>0</v>
      </c>
      <c r="P46" s="612"/>
      <c r="Q46" s="235"/>
      <c r="R46" s="235"/>
      <c r="S46" s="235"/>
      <c r="T46" s="235"/>
      <c r="U46" s="235"/>
      <c r="V46" s="235"/>
      <c r="W46" s="235"/>
      <c r="X46" s="235"/>
      <c r="Y46" s="235"/>
      <c r="Z46" s="235"/>
      <c r="AA46" s="235"/>
    </row>
    <row r="47" spans="1:28" ht="13.5">
      <c r="A47" s="666"/>
      <c r="B47" s="53"/>
      <c r="C47" s="663"/>
      <c r="D47" s="663" t="s">
        <v>399</v>
      </c>
      <c r="E47" s="270">
        <v>0</v>
      </c>
      <c r="F47" s="672">
        <v>0</v>
      </c>
      <c r="G47" s="270">
        <v>0</v>
      </c>
      <c r="H47" s="672">
        <v>0</v>
      </c>
      <c r="I47" s="270">
        <v>0</v>
      </c>
      <c r="J47" s="672">
        <v>0</v>
      </c>
      <c r="K47" s="270">
        <v>0</v>
      </c>
      <c r="L47" s="672">
        <v>0</v>
      </c>
      <c r="M47" s="270">
        <v>0</v>
      </c>
      <c r="N47" s="672">
        <v>0</v>
      </c>
      <c r="P47" s="612"/>
      <c r="Q47" s="235"/>
      <c r="R47" s="235"/>
      <c r="S47" s="235"/>
      <c r="T47" s="235"/>
      <c r="U47" s="235"/>
      <c r="V47" s="235"/>
      <c r="W47" s="235"/>
      <c r="X47" s="235"/>
      <c r="Y47" s="235"/>
      <c r="Z47" s="235"/>
      <c r="AA47" s="235"/>
    </row>
    <row r="48" spans="1:28" ht="13.5" customHeight="1">
      <c r="A48" s="666"/>
      <c r="B48" s="53"/>
      <c r="C48" s="53"/>
      <c r="D48" s="663" t="s">
        <v>400</v>
      </c>
      <c r="E48" s="270">
        <v>0</v>
      </c>
      <c r="F48" s="672">
        <v>0</v>
      </c>
      <c r="G48" s="270">
        <v>0</v>
      </c>
      <c r="H48" s="672">
        <v>0</v>
      </c>
      <c r="I48" s="270">
        <v>0</v>
      </c>
      <c r="J48" s="672">
        <v>0</v>
      </c>
      <c r="K48" s="270">
        <v>0</v>
      </c>
      <c r="L48" s="672">
        <v>0</v>
      </c>
      <c r="M48" s="270">
        <v>0</v>
      </c>
      <c r="N48" s="672">
        <v>0</v>
      </c>
      <c r="P48" s="612"/>
      <c r="Q48" s="235"/>
      <c r="R48" s="235"/>
      <c r="S48" s="235"/>
      <c r="T48" s="235"/>
      <c r="U48" s="235"/>
      <c r="V48" s="235"/>
      <c r="W48" s="235"/>
      <c r="X48" s="235"/>
      <c r="Y48" s="235"/>
      <c r="Z48" s="235"/>
      <c r="AA48" s="235"/>
    </row>
    <row r="49" spans="1:27" ht="13.5" customHeight="1">
      <c r="A49" s="666"/>
      <c r="B49" s="53"/>
      <c r="C49" s="53"/>
      <c r="D49" s="663" t="s">
        <v>401</v>
      </c>
      <c r="E49" s="270">
        <v>0</v>
      </c>
      <c r="F49" s="672">
        <v>0</v>
      </c>
      <c r="G49" s="270">
        <v>0</v>
      </c>
      <c r="H49" s="672">
        <v>0</v>
      </c>
      <c r="I49" s="270">
        <v>0</v>
      </c>
      <c r="J49" s="672">
        <v>0</v>
      </c>
      <c r="K49" s="270">
        <v>0</v>
      </c>
      <c r="L49" s="672">
        <v>0</v>
      </c>
      <c r="M49" s="270">
        <v>0</v>
      </c>
      <c r="N49" s="672">
        <v>0</v>
      </c>
      <c r="P49" s="612"/>
      <c r="Q49" s="235"/>
      <c r="R49" s="235"/>
      <c r="S49" s="235"/>
      <c r="T49" s="235"/>
      <c r="U49" s="235"/>
      <c r="V49" s="235"/>
      <c r="W49" s="235"/>
      <c r="X49" s="235"/>
      <c r="Y49" s="235"/>
      <c r="Z49" s="235"/>
      <c r="AA49" s="235"/>
    </row>
    <row r="50" spans="1:27" ht="13.5">
      <c r="A50" s="666"/>
      <c r="B50" s="667" t="s">
        <v>402</v>
      </c>
      <c r="C50" s="667"/>
      <c r="D50" s="671"/>
      <c r="E50" s="269">
        <v>0</v>
      </c>
      <c r="F50" s="668">
        <v>0</v>
      </c>
      <c r="G50" s="269">
        <v>0</v>
      </c>
      <c r="H50" s="668">
        <v>0</v>
      </c>
      <c r="I50" s="269">
        <v>0</v>
      </c>
      <c r="J50" s="668">
        <v>0</v>
      </c>
      <c r="K50" s="269">
        <v>0</v>
      </c>
      <c r="L50" s="668">
        <v>0</v>
      </c>
      <c r="M50" s="269">
        <v>0</v>
      </c>
      <c r="N50" s="668">
        <v>0</v>
      </c>
      <c r="P50" s="612"/>
      <c r="Q50" s="235"/>
      <c r="R50" s="235"/>
      <c r="S50" s="235"/>
      <c r="T50" s="235"/>
      <c r="U50" s="235"/>
      <c r="V50" s="235"/>
      <c r="W50" s="235"/>
      <c r="X50" s="235"/>
      <c r="Y50" s="235"/>
      <c r="Z50" s="235"/>
      <c r="AA50" s="235"/>
    </row>
    <row r="51" spans="1:27" ht="13.5">
      <c r="A51" s="666"/>
      <c r="B51" s="667"/>
      <c r="C51" s="667" t="s">
        <v>365</v>
      </c>
      <c r="D51" s="671"/>
      <c r="E51" s="269">
        <v>0</v>
      </c>
      <c r="F51" s="668">
        <v>0</v>
      </c>
      <c r="G51" s="269">
        <v>0</v>
      </c>
      <c r="H51" s="668">
        <v>0</v>
      </c>
      <c r="I51" s="269">
        <v>0</v>
      </c>
      <c r="J51" s="668">
        <v>0</v>
      </c>
      <c r="K51" s="269">
        <v>0</v>
      </c>
      <c r="L51" s="668">
        <v>0</v>
      </c>
      <c r="M51" s="269">
        <v>0</v>
      </c>
      <c r="N51" s="668">
        <v>0</v>
      </c>
      <c r="P51" s="612"/>
      <c r="Q51" s="235"/>
      <c r="R51" s="235"/>
      <c r="S51" s="235"/>
      <c r="T51" s="235"/>
      <c r="U51" s="235"/>
      <c r="V51" s="235"/>
      <c r="W51" s="235"/>
      <c r="X51" s="235"/>
      <c r="Y51" s="235"/>
      <c r="Z51" s="235"/>
      <c r="AA51" s="235"/>
    </row>
    <row r="52" spans="1:27" ht="13.5">
      <c r="A52" s="666"/>
      <c r="B52" s="667"/>
      <c r="C52" s="667"/>
      <c r="D52" s="663" t="s">
        <v>403</v>
      </c>
      <c r="E52" s="270">
        <v>0</v>
      </c>
      <c r="F52" s="672">
        <v>0</v>
      </c>
      <c r="G52" s="270">
        <v>0</v>
      </c>
      <c r="H52" s="672">
        <v>0</v>
      </c>
      <c r="I52" s="270">
        <v>0</v>
      </c>
      <c r="J52" s="672">
        <v>0</v>
      </c>
      <c r="K52" s="270">
        <v>0</v>
      </c>
      <c r="L52" s="672">
        <v>0</v>
      </c>
      <c r="M52" s="270">
        <v>0</v>
      </c>
      <c r="N52" s="672">
        <v>0</v>
      </c>
      <c r="P52" s="612"/>
      <c r="Q52" s="235"/>
      <c r="R52" s="235"/>
      <c r="S52" s="235"/>
      <c r="T52" s="235"/>
      <c r="U52" s="235"/>
      <c r="V52" s="235"/>
      <c r="W52" s="235"/>
      <c r="X52" s="235"/>
      <c r="Y52" s="235"/>
      <c r="Z52" s="235"/>
      <c r="AA52" s="235"/>
    </row>
    <row r="53" spans="1:27" ht="13.5">
      <c r="A53" s="666"/>
      <c r="B53" s="667"/>
      <c r="C53" s="667" t="s">
        <v>370</v>
      </c>
      <c r="D53" s="671"/>
      <c r="E53" s="269">
        <v>0</v>
      </c>
      <c r="F53" s="668">
        <v>0</v>
      </c>
      <c r="G53" s="269">
        <v>0</v>
      </c>
      <c r="H53" s="668">
        <v>0</v>
      </c>
      <c r="I53" s="269">
        <v>0</v>
      </c>
      <c r="J53" s="668">
        <v>0</v>
      </c>
      <c r="K53" s="269">
        <v>0</v>
      </c>
      <c r="L53" s="668">
        <v>0</v>
      </c>
      <c r="M53" s="269">
        <v>0</v>
      </c>
      <c r="N53" s="668">
        <v>0</v>
      </c>
      <c r="P53" s="612"/>
      <c r="Q53" s="235"/>
      <c r="R53" s="235"/>
      <c r="S53" s="235"/>
      <c r="T53" s="235"/>
      <c r="U53" s="235"/>
      <c r="V53" s="235"/>
      <c r="W53" s="235"/>
      <c r="X53" s="235"/>
      <c r="Y53" s="235"/>
      <c r="Z53" s="235"/>
      <c r="AA53" s="235"/>
    </row>
    <row r="54" spans="1:27" ht="13.5">
      <c r="A54" s="666"/>
      <c r="B54" s="667"/>
      <c r="C54" s="667"/>
      <c r="D54" s="663" t="s">
        <v>404</v>
      </c>
      <c r="E54" s="270">
        <v>0</v>
      </c>
      <c r="F54" s="674">
        <v>0</v>
      </c>
      <c r="G54" s="270">
        <v>0</v>
      </c>
      <c r="H54" s="674">
        <v>0</v>
      </c>
      <c r="I54" s="270">
        <v>0</v>
      </c>
      <c r="J54" s="672">
        <v>0</v>
      </c>
      <c r="K54" s="270">
        <v>0</v>
      </c>
      <c r="L54" s="674">
        <v>0</v>
      </c>
      <c r="M54" s="270">
        <v>0</v>
      </c>
      <c r="N54" s="672">
        <v>0</v>
      </c>
      <c r="P54" s="612"/>
      <c r="Q54" s="235"/>
      <c r="R54" s="673"/>
      <c r="S54" s="673"/>
      <c r="T54" s="673"/>
      <c r="U54" s="673"/>
      <c r="V54" s="673"/>
      <c r="W54" s="673"/>
      <c r="X54" s="673"/>
      <c r="Y54" s="673"/>
      <c r="Z54" s="673"/>
      <c r="AA54" s="673"/>
    </row>
    <row r="55" spans="1:27" ht="13.5">
      <c r="A55" s="666"/>
      <c r="B55" s="667"/>
      <c r="C55" s="667"/>
      <c r="D55" s="663" t="s">
        <v>405</v>
      </c>
      <c r="E55" s="270">
        <v>0</v>
      </c>
      <c r="F55" s="674">
        <v>0</v>
      </c>
      <c r="G55" s="270">
        <v>0</v>
      </c>
      <c r="H55" s="674">
        <v>0</v>
      </c>
      <c r="I55" s="270">
        <v>0</v>
      </c>
      <c r="J55" s="674">
        <v>0</v>
      </c>
      <c r="K55" s="270">
        <v>0</v>
      </c>
      <c r="L55" s="674">
        <v>0</v>
      </c>
      <c r="M55" s="270">
        <v>0</v>
      </c>
      <c r="N55" s="674">
        <v>0</v>
      </c>
      <c r="P55" s="612"/>
      <c r="Q55" s="235"/>
      <c r="R55" s="673"/>
      <c r="S55" s="673"/>
      <c r="T55" s="673"/>
      <c r="U55" s="673"/>
      <c r="V55" s="673"/>
      <c r="W55" s="673"/>
      <c r="X55" s="673"/>
      <c r="Y55" s="673"/>
      <c r="Z55" s="673"/>
      <c r="AA55" s="673"/>
    </row>
    <row r="56" spans="1:27" ht="13.5">
      <c r="A56" s="666"/>
      <c r="B56" s="667"/>
      <c r="C56" s="667"/>
      <c r="D56" s="663" t="s">
        <v>406</v>
      </c>
      <c r="E56" s="270">
        <v>0</v>
      </c>
      <c r="F56" s="674">
        <v>0</v>
      </c>
      <c r="G56" s="270">
        <v>0</v>
      </c>
      <c r="H56" s="674">
        <v>0</v>
      </c>
      <c r="I56" s="270">
        <v>0</v>
      </c>
      <c r="J56" s="674">
        <v>0</v>
      </c>
      <c r="K56" s="270">
        <v>0</v>
      </c>
      <c r="L56" s="674">
        <v>0</v>
      </c>
      <c r="M56" s="270">
        <v>0</v>
      </c>
      <c r="N56" s="674">
        <v>0</v>
      </c>
      <c r="P56" s="612"/>
      <c r="Q56" s="235"/>
      <c r="R56" s="673"/>
      <c r="S56" s="673"/>
      <c r="T56" s="673"/>
      <c r="U56" s="673"/>
      <c r="V56" s="673"/>
      <c r="W56" s="673"/>
      <c r="X56" s="673"/>
      <c r="Y56" s="673"/>
      <c r="Z56" s="673"/>
      <c r="AA56" s="673"/>
    </row>
    <row r="57" spans="1:27" ht="13.5">
      <c r="A57" s="666"/>
      <c r="B57" s="667"/>
      <c r="C57" s="667"/>
      <c r="D57" s="663" t="s">
        <v>407</v>
      </c>
      <c r="E57" s="270">
        <v>0</v>
      </c>
      <c r="F57" s="674">
        <v>0</v>
      </c>
      <c r="G57" s="270">
        <v>0</v>
      </c>
      <c r="H57" s="674">
        <v>0</v>
      </c>
      <c r="I57" s="270">
        <v>0</v>
      </c>
      <c r="J57" s="674">
        <v>0</v>
      </c>
      <c r="K57" s="270">
        <v>0</v>
      </c>
      <c r="L57" s="674">
        <v>0</v>
      </c>
      <c r="M57" s="270">
        <v>0</v>
      </c>
      <c r="N57" s="674">
        <v>0</v>
      </c>
      <c r="P57" s="612"/>
      <c r="Q57" s="235"/>
      <c r="R57" s="673"/>
      <c r="S57" s="673"/>
      <c r="T57" s="673"/>
      <c r="U57" s="673"/>
      <c r="V57" s="673"/>
      <c r="W57" s="673"/>
      <c r="X57" s="673"/>
      <c r="Y57" s="673"/>
      <c r="Z57" s="673"/>
      <c r="AA57" s="673"/>
    </row>
    <row r="58" spans="1:27" ht="13.5">
      <c r="A58" s="666"/>
      <c r="B58" s="667"/>
      <c r="C58" s="667"/>
      <c r="D58" s="676" t="s">
        <v>380</v>
      </c>
      <c r="E58" s="270">
        <v>0</v>
      </c>
      <c r="F58" s="674">
        <v>0</v>
      </c>
      <c r="G58" s="270">
        <v>0</v>
      </c>
      <c r="H58" s="674">
        <v>0</v>
      </c>
      <c r="I58" s="270">
        <v>0</v>
      </c>
      <c r="J58" s="674">
        <v>0</v>
      </c>
      <c r="K58" s="270">
        <v>0</v>
      </c>
      <c r="L58" s="674">
        <v>0</v>
      </c>
      <c r="M58" s="270">
        <v>0</v>
      </c>
      <c r="N58" s="674">
        <v>0</v>
      </c>
      <c r="P58" s="612"/>
      <c r="Q58" s="235"/>
      <c r="R58" s="673"/>
      <c r="S58" s="673"/>
      <c r="T58" s="673"/>
      <c r="U58" s="673"/>
      <c r="V58" s="673"/>
      <c r="W58" s="673"/>
      <c r="X58" s="673"/>
      <c r="Y58" s="673"/>
      <c r="Z58" s="673"/>
      <c r="AA58" s="673"/>
    </row>
    <row r="59" spans="1:27" ht="13.5">
      <c r="A59" s="666"/>
      <c r="B59" s="667"/>
      <c r="C59" s="667" t="s">
        <v>408</v>
      </c>
      <c r="D59" s="671"/>
      <c r="E59" s="270">
        <v>0</v>
      </c>
      <c r="F59" s="674">
        <v>0</v>
      </c>
      <c r="G59" s="270">
        <v>0</v>
      </c>
      <c r="H59" s="674">
        <v>0</v>
      </c>
      <c r="I59" s="270">
        <v>0</v>
      </c>
      <c r="J59" s="674">
        <v>0</v>
      </c>
      <c r="K59" s="270">
        <v>0</v>
      </c>
      <c r="L59" s="674">
        <v>0</v>
      </c>
      <c r="M59" s="270">
        <v>0</v>
      </c>
      <c r="N59" s="674">
        <v>0</v>
      </c>
      <c r="P59" s="612"/>
      <c r="Q59" s="235"/>
      <c r="R59" s="235"/>
      <c r="S59" s="235"/>
      <c r="T59" s="235"/>
      <c r="U59" s="235"/>
      <c r="V59" s="235"/>
      <c r="W59" s="235"/>
      <c r="X59" s="235"/>
      <c r="Y59" s="235"/>
      <c r="Z59" s="235"/>
      <c r="AA59" s="235"/>
    </row>
    <row r="60" spans="1:27" ht="13.5">
      <c r="A60" s="666"/>
      <c r="B60" s="667"/>
      <c r="C60" s="667"/>
      <c r="D60" s="676" t="s">
        <v>409</v>
      </c>
      <c r="E60" s="269">
        <v>0</v>
      </c>
      <c r="F60" s="668">
        <v>0</v>
      </c>
      <c r="G60" s="269">
        <v>0</v>
      </c>
      <c r="H60" s="668">
        <v>0</v>
      </c>
      <c r="I60" s="269">
        <v>0</v>
      </c>
      <c r="J60" s="668">
        <v>0</v>
      </c>
      <c r="K60" s="269">
        <v>0</v>
      </c>
      <c r="L60" s="664">
        <v>0</v>
      </c>
      <c r="M60" s="269">
        <v>0</v>
      </c>
      <c r="N60" s="668">
        <v>0</v>
      </c>
      <c r="P60" s="612"/>
      <c r="Q60" s="235"/>
      <c r="R60" s="235"/>
      <c r="S60" s="235"/>
      <c r="T60" s="235"/>
      <c r="U60" s="235"/>
      <c r="V60" s="235"/>
      <c r="W60" s="235"/>
      <c r="X60" s="235"/>
      <c r="Y60" s="235"/>
      <c r="Z60" s="235"/>
      <c r="AA60" s="235"/>
    </row>
    <row r="61" spans="1:27" ht="13.5">
      <c r="A61" s="666"/>
      <c r="B61" s="667"/>
      <c r="C61" s="679"/>
      <c r="D61" s="676" t="s">
        <v>410</v>
      </c>
      <c r="E61" s="270">
        <v>0</v>
      </c>
      <c r="F61" s="672">
        <v>0</v>
      </c>
      <c r="G61" s="270">
        <v>0</v>
      </c>
      <c r="H61" s="672">
        <v>0</v>
      </c>
      <c r="I61" s="270">
        <v>0</v>
      </c>
      <c r="J61" s="672">
        <v>0</v>
      </c>
      <c r="K61" s="270">
        <v>0</v>
      </c>
      <c r="L61" s="674">
        <v>0</v>
      </c>
      <c r="M61" s="270">
        <v>0</v>
      </c>
      <c r="N61" s="672">
        <v>0</v>
      </c>
      <c r="P61" s="612"/>
      <c r="Q61" s="235"/>
      <c r="R61" s="673"/>
      <c r="S61" s="673"/>
      <c r="T61" s="673"/>
      <c r="U61" s="673"/>
      <c r="V61" s="673"/>
      <c r="W61" s="673"/>
      <c r="X61" s="673"/>
      <c r="Y61" s="673"/>
      <c r="Z61" s="673"/>
      <c r="AA61" s="673"/>
    </row>
    <row r="62" spans="1:27" ht="13.5">
      <c r="A62" s="666"/>
      <c r="B62" s="667"/>
      <c r="C62" s="679"/>
      <c r="D62" s="676" t="s">
        <v>380</v>
      </c>
      <c r="E62" s="270">
        <v>0</v>
      </c>
      <c r="F62" s="672">
        <v>0</v>
      </c>
      <c r="G62" s="270">
        <v>0</v>
      </c>
      <c r="H62" s="672">
        <v>0</v>
      </c>
      <c r="I62" s="270">
        <v>0</v>
      </c>
      <c r="J62" s="672">
        <v>0</v>
      </c>
      <c r="K62" s="270">
        <v>0</v>
      </c>
      <c r="L62" s="674">
        <v>0</v>
      </c>
      <c r="M62" s="270">
        <v>0</v>
      </c>
      <c r="N62" s="672">
        <v>0</v>
      </c>
      <c r="P62" s="612"/>
      <c r="Q62" s="235"/>
      <c r="R62" s="673"/>
      <c r="S62" s="673"/>
      <c r="T62" s="673"/>
      <c r="U62" s="673"/>
      <c r="V62" s="673"/>
      <c r="W62" s="673"/>
      <c r="X62" s="673"/>
      <c r="Y62" s="673"/>
      <c r="Z62" s="673"/>
      <c r="AA62" s="673"/>
    </row>
    <row r="63" spans="1:27" ht="13.5">
      <c r="A63" s="666"/>
      <c r="B63" s="667"/>
      <c r="C63" s="667" t="s">
        <v>391</v>
      </c>
      <c r="D63" s="671"/>
      <c r="E63" s="269">
        <v>0</v>
      </c>
      <c r="F63" s="668">
        <v>0</v>
      </c>
      <c r="G63" s="269">
        <v>0</v>
      </c>
      <c r="H63" s="668">
        <v>0</v>
      </c>
      <c r="I63" s="269">
        <v>0</v>
      </c>
      <c r="J63" s="668">
        <v>0</v>
      </c>
      <c r="K63" s="269">
        <v>0</v>
      </c>
      <c r="L63" s="668">
        <v>0</v>
      </c>
      <c r="M63" s="269">
        <v>0</v>
      </c>
      <c r="N63" s="668">
        <v>0</v>
      </c>
      <c r="O63" s="380"/>
      <c r="P63" s="612"/>
      <c r="Q63" s="235"/>
      <c r="R63" s="235"/>
      <c r="S63" s="235"/>
      <c r="T63" s="235"/>
      <c r="U63" s="235"/>
      <c r="V63" s="235"/>
      <c r="W63" s="235"/>
      <c r="X63" s="235"/>
      <c r="Y63" s="235"/>
      <c r="Z63" s="235"/>
      <c r="AA63" s="235"/>
    </row>
    <row r="64" spans="1:27" ht="13.5">
      <c r="A64" s="666"/>
      <c r="B64" s="667"/>
      <c r="C64" s="679"/>
      <c r="D64" s="676" t="s">
        <v>411</v>
      </c>
      <c r="E64" s="270">
        <v>0</v>
      </c>
      <c r="F64" s="672">
        <v>0</v>
      </c>
      <c r="G64" s="270">
        <v>0</v>
      </c>
      <c r="H64" s="672">
        <v>0</v>
      </c>
      <c r="I64" s="270">
        <v>0</v>
      </c>
      <c r="J64" s="672">
        <v>0</v>
      </c>
      <c r="K64" s="270">
        <v>0</v>
      </c>
      <c r="L64" s="672">
        <v>0</v>
      </c>
      <c r="M64" s="270">
        <v>0</v>
      </c>
      <c r="N64" s="672">
        <v>0</v>
      </c>
      <c r="P64" s="612"/>
      <c r="Q64" s="235"/>
      <c r="R64" s="673"/>
      <c r="S64" s="673"/>
      <c r="T64" s="673"/>
      <c r="U64" s="673"/>
      <c r="V64" s="673"/>
      <c r="W64" s="673"/>
      <c r="X64" s="673"/>
      <c r="Y64" s="673"/>
      <c r="Z64" s="673"/>
      <c r="AA64" s="673"/>
    </row>
    <row r="65" spans="1:28" ht="13.5">
      <c r="A65" s="666"/>
      <c r="B65" s="667"/>
      <c r="C65" s="679"/>
      <c r="D65" s="676" t="s">
        <v>412</v>
      </c>
      <c r="E65" s="269">
        <v>0</v>
      </c>
      <c r="F65" s="672">
        <v>0</v>
      </c>
      <c r="G65" s="269">
        <v>0</v>
      </c>
      <c r="H65" s="672">
        <v>0</v>
      </c>
      <c r="I65" s="269">
        <v>0</v>
      </c>
      <c r="J65" s="672">
        <v>0</v>
      </c>
      <c r="K65" s="269">
        <v>0</v>
      </c>
      <c r="L65" s="672">
        <v>0</v>
      </c>
      <c r="M65" s="269">
        <v>0</v>
      </c>
      <c r="N65" s="672">
        <v>0</v>
      </c>
      <c r="P65" s="612"/>
      <c r="Q65" s="235"/>
      <c r="R65" s="673"/>
      <c r="S65" s="673"/>
      <c r="T65" s="673"/>
      <c r="U65" s="673"/>
      <c r="V65" s="673"/>
      <c r="W65" s="673"/>
      <c r="X65" s="673"/>
      <c r="Y65" s="673"/>
      <c r="Z65" s="673"/>
      <c r="AA65" s="673"/>
    </row>
    <row r="66" spans="1:28" ht="13.5">
      <c r="A66" s="666"/>
      <c r="B66" s="667"/>
      <c r="C66" s="679"/>
      <c r="D66" s="676" t="s">
        <v>413</v>
      </c>
      <c r="E66" s="270">
        <v>0</v>
      </c>
      <c r="F66" s="672">
        <v>0</v>
      </c>
      <c r="G66" s="270">
        <v>0</v>
      </c>
      <c r="H66" s="672">
        <v>0</v>
      </c>
      <c r="I66" s="270">
        <v>0</v>
      </c>
      <c r="J66" s="672">
        <v>0</v>
      </c>
      <c r="K66" s="270">
        <v>0</v>
      </c>
      <c r="L66" s="672">
        <v>0</v>
      </c>
      <c r="M66" s="270">
        <v>0</v>
      </c>
      <c r="N66" s="672">
        <v>0</v>
      </c>
      <c r="P66" s="612"/>
      <c r="Q66" s="235"/>
      <c r="R66" s="673"/>
      <c r="S66" s="673"/>
      <c r="T66" s="673"/>
      <c r="U66" s="673"/>
      <c r="V66" s="673"/>
      <c r="W66" s="673"/>
      <c r="X66" s="673"/>
      <c r="Y66" s="673"/>
      <c r="Z66" s="673"/>
      <c r="AA66" s="673"/>
    </row>
    <row r="67" spans="1:28" ht="13.5">
      <c r="A67" s="666"/>
      <c r="B67" s="667"/>
      <c r="C67" s="667" t="s">
        <v>397</v>
      </c>
      <c r="D67" s="671"/>
      <c r="E67" s="269">
        <v>0</v>
      </c>
      <c r="F67" s="668">
        <v>0</v>
      </c>
      <c r="G67" s="269">
        <v>0</v>
      </c>
      <c r="H67" s="668">
        <v>0</v>
      </c>
      <c r="I67" s="269">
        <v>0</v>
      </c>
      <c r="J67" s="668">
        <v>0</v>
      </c>
      <c r="K67" s="269">
        <v>0</v>
      </c>
      <c r="L67" s="668">
        <v>0</v>
      </c>
      <c r="M67" s="269">
        <v>0</v>
      </c>
      <c r="N67" s="668">
        <v>0</v>
      </c>
      <c r="P67" s="612"/>
      <c r="Q67" s="235"/>
      <c r="R67" s="235"/>
      <c r="S67" s="235"/>
      <c r="T67" s="235"/>
      <c r="U67" s="235"/>
      <c r="V67" s="235"/>
      <c r="W67" s="235"/>
      <c r="X67" s="235"/>
      <c r="Y67" s="235"/>
      <c r="Z67" s="235"/>
      <c r="AA67" s="235"/>
    </row>
    <row r="68" spans="1:28" ht="13.5">
      <c r="A68" s="666"/>
      <c r="B68" s="667"/>
      <c r="C68" s="679"/>
      <c r="D68" s="663" t="s">
        <v>414</v>
      </c>
      <c r="E68" s="269">
        <v>0</v>
      </c>
      <c r="F68" s="672">
        <v>0</v>
      </c>
      <c r="G68" s="269">
        <v>0</v>
      </c>
      <c r="H68" s="672">
        <v>0</v>
      </c>
      <c r="I68" s="269">
        <v>0</v>
      </c>
      <c r="J68" s="672">
        <v>0</v>
      </c>
      <c r="K68" s="269">
        <v>0</v>
      </c>
      <c r="L68" s="672">
        <v>0</v>
      </c>
      <c r="M68" s="269">
        <v>0</v>
      </c>
      <c r="N68" s="672">
        <v>0</v>
      </c>
      <c r="P68" s="612"/>
      <c r="Q68" s="235"/>
      <c r="R68" s="673"/>
      <c r="S68" s="673"/>
      <c r="T68" s="673"/>
      <c r="U68" s="673"/>
      <c r="V68" s="673"/>
      <c r="W68" s="673"/>
      <c r="X68" s="673"/>
      <c r="Y68" s="673"/>
      <c r="Z68" s="673"/>
      <c r="AA68" s="673"/>
    </row>
    <row r="69" spans="1:28" ht="11.25" customHeight="1">
      <c r="A69" s="666"/>
      <c r="B69" s="53"/>
      <c r="C69" s="53"/>
      <c r="D69" s="663"/>
      <c r="E69" s="269"/>
      <c r="F69" s="664"/>
      <c r="G69" s="269"/>
      <c r="H69" s="664"/>
      <c r="I69" s="269"/>
      <c r="J69" s="664"/>
      <c r="K69" s="269"/>
      <c r="L69" s="664"/>
      <c r="M69" s="269"/>
      <c r="N69" s="665"/>
      <c r="Q69" s="235"/>
      <c r="R69" s="673"/>
      <c r="S69" s="673"/>
      <c r="T69" s="673"/>
      <c r="U69" s="673"/>
      <c r="V69" s="673"/>
      <c r="W69" s="673"/>
      <c r="X69" s="673"/>
      <c r="Y69" s="673"/>
      <c r="Z69" s="673"/>
      <c r="AA69" s="673"/>
    </row>
    <row r="70" spans="1:28" ht="13.5">
      <c r="A70" s="666"/>
      <c r="B70" s="680" t="s">
        <v>299</v>
      </c>
      <c r="C70" s="680"/>
      <c r="D70" s="681"/>
      <c r="E70" s="269">
        <v>-4851.2651100000003</v>
      </c>
      <c r="F70" s="231">
        <v>-2.8213738594002646</v>
      </c>
      <c r="G70" s="269">
        <v>-2853.3910000000001</v>
      </c>
      <c r="H70" s="231">
        <v>-0.12805939844027459</v>
      </c>
      <c r="I70" s="269">
        <v>-5948.8675300000004</v>
      </c>
      <c r="J70" s="231">
        <v>-0.41931770140963848</v>
      </c>
      <c r="K70" s="269">
        <v>-2856.7399300000002</v>
      </c>
      <c r="L70" s="231">
        <v>-0.19567041027838861</v>
      </c>
      <c r="M70" s="682">
        <v>-16510.263569999999</v>
      </c>
      <c r="N70" s="231">
        <v>-0.31276536106888625</v>
      </c>
      <c r="P70" s="612"/>
      <c r="Q70" s="235"/>
      <c r="R70" s="673"/>
      <c r="S70" s="673"/>
      <c r="T70" s="673"/>
      <c r="U70" s="673"/>
      <c r="V70" s="673"/>
      <c r="W70" s="673"/>
      <c r="X70" s="673"/>
      <c r="Y70" s="673"/>
      <c r="Z70" s="673"/>
      <c r="AA70" s="673"/>
      <c r="AB70" s="718"/>
    </row>
    <row r="71" spans="1:28" ht="13.5">
      <c r="A71" s="666"/>
      <c r="B71" s="667" t="s">
        <v>300</v>
      </c>
      <c r="C71" s="667"/>
      <c r="D71" s="667"/>
      <c r="E71" s="683">
        <v>171946.90784550001</v>
      </c>
      <c r="F71" s="684">
        <v>100</v>
      </c>
      <c r="G71" s="683">
        <v>2228177.7321723001</v>
      </c>
      <c r="H71" s="684">
        <v>100</v>
      </c>
      <c r="I71" s="683">
        <v>1418701.7409476</v>
      </c>
      <c r="J71" s="684">
        <v>100</v>
      </c>
      <c r="K71" s="683">
        <v>1459975.4382563999</v>
      </c>
      <c r="L71" s="684">
        <v>100</v>
      </c>
      <c r="M71" s="683">
        <v>5278801.8192218002</v>
      </c>
      <c r="N71" s="684">
        <v>100</v>
      </c>
      <c r="P71" s="612"/>
      <c r="Q71" s="235"/>
      <c r="R71" s="235"/>
      <c r="S71" s="235"/>
      <c r="T71" s="235"/>
      <c r="U71" s="235"/>
      <c r="V71" s="235"/>
      <c r="W71" s="235"/>
      <c r="X71" s="235"/>
      <c r="Y71" s="235"/>
      <c r="Z71" s="235"/>
      <c r="AA71" s="235"/>
      <c r="AB71" s="718"/>
    </row>
    <row r="72" spans="1:28" ht="13.5">
      <c r="A72" s="666"/>
      <c r="B72" s="685"/>
      <c r="C72" s="685"/>
      <c r="D72" s="679" t="s">
        <v>415</v>
      </c>
      <c r="E72" s="270">
        <v>170621.48709559999</v>
      </c>
      <c r="F72" s="672">
        <v>99.229168604130436</v>
      </c>
      <c r="G72" s="270">
        <v>2211767.2306742999</v>
      </c>
      <c r="H72" s="672">
        <v>99.263501234167649</v>
      </c>
      <c r="I72" s="270">
        <v>1408213.1872433999</v>
      </c>
      <c r="J72" s="672">
        <v>99.260693533991557</v>
      </c>
      <c r="K72" s="270">
        <v>1448991.2056895001</v>
      </c>
      <c r="L72" s="672">
        <v>99.247642646644934</v>
      </c>
      <c r="M72" s="270">
        <v>5239593.1107027</v>
      </c>
      <c r="N72" s="672">
        <v>99.257242270843946</v>
      </c>
      <c r="P72" s="612"/>
      <c r="Q72" s="235"/>
      <c r="R72" s="235"/>
      <c r="S72" s="235"/>
      <c r="T72" s="235"/>
      <c r="U72" s="235"/>
      <c r="V72" s="235"/>
      <c r="W72" s="235"/>
      <c r="X72" s="235"/>
      <c r="Y72" s="235"/>
      <c r="Z72" s="235"/>
      <c r="AA72" s="235"/>
    </row>
    <row r="73" spans="1:28" ht="13.5">
      <c r="A73" s="666"/>
      <c r="B73" s="685"/>
      <c r="C73" s="685"/>
      <c r="D73" s="679" t="s">
        <v>416</v>
      </c>
      <c r="E73" s="270">
        <v>1325.4207498999999</v>
      </c>
      <c r="F73" s="672">
        <v>0.77083139586955196</v>
      </c>
      <c r="G73" s="270">
        <v>16410.501498000001</v>
      </c>
      <c r="H73" s="672">
        <v>0.73649876583233953</v>
      </c>
      <c r="I73" s="270">
        <v>10488.5537043</v>
      </c>
      <c r="J73" s="672">
        <v>0.73930646601549477</v>
      </c>
      <c r="K73" s="270">
        <v>10984.2325669</v>
      </c>
      <c r="L73" s="672">
        <v>0.75235735335507448</v>
      </c>
      <c r="M73" s="270">
        <v>39208.708519100001</v>
      </c>
      <c r="N73" s="672">
        <v>0.74275772915604821</v>
      </c>
      <c r="P73" s="612"/>
      <c r="Q73" s="235"/>
      <c r="R73" s="235"/>
      <c r="S73" s="235"/>
      <c r="T73" s="235"/>
      <c r="U73" s="235"/>
      <c r="V73" s="235"/>
      <c r="W73" s="235"/>
      <c r="X73" s="235"/>
      <c r="Y73" s="235"/>
      <c r="Z73" s="235"/>
      <c r="AA73" s="235"/>
    </row>
    <row r="74" spans="1:28" ht="6" customHeight="1" thickBot="1">
      <c r="B74" s="686"/>
      <c r="C74" s="686"/>
      <c r="D74" s="687"/>
      <c r="E74" s="687"/>
      <c r="F74" s="687"/>
      <c r="G74" s="689"/>
      <c r="H74" s="229"/>
      <c r="I74" s="689"/>
      <c r="J74" s="229"/>
      <c r="K74" s="689"/>
      <c r="L74" s="229"/>
      <c r="M74" s="689"/>
      <c r="N74" s="689"/>
      <c r="Q74" s="718"/>
    </row>
    <row r="75" spans="1:28" ht="13.5">
      <c r="A75" s="203"/>
      <c r="B75" s="690" t="s">
        <v>423</v>
      </c>
      <c r="C75" s="719"/>
      <c r="D75" s="691"/>
      <c r="E75" s="691"/>
      <c r="F75" s="691"/>
      <c r="G75" s="695"/>
      <c r="H75" s="692"/>
      <c r="I75" s="695"/>
      <c r="J75" s="692"/>
      <c r="K75" s="692"/>
      <c r="L75" s="692"/>
      <c r="M75" s="694"/>
      <c r="N75" s="720"/>
      <c r="Q75" s="718"/>
    </row>
    <row r="76" spans="1:28" ht="13.5">
      <c r="A76" s="203"/>
      <c r="B76" s="690" t="s">
        <v>418</v>
      </c>
      <c r="C76" s="719"/>
      <c r="D76" s="691"/>
      <c r="E76" s="691"/>
      <c r="F76" s="691"/>
      <c r="G76" s="695"/>
      <c r="H76" s="692"/>
      <c r="I76" s="695"/>
      <c r="J76" s="692"/>
      <c r="K76" s="692"/>
      <c r="L76" s="692"/>
      <c r="N76" s="694"/>
    </row>
    <row r="77" spans="1:28" ht="13.5">
      <c r="A77" s="203"/>
      <c r="B77" s="690" t="s">
        <v>424</v>
      </c>
      <c r="C77" s="719"/>
      <c r="D77" s="691"/>
      <c r="E77" s="691"/>
      <c r="F77" s="691"/>
      <c r="G77" s="695"/>
      <c r="H77" s="692"/>
      <c r="I77" s="695"/>
      <c r="J77" s="692"/>
      <c r="K77" s="692"/>
      <c r="L77" s="692"/>
      <c r="M77" s="694"/>
      <c r="N77" s="694"/>
    </row>
    <row r="78" spans="1:28" ht="13.5">
      <c r="A78" s="203"/>
      <c r="B78" s="690" t="s">
        <v>425</v>
      </c>
      <c r="C78" s="690"/>
      <c r="D78" s="690"/>
      <c r="E78" s="690"/>
      <c r="F78" s="690"/>
      <c r="G78" s="235"/>
      <c r="H78" s="235"/>
      <c r="I78" s="235"/>
      <c r="J78" s="670"/>
      <c r="K78" s="235"/>
      <c r="L78" s="235"/>
      <c r="M78" s="721"/>
      <c r="N78" s="690"/>
    </row>
    <row r="79" spans="1:28" ht="13.5">
      <c r="A79" s="203"/>
      <c r="B79" s="690" t="s">
        <v>421</v>
      </c>
      <c r="C79" s="702"/>
      <c r="D79" s="698"/>
      <c r="E79" s="698"/>
      <c r="F79" s="698"/>
      <c r="G79" s="703"/>
      <c r="H79" s="703"/>
      <c r="I79" s="703"/>
      <c r="J79" s="703"/>
      <c r="K79" s="703"/>
      <c r="L79" s="703"/>
      <c r="M79" s="703"/>
      <c r="N79" s="648"/>
    </row>
    <row r="80" spans="1:28" ht="13.5">
      <c r="A80" s="203"/>
      <c r="B80" s="690"/>
      <c r="C80" s="702"/>
      <c r="D80" s="698"/>
      <c r="E80" s="722"/>
      <c r="F80" s="722"/>
      <c r="G80" s="723"/>
      <c r="H80" s="724"/>
      <c r="I80" s="723"/>
      <c r="J80" s="724"/>
      <c r="K80" s="723"/>
      <c r="L80" s="380"/>
      <c r="M80" s="323"/>
      <c r="N80" s="323"/>
    </row>
    <row r="81" spans="2:14" ht="13.5">
      <c r="B81" s="725"/>
      <c r="C81" s="702"/>
      <c r="D81" s="698"/>
      <c r="E81" s="723"/>
      <c r="F81" s="723"/>
      <c r="G81" s="723"/>
      <c r="H81" s="724"/>
      <c r="I81" s="723"/>
      <c r="J81" s="724"/>
      <c r="K81" s="723"/>
      <c r="L81" s="380"/>
      <c r="M81" s="323"/>
      <c r="N81" s="323"/>
    </row>
    <row r="82" spans="2:14" ht="13.5">
      <c r="D82" s="204"/>
      <c r="E82" s="543"/>
      <c r="F82" s="543"/>
      <c r="G82" s="543"/>
      <c r="H82" s="543"/>
      <c r="I82" s="543"/>
      <c r="J82" s="543"/>
      <c r="K82" s="543"/>
      <c r="L82" s="543"/>
      <c r="M82" s="543"/>
      <c r="N82" s="543"/>
    </row>
    <row r="83" spans="2:14" ht="13.5">
      <c r="D83" s="204"/>
      <c r="E83" s="543"/>
      <c r="F83" s="543"/>
      <c r="G83" s="543"/>
      <c r="H83" s="543"/>
      <c r="I83" s="543"/>
      <c r="J83" s="543"/>
      <c r="K83" s="543"/>
      <c r="L83" s="543"/>
      <c r="M83" s="543"/>
      <c r="N83" s="543"/>
    </row>
    <row r="84" spans="2:14" ht="13.5">
      <c r="D84" s="204"/>
      <c r="E84" s="543"/>
      <c r="F84" s="543"/>
      <c r="G84" s="543"/>
      <c r="H84" s="543"/>
      <c r="I84" s="543"/>
      <c r="J84" s="543"/>
      <c r="K84" s="543"/>
      <c r="L84" s="543"/>
      <c r="M84" s="543"/>
      <c r="N84" s="543"/>
    </row>
    <row r="85" spans="2:14" ht="13.5">
      <c r="E85" s="98"/>
      <c r="F85" s="98"/>
      <c r="G85" s="98"/>
      <c r="H85" s="98"/>
      <c r="I85" s="98"/>
      <c r="J85" s="98"/>
      <c r="K85" s="98"/>
      <c r="L85" s="98"/>
      <c r="M85" s="98"/>
      <c r="N85" s="98"/>
    </row>
    <row r="86" spans="2:14" ht="13.5">
      <c r="E86" s="98"/>
      <c r="F86" s="98"/>
      <c r="G86" s="98"/>
      <c r="H86" s="98"/>
      <c r="I86" s="98"/>
      <c r="J86" s="98"/>
      <c r="K86" s="98"/>
      <c r="L86" s="98"/>
      <c r="M86" s="98"/>
      <c r="N86" s="98"/>
    </row>
    <row r="87" spans="2:14">
      <c r="E87" s="380"/>
      <c r="F87" s="380"/>
      <c r="G87" s="380"/>
      <c r="H87" s="380"/>
      <c r="I87" s="380"/>
      <c r="J87" s="380"/>
      <c r="K87" s="380"/>
      <c r="L87" s="380"/>
      <c r="M87" s="380"/>
      <c r="N87" s="380"/>
    </row>
    <row r="89" spans="2:14" ht="13.5">
      <c r="D89" s="667"/>
      <c r="E89" s="726"/>
      <c r="G89" s="726"/>
      <c r="I89" s="726"/>
      <c r="K89" s="726"/>
    </row>
    <row r="90" spans="2:14" ht="13.5">
      <c r="D90" s="667"/>
      <c r="E90" s="726"/>
      <c r="G90" s="726"/>
      <c r="I90" s="726"/>
      <c r="K90" s="726"/>
    </row>
    <row r="202" spans="3:3">
      <c r="C202" s="63" t="s">
        <v>97</v>
      </c>
    </row>
    <row r="204" spans="3:3">
      <c r="C204" s="63" t="s">
        <v>97</v>
      </c>
    </row>
  </sheetData>
  <mergeCells count="2">
    <mergeCell ref="B2:N2"/>
    <mergeCell ref="E6:F6"/>
  </mergeCells>
  <pageMargins left="0.7" right="0.7" top="0.75" bottom="0.75" header="0.3" footer="0.3"/>
  <pageSetup paperSize="9" scale="51" orientation="portrait" r:id="rId1"/>
  <colBreaks count="1" manualBreakCount="1">
    <brk id="14"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9"/>
  <sheetViews>
    <sheetView zoomScale="70" zoomScaleNormal="70" workbookViewId="0"/>
  </sheetViews>
  <sheetFormatPr baseColWidth="10" defaultColWidth="11.42578125" defaultRowHeight="12.75"/>
  <cols>
    <col min="1" max="1" width="5.42578125" style="63" customWidth="1"/>
    <col min="2" max="3" width="5.140625" style="63" customWidth="1"/>
    <col min="4" max="4" width="45.42578125" style="63" customWidth="1"/>
    <col min="5" max="5" width="13.28515625" style="63" customWidth="1"/>
    <col min="6" max="6" width="8.7109375" style="63" customWidth="1"/>
    <col min="7" max="7" width="12.42578125" style="63" customWidth="1"/>
    <col min="8" max="8" width="8.7109375" style="63" customWidth="1"/>
    <col min="9" max="9" width="13.42578125" style="63" customWidth="1"/>
    <col min="10" max="10" width="8.7109375" style="63" customWidth="1"/>
    <col min="11" max="11" width="14.140625" style="63" customWidth="1"/>
    <col min="12" max="12" width="8.7109375" style="63" customWidth="1"/>
    <col min="13" max="13" width="12.140625" style="63" customWidth="1"/>
    <col min="14" max="14" width="8.7109375" style="63" customWidth="1"/>
    <col min="15" max="15" width="6.42578125" style="63" customWidth="1"/>
    <col min="16" max="256" width="11.42578125" style="63"/>
    <col min="257" max="257" width="5.42578125" style="63" customWidth="1"/>
    <col min="258" max="259" width="5.140625" style="63" customWidth="1"/>
    <col min="260" max="260" width="45.42578125" style="63" customWidth="1"/>
    <col min="261" max="261" width="13.28515625" style="63" customWidth="1"/>
    <col min="262" max="262" width="8.7109375" style="63" customWidth="1"/>
    <col min="263" max="263" width="12.42578125" style="63" customWidth="1"/>
    <col min="264" max="264" width="8.7109375" style="63" customWidth="1"/>
    <col min="265" max="265" width="13.42578125" style="63" customWidth="1"/>
    <col min="266" max="266" width="8.7109375" style="63" customWidth="1"/>
    <col min="267" max="267" width="14.140625" style="63" customWidth="1"/>
    <col min="268" max="268" width="8.7109375" style="63" customWidth="1"/>
    <col min="269" max="269" width="12.140625" style="63" customWidth="1"/>
    <col min="270" max="270" width="8.7109375" style="63" customWidth="1"/>
    <col min="271" max="271" width="6.42578125" style="63" customWidth="1"/>
    <col min="272" max="512" width="11.42578125" style="63"/>
    <col min="513" max="513" width="5.42578125" style="63" customWidth="1"/>
    <col min="514" max="515" width="5.140625" style="63" customWidth="1"/>
    <col min="516" max="516" width="45.42578125" style="63" customWidth="1"/>
    <col min="517" max="517" width="13.28515625" style="63" customWidth="1"/>
    <col min="518" max="518" width="8.7109375" style="63" customWidth="1"/>
    <col min="519" max="519" width="12.42578125" style="63" customWidth="1"/>
    <col min="520" max="520" width="8.7109375" style="63" customWidth="1"/>
    <col min="521" max="521" width="13.42578125" style="63" customWidth="1"/>
    <col min="522" max="522" width="8.7109375" style="63" customWidth="1"/>
    <col min="523" max="523" width="14.140625" style="63" customWidth="1"/>
    <col min="524" max="524" width="8.7109375" style="63" customWidth="1"/>
    <col min="525" max="525" width="12.140625" style="63" customWidth="1"/>
    <col min="526" max="526" width="8.7109375" style="63" customWidth="1"/>
    <col min="527" max="527" width="6.42578125" style="63" customWidth="1"/>
    <col min="528" max="768" width="11.42578125" style="63"/>
    <col min="769" max="769" width="5.42578125" style="63" customWidth="1"/>
    <col min="770" max="771" width="5.140625" style="63" customWidth="1"/>
    <col min="772" max="772" width="45.42578125" style="63" customWidth="1"/>
    <col min="773" max="773" width="13.28515625" style="63" customWidth="1"/>
    <col min="774" max="774" width="8.7109375" style="63" customWidth="1"/>
    <col min="775" max="775" width="12.42578125" style="63" customWidth="1"/>
    <col min="776" max="776" width="8.7109375" style="63" customWidth="1"/>
    <col min="777" max="777" width="13.42578125" style="63" customWidth="1"/>
    <col min="778" max="778" width="8.7109375" style="63" customWidth="1"/>
    <col min="779" max="779" width="14.140625" style="63" customWidth="1"/>
    <col min="780" max="780" width="8.7109375" style="63" customWidth="1"/>
    <col min="781" max="781" width="12.140625" style="63" customWidth="1"/>
    <col min="782" max="782" width="8.7109375" style="63" customWidth="1"/>
    <col min="783" max="783" width="6.42578125" style="63" customWidth="1"/>
    <col min="784" max="1024" width="11.42578125" style="63"/>
    <col min="1025" max="1025" width="5.42578125" style="63" customWidth="1"/>
    <col min="1026" max="1027" width="5.140625" style="63" customWidth="1"/>
    <col min="1028" max="1028" width="45.42578125" style="63" customWidth="1"/>
    <col min="1029" max="1029" width="13.28515625" style="63" customWidth="1"/>
    <col min="1030" max="1030" width="8.7109375" style="63" customWidth="1"/>
    <col min="1031" max="1031" width="12.42578125" style="63" customWidth="1"/>
    <col min="1032" max="1032" width="8.7109375" style="63" customWidth="1"/>
    <col min="1033" max="1033" width="13.42578125" style="63" customWidth="1"/>
    <col min="1034" max="1034" width="8.7109375" style="63" customWidth="1"/>
    <col min="1035" max="1035" width="14.140625" style="63" customWidth="1"/>
    <col min="1036" max="1036" width="8.7109375" style="63" customWidth="1"/>
    <col min="1037" max="1037" width="12.140625" style="63" customWidth="1"/>
    <col min="1038" max="1038" width="8.7109375" style="63" customWidth="1"/>
    <col min="1039" max="1039" width="6.42578125" style="63" customWidth="1"/>
    <col min="1040" max="1280" width="11.42578125" style="63"/>
    <col min="1281" max="1281" width="5.42578125" style="63" customWidth="1"/>
    <col min="1282" max="1283" width="5.140625" style="63" customWidth="1"/>
    <col min="1284" max="1284" width="45.42578125" style="63" customWidth="1"/>
    <col min="1285" max="1285" width="13.28515625" style="63" customWidth="1"/>
    <col min="1286" max="1286" width="8.7109375" style="63" customWidth="1"/>
    <col min="1287" max="1287" width="12.42578125" style="63" customWidth="1"/>
    <col min="1288" max="1288" width="8.7109375" style="63" customWidth="1"/>
    <col min="1289" max="1289" width="13.42578125" style="63" customWidth="1"/>
    <col min="1290" max="1290" width="8.7109375" style="63" customWidth="1"/>
    <col min="1291" max="1291" width="14.140625" style="63" customWidth="1"/>
    <col min="1292" max="1292" width="8.7109375" style="63" customWidth="1"/>
    <col min="1293" max="1293" width="12.140625" style="63" customWidth="1"/>
    <col min="1294" max="1294" width="8.7109375" style="63" customWidth="1"/>
    <col min="1295" max="1295" width="6.42578125" style="63" customWidth="1"/>
    <col min="1296" max="1536" width="11.42578125" style="63"/>
    <col min="1537" max="1537" width="5.42578125" style="63" customWidth="1"/>
    <col min="1538" max="1539" width="5.140625" style="63" customWidth="1"/>
    <col min="1540" max="1540" width="45.42578125" style="63" customWidth="1"/>
    <col min="1541" max="1541" width="13.28515625" style="63" customWidth="1"/>
    <col min="1542" max="1542" width="8.7109375" style="63" customWidth="1"/>
    <col min="1543" max="1543" width="12.42578125" style="63" customWidth="1"/>
    <col min="1544" max="1544" width="8.7109375" style="63" customWidth="1"/>
    <col min="1545" max="1545" width="13.42578125" style="63" customWidth="1"/>
    <col min="1546" max="1546" width="8.7109375" style="63" customWidth="1"/>
    <col min="1547" max="1547" width="14.140625" style="63" customWidth="1"/>
    <col min="1548" max="1548" width="8.7109375" style="63" customWidth="1"/>
    <col min="1549" max="1549" width="12.140625" style="63" customWidth="1"/>
    <col min="1550" max="1550" width="8.7109375" style="63" customWidth="1"/>
    <col min="1551" max="1551" width="6.42578125" style="63" customWidth="1"/>
    <col min="1552" max="1792" width="11.42578125" style="63"/>
    <col min="1793" max="1793" width="5.42578125" style="63" customWidth="1"/>
    <col min="1794" max="1795" width="5.140625" style="63" customWidth="1"/>
    <col min="1796" max="1796" width="45.42578125" style="63" customWidth="1"/>
    <col min="1797" max="1797" width="13.28515625" style="63" customWidth="1"/>
    <col min="1798" max="1798" width="8.7109375" style="63" customWidth="1"/>
    <col min="1799" max="1799" width="12.42578125" style="63" customWidth="1"/>
    <col min="1800" max="1800" width="8.7109375" style="63" customWidth="1"/>
    <col min="1801" max="1801" width="13.42578125" style="63" customWidth="1"/>
    <col min="1802" max="1802" width="8.7109375" style="63" customWidth="1"/>
    <col min="1803" max="1803" width="14.140625" style="63" customWidth="1"/>
    <col min="1804" max="1804" width="8.7109375" style="63" customWidth="1"/>
    <col min="1805" max="1805" width="12.140625" style="63" customWidth="1"/>
    <col min="1806" max="1806" width="8.7109375" style="63" customWidth="1"/>
    <col min="1807" max="1807" width="6.42578125" style="63" customWidth="1"/>
    <col min="1808" max="2048" width="11.42578125" style="63"/>
    <col min="2049" max="2049" width="5.42578125" style="63" customWidth="1"/>
    <col min="2050" max="2051" width="5.140625" style="63" customWidth="1"/>
    <col min="2052" max="2052" width="45.42578125" style="63" customWidth="1"/>
    <col min="2053" max="2053" width="13.28515625" style="63" customWidth="1"/>
    <col min="2054" max="2054" width="8.7109375" style="63" customWidth="1"/>
    <col min="2055" max="2055" width="12.42578125" style="63" customWidth="1"/>
    <col min="2056" max="2056" width="8.7109375" style="63" customWidth="1"/>
    <col min="2057" max="2057" width="13.42578125" style="63" customWidth="1"/>
    <col min="2058" max="2058" width="8.7109375" style="63" customWidth="1"/>
    <col min="2059" max="2059" width="14.140625" style="63" customWidth="1"/>
    <col min="2060" max="2060" width="8.7109375" style="63" customWidth="1"/>
    <col min="2061" max="2061" width="12.140625" style="63" customWidth="1"/>
    <col min="2062" max="2062" width="8.7109375" style="63" customWidth="1"/>
    <col min="2063" max="2063" width="6.42578125" style="63" customWidth="1"/>
    <col min="2064" max="2304" width="11.42578125" style="63"/>
    <col min="2305" max="2305" width="5.42578125" style="63" customWidth="1"/>
    <col min="2306" max="2307" width="5.140625" style="63" customWidth="1"/>
    <col min="2308" max="2308" width="45.42578125" style="63" customWidth="1"/>
    <col min="2309" max="2309" width="13.28515625" style="63" customWidth="1"/>
    <col min="2310" max="2310" width="8.7109375" style="63" customWidth="1"/>
    <col min="2311" max="2311" width="12.42578125" style="63" customWidth="1"/>
    <col min="2312" max="2312" width="8.7109375" style="63" customWidth="1"/>
    <col min="2313" max="2313" width="13.42578125" style="63" customWidth="1"/>
    <col min="2314" max="2314" width="8.7109375" style="63" customWidth="1"/>
    <col min="2315" max="2315" width="14.140625" style="63" customWidth="1"/>
    <col min="2316" max="2316" width="8.7109375" style="63" customWidth="1"/>
    <col min="2317" max="2317" width="12.140625" style="63" customWidth="1"/>
    <col min="2318" max="2318" width="8.7109375" style="63" customWidth="1"/>
    <col min="2319" max="2319" width="6.42578125" style="63" customWidth="1"/>
    <col min="2320" max="2560" width="11.42578125" style="63"/>
    <col min="2561" max="2561" width="5.42578125" style="63" customWidth="1"/>
    <col min="2562" max="2563" width="5.140625" style="63" customWidth="1"/>
    <col min="2564" max="2564" width="45.42578125" style="63" customWidth="1"/>
    <col min="2565" max="2565" width="13.28515625" style="63" customWidth="1"/>
    <col min="2566" max="2566" width="8.7109375" style="63" customWidth="1"/>
    <col min="2567" max="2567" width="12.42578125" style="63" customWidth="1"/>
    <col min="2568" max="2568" width="8.7109375" style="63" customWidth="1"/>
    <col min="2569" max="2569" width="13.42578125" style="63" customWidth="1"/>
    <col min="2570" max="2570" width="8.7109375" style="63" customWidth="1"/>
    <col min="2571" max="2571" width="14.140625" style="63" customWidth="1"/>
    <col min="2572" max="2572" width="8.7109375" style="63" customWidth="1"/>
    <col min="2573" max="2573" width="12.140625" style="63" customWidth="1"/>
    <col min="2574" max="2574" width="8.7109375" style="63" customWidth="1"/>
    <col min="2575" max="2575" width="6.42578125" style="63" customWidth="1"/>
    <col min="2576" max="2816" width="11.42578125" style="63"/>
    <col min="2817" max="2817" width="5.42578125" style="63" customWidth="1"/>
    <col min="2818" max="2819" width="5.140625" style="63" customWidth="1"/>
    <col min="2820" max="2820" width="45.42578125" style="63" customWidth="1"/>
    <col min="2821" max="2821" width="13.28515625" style="63" customWidth="1"/>
    <col min="2822" max="2822" width="8.7109375" style="63" customWidth="1"/>
    <col min="2823" max="2823" width="12.42578125" style="63" customWidth="1"/>
    <col min="2824" max="2824" width="8.7109375" style="63" customWidth="1"/>
    <col min="2825" max="2825" width="13.42578125" style="63" customWidth="1"/>
    <col min="2826" max="2826" width="8.7109375" style="63" customWidth="1"/>
    <col min="2827" max="2827" width="14.140625" style="63" customWidth="1"/>
    <col min="2828" max="2828" width="8.7109375" style="63" customWidth="1"/>
    <col min="2829" max="2829" width="12.140625" style="63" customWidth="1"/>
    <col min="2830" max="2830" width="8.7109375" style="63" customWidth="1"/>
    <col min="2831" max="2831" width="6.42578125" style="63" customWidth="1"/>
    <col min="2832" max="3072" width="11.42578125" style="63"/>
    <col min="3073" max="3073" width="5.42578125" style="63" customWidth="1"/>
    <col min="3074" max="3075" width="5.140625" style="63" customWidth="1"/>
    <col min="3076" max="3076" width="45.42578125" style="63" customWidth="1"/>
    <col min="3077" max="3077" width="13.28515625" style="63" customWidth="1"/>
    <col min="3078" max="3078" width="8.7109375" style="63" customWidth="1"/>
    <col min="3079" max="3079" width="12.42578125" style="63" customWidth="1"/>
    <col min="3080" max="3080" width="8.7109375" style="63" customWidth="1"/>
    <col min="3081" max="3081" width="13.42578125" style="63" customWidth="1"/>
    <col min="3082" max="3082" width="8.7109375" style="63" customWidth="1"/>
    <col min="3083" max="3083" width="14.140625" style="63" customWidth="1"/>
    <col min="3084" max="3084" width="8.7109375" style="63" customWidth="1"/>
    <col min="3085" max="3085" width="12.140625" style="63" customWidth="1"/>
    <col min="3086" max="3086" width="8.7109375" style="63" customWidth="1"/>
    <col min="3087" max="3087" width="6.42578125" style="63" customWidth="1"/>
    <col min="3088" max="3328" width="11.42578125" style="63"/>
    <col min="3329" max="3329" width="5.42578125" style="63" customWidth="1"/>
    <col min="3330" max="3331" width="5.140625" style="63" customWidth="1"/>
    <col min="3332" max="3332" width="45.42578125" style="63" customWidth="1"/>
    <col min="3333" max="3333" width="13.28515625" style="63" customWidth="1"/>
    <col min="3334" max="3334" width="8.7109375" style="63" customWidth="1"/>
    <col min="3335" max="3335" width="12.42578125" style="63" customWidth="1"/>
    <col min="3336" max="3336" width="8.7109375" style="63" customWidth="1"/>
    <col min="3337" max="3337" width="13.42578125" style="63" customWidth="1"/>
    <col min="3338" max="3338" width="8.7109375" style="63" customWidth="1"/>
    <col min="3339" max="3339" width="14.140625" style="63" customWidth="1"/>
    <col min="3340" max="3340" width="8.7109375" style="63" customWidth="1"/>
    <col min="3341" max="3341" width="12.140625" style="63" customWidth="1"/>
    <col min="3342" max="3342" width="8.7109375" style="63" customWidth="1"/>
    <col min="3343" max="3343" width="6.42578125" style="63" customWidth="1"/>
    <col min="3344" max="3584" width="11.42578125" style="63"/>
    <col min="3585" max="3585" width="5.42578125" style="63" customWidth="1"/>
    <col min="3586" max="3587" width="5.140625" style="63" customWidth="1"/>
    <col min="3588" max="3588" width="45.42578125" style="63" customWidth="1"/>
    <col min="3589" max="3589" width="13.28515625" style="63" customWidth="1"/>
    <col min="3590" max="3590" width="8.7109375" style="63" customWidth="1"/>
    <col min="3591" max="3591" width="12.42578125" style="63" customWidth="1"/>
    <col min="3592" max="3592" width="8.7109375" style="63" customWidth="1"/>
    <col min="3593" max="3593" width="13.42578125" style="63" customWidth="1"/>
    <col min="3594" max="3594" width="8.7109375" style="63" customWidth="1"/>
    <col min="3595" max="3595" width="14.140625" style="63" customWidth="1"/>
    <col min="3596" max="3596" width="8.7109375" style="63" customWidth="1"/>
    <col min="3597" max="3597" width="12.140625" style="63" customWidth="1"/>
    <col min="3598" max="3598" width="8.7109375" style="63" customWidth="1"/>
    <col min="3599" max="3599" width="6.42578125" style="63" customWidth="1"/>
    <col min="3600" max="3840" width="11.42578125" style="63"/>
    <col min="3841" max="3841" width="5.42578125" style="63" customWidth="1"/>
    <col min="3842" max="3843" width="5.140625" style="63" customWidth="1"/>
    <col min="3844" max="3844" width="45.42578125" style="63" customWidth="1"/>
    <col min="3845" max="3845" width="13.28515625" style="63" customWidth="1"/>
    <col min="3846" max="3846" width="8.7109375" style="63" customWidth="1"/>
    <col min="3847" max="3847" width="12.42578125" style="63" customWidth="1"/>
    <col min="3848" max="3848" width="8.7109375" style="63" customWidth="1"/>
    <col min="3849" max="3849" width="13.42578125" style="63" customWidth="1"/>
    <col min="3850" max="3850" width="8.7109375" style="63" customWidth="1"/>
    <col min="3851" max="3851" width="14.140625" style="63" customWidth="1"/>
    <col min="3852" max="3852" width="8.7109375" style="63" customWidth="1"/>
    <col min="3853" max="3853" width="12.140625" style="63" customWidth="1"/>
    <col min="3854" max="3854" width="8.7109375" style="63" customWidth="1"/>
    <col min="3855" max="3855" width="6.42578125" style="63" customWidth="1"/>
    <col min="3856" max="4096" width="11.42578125" style="63"/>
    <col min="4097" max="4097" width="5.42578125" style="63" customWidth="1"/>
    <col min="4098" max="4099" width="5.140625" style="63" customWidth="1"/>
    <col min="4100" max="4100" width="45.42578125" style="63" customWidth="1"/>
    <col min="4101" max="4101" width="13.28515625" style="63" customWidth="1"/>
    <col min="4102" max="4102" width="8.7109375" style="63" customWidth="1"/>
    <col min="4103" max="4103" width="12.42578125" style="63" customWidth="1"/>
    <col min="4104" max="4104" width="8.7109375" style="63" customWidth="1"/>
    <col min="4105" max="4105" width="13.42578125" style="63" customWidth="1"/>
    <col min="4106" max="4106" width="8.7109375" style="63" customWidth="1"/>
    <col min="4107" max="4107" width="14.140625" style="63" customWidth="1"/>
    <col min="4108" max="4108" width="8.7109375" style="63" customWidth="1"/>
    <col min="4109" max="4109" width="12.140625" style="63" customWidth="1"/>
    <col min="4110" max="4110" width="8.7109375" style="63" customWidth="1"/>
    <col min="4111" max="4111" width="6.42578125" style="63" customWidth="1"/>
    <col min="4112" max="4352" width="11.42578125" style="63"/>
    <col min="4353" max="4353" width="5.42578125" style="63" customWidth="1"/>
    <col min="4354" max="4355" width="5.140625" style="63" customWidth="1"/>
    <col min="4356" max="4356" width="45.42578125" style="63" customWidth="1"/>
    <col min="4357" max="4357" width="13.28515625" style="63" customWidth="1"/>
    <col min="4358" max="4358" width="8.7109375" style="63" customWidth="1"/>
    <col min="4359" max="4359" width="12.42578125" style="63" customWidth="1"/>
    <col min="4360" max="4360" width="8.7109375" style="63" customWidth="1"/>
    <col min="4361" max="4361" width="13.42578125" style="63" customWidth="1"/>
    <col min="4362" max="4362" width="8.7109375" style="63" customWidth="1"/>
    <col min="4363" max="4363" width="14.140625" style="63" customWidth="1"/>
    <col min="4364" max="4364" width="8.7109375" style="63" customWidth="1"/>
    <col min="4365" max="4365" width="12.140625" style="63" customWidth="1"/>
    <col min="4366" max="4366" width="8.7109375" style="63" customWidth="1"/>
    <col min="4367" max="4367" width="6.42578125" style="63" customWidth="1"/>
    <col min="4368" max="4608" width="11.42578125" style="63"/>
    <col min="4609" max="4609" width="5.42578125" style="63" customWidth="1"/>
    <col min="4610" max="4611" width="5.140625" style="63" customWidth="1"/>
    <col min="4612" max="4612" width="45.42578125" style="63" customWidth="1"/>
    <col min="4613" max="4613" width="13.28515625" style="63" customWidth="1"/>
    <col min="4614" max="4614" width="8.7109375" style="63" customWidth="1"/>
    <col min="4615" max="4615" width="12.42578125" style="63" customWidth="1"/>
    <col min="4616" max="4616" width="8.7109375" style="63" customWidth="1"/>
    <col min="4617" max="4617" width="13.42578125" style="63" customWidth="1"/>
    <col min="4618" max="4618" width="8.7109375" style="63" customWidth="1"/>
    <col min="4619" max="4619" width="14.140625" style="63" customWidth="1"/>
    <col min="4620" max="4620" width="8.7109375" style="63" customWidth="1"/>
    <col min="4621" max="4621" width="12.140625" style="63" customWidth="1"/>
    <col min="4622" max="4622" width="8.7109375" style="63" customWidth="1"/>
    <col min="4623" max="4623" width="6.42578125" style="63" customWidth="1"/>
    <col min="4624" max="4864" width="11.42578125" style="63"/>
    <col min="4865" max="4865" width="5.42578125" style="63" customWidth="1"/>
    <col min="4866" max="4867" width="5.140625" style="63" customWidth="1"/>
    <col min="4868" max="4868" width="45.42578125" style="63" customWidth="1"/>
    <col min="4869" max="4869" width="13.28515625" style="63" customWidth="1"/>
    <col min="4870" max="4870" width="8.7109375" style="63" customWidth="1"/>
    <col min="4871" max="4871" width="12.42578125" style="63" customWidth="1"/>
    <col min="4872" max="4872" width="8.7109375" style="63" customWidth="1"/>
    <col min="4873" max="4873" width="13.42578125" style="63" customWidth="1"/>
    <col min="4874" max="4874" width="8.7109375" style="63" customWidth="1"/>
    <col min="4875" max="4875" width="14.140625" style="63" customWidth="1"/>
    <col min="4876" max="4876" width="8.7109375" style="63" customWidth="1"/>
    <col min="4877" max="4877" width="12.140625" style="63" customWidth="1"/>
    <col min="4878" max="4878" width="8.7109375" style="63" customWidth="1"/>
    <col min="4879" max="4879" width="6.42578125" style="63" customWidth="1"/>
    <col min="4880" max="5120" width="11.42578125" style="63"/>
    <col min="5121" max="5121" width="5.42578125" style="63" customWidth="1"/>
    <col min="5122" max="5123" width="5.140625" style="63" customWidth="1"/>
    <col min="5124" max="5124" width="45.42578125" style="63" customWidth="1"/>
    <col min="5125" max="5125" width="13.28515625" style="63" customWidth="1"/>
    <col min="5126" max="5126" width="8.7109375" style="63" customWidth="1"/>
    <col min="5127" max="5127" width="12.42578125" style="63" customWidth="1"/>
    <col min="5128" max="5128" width="8.7109375" style="63" customWidth="1"/>
    <col min="5129" max="5129" width="13.42578125" style="63" customWidth="1"/>
    <col min="5130" max="5130" width="8.7109375" style="63" customWidth="1"/>
    <col min="5131" max="5131" width="14.140625" style="63" customWidth="1"/>
    <col min="5132" max="5132" width="8.7109375" style="63" customWidth="1"/>
    <col min="5133" max="5133" width="12.140625" style="63" customWidth="1"/>
    <col min="5134" max="5134" width="8.7109375" style="63" customWidth="1"/>
    <col min="5135" max="5135" width="6.42578125" style="63" customWidth="1"/>
    <col min="5136" max="5376" width="11.42578125" style="63"/>
    <col min="5377" max="5377" width="5.42578125" style="63" customWidth="1"/>
    <col min="5378" max="5379" width="5.140625" style="63" customWidth="1"/>
    <col min="5380" max="5380" width="45.42578125" style="63" customWidth="1"/>
    <col min="5381" max="5381" width="13.28515625" style="63" customWidth="1"/>
    <col min="5382" max="5382" width="8.7109375" style="63" customWidth="1"/>
    <col min="5383" max="5383" width="12.42578125" style="63" customWidth="1"/>
    <col min="5384" max="5384" width="8.7109375" style="63" customWidth="1"/>
    <col min="5385" max="5385" width="13.42578125" style="63" customWidth="1"/>
    <col min="5386" max="5386" width="8.7109375" style="63" customWidth="1"/>
    <col min="5387" max="5387" width="14.140625" style="63" customWidth="1"/>
    <col min="5388" max="5388" width="8.7109375" style="63" customWidth="1"/>
    <col min="5389" max="5389" width="12.140625" style="63" customWidth="1"/>
    <col min="5390" max="5390" width="8.7109375" style="63" customWidth="1"/>
    <col min="5391" max="5391" width="6.42578125" style="63" customWidth="1"/>
    <col min="5392" max="5632" width="11.42578125" style="63"/>
    <col min="5633" max="5633" width="5.42578125" style="63" customWidth="1"/>
    <col min="5634" max="5635" width="5.140625" style="63" customWidth="1"/>
    <col min="5636" max="5636" width="45.42578125" style="63" customWidth="1"/>
    <col min="5637" max="5637" width="13.28515625" style="63" customWidth="1"/>
    <col min="5638" max="5638" width="8.7109375" style="63" customWidth="1"/>
    <col min="5639" max="5639" width="12.42578125" style="63" customWidth="1"/>
    <col min="5640" max="5640" width="8.7109375" style="63" customWidth="1"/>
    <col min="5641" max="5641" width="13.42578125" style="63" customWidth="1"/>
    <col min="5642" max="5642" width="8.7109375" style="63" customWidth="1"/>
    <col min="5643" max="5643" width="14.140625" style="63" customWidth="1"/>
    <col min="5644" max="5644" width="8.7109375" style="63" customWidth="1"/>
    <col min="5645" max="5645" width="12.140625" style="63" customWidth="1"/>
    <col min="5646" max="5646" width="8.7109375" style="63" customWidth="1"/>
    <col min="5647" max="5647" width="6.42578125" style="63" customWidth="1"/>
    <col min="5648" max="5888" width="11.42578125" style="63"/>
    <col min="5889" max="5889" width="5.42578125" style="63" customWidth="1"/>
    <col min="5890" max="5891" width="5.140625" style="63" customWidth="1"/>
    <col min="5892" max="5892" width="45.42578125" style="63" customWidth="1"/>
    <col min="5893" max="5893" width="13.28515625" style="63" customWidth="1"/>
    <col min="5894" max="5894" width="8.7109375" style="63" customWidth="1"/>
    <col min="5895" max="5895" width="12.42578125" style="63" customWidth="1"/>
    <col min="5896" max="5896" width="8.7109375" style="63" customWidth="1"/>
    <col min="5897" max="5897" width="13.42578125" style="63" customWidth="1"/>
    <col min="5898" max="5898" width="8.7109375" style="63" customWidth="1"/>
    <col min="5899" max="5899" width="14.140625" style="63" customWidth="1"/>
    <col min="5900" max="5900" width="8.7109375" style="63" customWidth="1"/>
    <col min="5901" max="5901" width="12.140625" style="63" customWidth="1"/>
    <col min="5902" max="5902" width="8.7109375" style="63" customWidth="1"/>
    <col min="5903" max="5903" width="6.42578125" style="63" customWidth="1"/>
    <col min="5904" max="6144" width="11.42578125" style="63"/>
    <col min="6145" max="6145" width="5.42578125" style="63" customWidth="1"/>
    <col min="6146" max="6147" width="5.140625" style="63" customWidth="1"/>
    <col min="6148" max="6148" width="45.42578125" style="63" customWidth="1"/>
    <col min="6149" max="6149" width="13.28515625" style="63" customWidth="1"/>
    <col min="6150" max="6150" width="8.7109375" style="63" customWidth="1"/>
    <col min="6151" max="6151" width="12.42578125" style="63" customWidth="1"/>
    <col min="6152" max="6152" width="8.7109375" style="63" customWidth="1"/>
    <col min="6153" max="6153" width="13.42578125" style="63" customWidth="1"/>
    <col min="6154" max="6154" width="8.7109375" style="63" customWidth="1"/>
    <col min="6155" max="6155" width="14.140625" style="63" customWidth="1"/>
    <col min="6156" max="6156" width="8.7109375" style="63" customWidth="1"/>
    <col min="6157" max="6157" width="12.140625" style="63" customWidth="1"/>
    <col min="6158" max="6158" width="8.7109375" style="63" customWidth="1"/>
    <col min="6159" max="6159" width="6.42578125" style="63" customWidth="1"/>
    <col min="6160" max="6400" width="11.42578125" style="63"/>
    <col min="6401" max="6401" width="5.42578125" style="63" customWidth="1"/>
    <col min="6402" max="6403" width="5.140625" style="63" customWidth="1"/>
    <col min="6404" max="6404" width="45.42578125" style="63" customWidth="1"/>
    <col min="6405" max="6405" width="13.28515625" style="63" customWidth="1"/>
    <col min="6406" max="6406" width="8.7109375" style="63" customWidth="1"/>
    <col min="6407" max="6407" width="12.42578125" style="63" customWidth="1"/>
    <col min="6408" max="6408" width="8.7109375" style="63" customWidth="1"/>
    <col min="6409" max="6409" width="13.42578125" style="63" customWidth="1"/>
    <col min="6410" max="6410" width="8.7109375" style="63" customWidth="1"/>
    <col min="6411" max="6411" width="14.140625" style="63" customWidth="1"/>
    <col min="6412" max="6412" width="8.7109375" style="63" customWidth="1"/>
    <col min="6413" max="6413" width="12.140625" style="63" customWidth="1"/>
    <col min="6414" max="6414" width="8.7109375" style="63" customWidth="1"/>
    <col min="6415" max="6415" width="6.42578125" style="63" customWidth="1"/>
    <col min="6416" max="6656" width="11.42578125" style="63"/>
    <col min="6657" max="6657" width="5.42578125" style="63" customWidth="1"/>
    <col min="6658" max="6659" width="5.140625" style="63" customWidth="1"/>
    <col min="6660" max="6660" width="45.42578125" style="63" customWidth="1"/>
    <col min="6661" max="6661" width="13.28515625" style="63" customWidth="1"/>
    <col min="6662" max="6662" width="8.7109375" style="63" customWidth="1"/>
    <col min="6663" max="6663" width="12.42578125" style="63" customWidth="1"/>
    <col min="6664" max="6664" width="8.7109375" style="63" customWidth="1"/>
    <col min="6665" max="6665" width="13.42578125" style="63" customWidth="1"/>
    <col min="6666" max="6666" width="8.7109375" style="63" customWidth="1"/>
    <col min="6667" max="6667" width="14.140625" style="63" customWidth="1"/>
    <col min="6668" max="6668" width="8.7109375" style="63" customWidth="1"/>
    <col min="6669" max="6669" width="12.140625" style="63" customWidth="1"/>
    <col min="6670" max="6670" width="8.7109375" style="63" customWidth="1"/>
    <col min="6671" max="6671" width="6.42578125" style="63" customWidth="1"/>
    <col min="6672" max="6912" width="11.42578125" style="63"/>
    <col min="6913" max="6913" width="5.42578125" style="63" customWidth="1"/>
    <col min="6914" max="6915" width="5.140625" style="63" customWidth="1"/>
    <col min="6916" max="6916" width="45.42578125" style="63" customWidth="1"/>
    <col min="6917" max="6917" width="13.28515625" style="63" customWidth="1"/>
    <col min="6918" max="6918" width="8.7109375" style="63" customWidth="1"/>
    <col min="6919" max="6919" width="12.42578125" style="63" customWidth="1"/>
    <col min="6920" max="6920" width="8.7109375" style="63" customWidth="1"/>
    <col min="6921" max="6921" width="13.42578125" style="63" customWidth="1"/>
    <col min="6922" max="6922" width="8.7109375" style="63" customWidth="1"/>
    <col min="6923" max="6923" width="14.140625" style="63" customWidth="1"/>
    <col min="6924" max="6924" width="8.7109375" style="63" customWidth="1"/>
    <col min="6925" max="6925" width="12.140625" style="63" customWidth="1"/>
    <col min="6926" max="6926" width="8.7109375" style="63" customWidth="1"/>
    <col min="6927" max="6927" width="6.42578125" style="63" customWidth="1"/>
    <col min="6928" max="7168" width="11.42578125" style="63"/>
    <col min="7169" max="7169" width="5.42578125" style="63" customWidth="1"/>
    <col min="7170" max="7171" width="5.140625" style="63" customWidth="1"/>
    <col min="7172" max="7172" width="45.42578125" style="63" customWidth="1"/>
    <col min="7173" max="7173" width="13.28515625" style="63" customWidth="1"/>
    <col min="7174" max="7174" width="8.7109375" style="63" customWidth="1"/>
    <col min="7175" max="7175" width="12.42578125" style="63" customWidth="1"/>
    <col min="7176" max="7176" width="8.7109375" style="63" customWidth="1"/>
    <col min="7177" max="7177" width="13.42578125" style="63" customWidth="1"/>
    <col min="7178" max="7178" width="8.7109375" style="63" customWidth="1"/>
    <col min="7179" max="7179" width="14.140625" style="63" customWidth="1"/>
    <col min="7180" max="7180" width="8.7109375" style="63" customWidth="1"/>
    <col min="7181" max="7181" width="12.140625" style="63" customWidth="1"/>
    <col min="7182" max="7182" width="8.7109375" style="63" customWidth="1"/>
    <col min="7183" max="7183" width="6.42578125" style="63" customWidth="1"/>
    <col min="7184" max="7424" width="11.42578125" style="63"/>
    <col min="7425" max="7425" width="5.42578125" style="63" customWidth="1"/>
    <col min="7426" max="7427" width="5.140625" style="63" customWidth="1"/>
    <col min="7428" max="7428" width="45.42578125" style="63" customWidth="1"/>
    <col min="7429" max="7429" width="13.28515625" style="63" customWidth="1"/>
    <col min="7430" max="7430" width="8.7109375" style="63" customWidth="1"/>
    <col min="7431" max="7431" width="12.42578125" style="63" customWidth="1"/>
    <col min="7432" max="7432" width="8.7109375" style="63" customWidth="1"/>
    <col min="7433" max="7433" width="13.42578125" style="63" customWidth="1"/>
    <col min="7434" max="7434" width="8.7109375" style="63" customWidth="1"/>
    <col min="7435" max="7435" width="14.140625" style="63" customWidth="1"/>
    <col min="7436" max="7436" width="8.7109375" style="63" customWidth="1"/>
    <col min="7437" max="7437" width="12.140625" style="63" customWidth="1"/>
    <col min="7438" max="7438" width="8.7109375" style="63" customWidth="1"/>
    <col min="7439" max="7439" width="6.42578125" style="63" customWidth="1"/>
    <col min="7440" max="7680" width="11.42578125" style="63"/>
    <col min="7681" max="7681" width="5.42578125" style="63" customWidth="1"/>
    <col min="7682" max="7683" width="5.140625" style="63" customWidth="1"/>
    <col min="7684" max="7684" width="45.42578125" style="63" customWidth="1"/>
    <col min="7685" max="7685" width="13.28515625" style="63" customWidth="1"/>
    <col min="7686" max="7686" width="8.7109375" style="63" customWidth="1"/>
    <col min="7687" max="7687" width="12.42578125" style="63" customWidth="1"/>
    <col min="7688" max="7688" width="8.7109375" style="63" customWidth="1"/>
    <col min="7689" max="7689" width="13.42578125" style="63" customWidth="1"/>
    <col min="7690" max="7690" width="8.7109375" style="63" customWidth="1"/>
    <col min="7691" max="7691" width="14.140625" style="63" customWidth="1"/>
    <col min="7692" max="7692" width="8.7109375" style="63" customWidth="1"/>
    <col min="7693" max="7693" width="12.140625" style="63" customWidth="1"/>
    <col min="7694" max="7694" width="8.7109375" style="63" customWidth="1"/>
    <col min="7695" max="7695" width="6.42578125" style="63" customWidth="1"/>
    <col min="7696" max="7936" width="11.42578125" style="63"/>
    <col min="7937" max="7937" width="5.42578125" style="63" customWidth="1"/>
    <col min="7938" max="7939" width="5.140625" style="63" customWidth="1"/>
    <col min="7940" max="7940" width="45.42578125" style="63" customWidth="1"/>
    <col min="7941" max="7941" width="13.28515625" style="63" customWidth="1"/>
    <col min="7942" max="7942" width="8.7109375" style="63" customWidth="1"/>
    <col min="7943" max="7943" width="12.42578125" style="63" customWidth="1"/>
    <col min="7944" max="7944" width="8.7109375" style="63" customWidth="1"/>
    <col min="7945" max="7945" width="13.42578125" style="63" customWidth="1"/>
    <col min="7946" max="7946" width="8.7109375" style="63" customWidth="1"/>
    <col min="7947" max="7947" width="14.140625" style="63" customWidth="1"/>
    <col min="7948" max="7948" width="8.7109375" style="63" customWidth="1"/>
    <col min="7949" max="7949" width="12.140625" style="63" customWidth="1"/>
    <col min="7950" max="7950" width="8.7109375" style="63" customWidth="1"/>
    <col min="7951" max="7951" width="6.42578125" style="63" customWidth="1"/>
    <col min="7952" max="8192" width="11.42578125" style="63"/>
    <col min="8193" max="8193" width="5.42578125" style="63" customWidth="1"/>
    <col min="8194" max="8195" width="5.140625" style="63" customWidth="1"/>
    <col min="8196" max="8196" width="45.42578125" style="63" customWidth="1"/>
    <col min="8197" max="8197" width="13.28515625" style="63" customWidth="1"/>
    <col min="8198" max="8198" width="8.7109375" style="63" customWidth="1"/>
    <col min="8199" max="8199" width="12.42578125" style="63" customWidth="1"/>
    <col min="8200" max="8200" width="8.7109375" style="63" customWidth="1"/>
    <col min="8201" max="8201" width="13.42578125" style="63" customWidth="1"/>
    <col min="8202" max="8202" width="8.7109375" style="63" customWidth="1"/>
    <col min="8203" max="8203" width="14.140625" style="63" customWidth="1"/>
    <col min="8204" max="8204" width="8.7109375" style="63" customWidth="1"/>
    <col min="8205" max="8205" width="12.140625" style="63" customWidth="1"/>
    <col min="8206" max="8206" width="8.7109375" style="63" customWidth="1"/>
    <col min="8207" max="8207" width="6.42578125" style="63" customWidth="1"/>
    <col min="8208" max="8448" width="11.42578125" style="63"/>
    <col min="8449" max="8449" width="5.42578125" style="63" customWidth="1"/>
    <col min="8450" max="8451" width="5.140625" style="63" customWidth="1"/>
    <col min="8452" max="8452" width="45.42578125" style="63" customWidth="1"/>
    <col min="8453" max="8453" width="13.28515625" style="63" customWidth="1"/>
    <col min="8454" max="8454" width="8.7109375" style="63" customWidth="1"/>
    <col min="8455" max="8455" width="12.42578125" style="63" customWidth="1"/>
    <col min="8456" max="8456" width="8.7109375" style="63" customWidth="1"/>
    <col min="8457" max="8457" width="13.42578125" style="63" customWidth="1"/>
    <col min="8458" max="8458" width="8.7109375" style="63" customWidth="1"/>
    <col min="8459" max="8459" width="14.140625" style="63" customWidth="1"/>
    <col min="8460" max="8460" width="8.7109375" style="63" customWidth="1"/>
    <col min="8461" max="8461" width="12.140625" style="63" customWidth="1"/>
    <col min="8462" max="8462" width="8.7109375" style="63" customWidth="1"/>
    <col min="8463" max="8463" width="6.42578125" style="63" customWidth="1"/>
    <col min="8464" max="8704" width="11.42578125" style="63"/>
    <col min="8705" max="8705" width="5.42578125" style="63" customWidth="1"/>
    <col min="8706" max="8707" width="5.140625" style="63" customWidth="1"/>
    <col min="8708" max="8708" width="45.42578125" style="63" customWidth="1"/>
    <col min="8709" max="8709" width="13.28515625" style="63" customWidth="1"/>
    <col min="8710" max="8710" width="8.7109375" style="63" customWidth="1"/>
    <col min="8711" max="8711" width="12.42578125" style="63" customWidth="1"/>
    <col min="8712" max="8712" width="8.7109375" style="63" customWidth="1"/>
    <col min="8713" max="8713" width="13.42578125" style="63" customWidth="1"/>
    <col min="8714" max="8714" width="8.7109375" style="63" customWidth="1"/>
    <col min="8715" max="8715" width="14.140625" style="63" customWidth="1"/>
    <col min="8716" max="8716" width="8.7109375" style="63" customWidth="1"/>
    <col min="8717" max="8717" width="12.140625" style="63" customWidth="1"/>
    <col min="8718" max="8718" width="8.7109375" style="63" customWidth="1"/>
    <col min="8719" max="8719" width="6.42578125" style="63" customWidth="1"/>
    <col min="8720" max="8960" width="11.42578125" style="63"/>
    <col min="8961" max="8961" width="5.42578125" style="63" customWidth="1"/>
    <col min="8962" max="8963" width="5.140625" style="63" customWidth="1"/>
    <col min="8964" max="8964" width="45.42578125" style="63" customWidth="1"/>
    <col min="8965" max="8965" width="13.28515625" style="63" customWidth="1"/>
    <col min="8966" max="8966" width="8.7109375" style="63" customWidth="1"/>
    <col min="8967" max="8967" width="12.42578125" style="63" customWidth="1"/>
    <col min="8968" max="8968" width="8.7109375" style="63" customWidth="1"/>
    <col min="8969" max="8969" width="13.42578125" style="63" customWidth="1"/>
    <col min="8970" max="8970" width="8.7109375" style="63" customWidth="1"/>
    <col min="8971" max="8971" width="14.140625" style="63" customWidth="1"/>
    <col min="8972" max="8972" width="8.7109375" style="63" customWidth="1"/>
    <col min="8973" max="8973" width="12.140625" style="63" customWidth="1"/>
    <col min="8974" max="8974" width="8.7109375" style="63" customWidth="1"/>
    <col min="8975" max="8975" width="6.42578125" style="63" customWidth="1"/>
    <col min="8976" max="9216" width="11.42578125" style="63"/>
    <col min="9217" max="9217" width="5.42578125" style="63" customWidth="1"/>
    <col min="9218" max="9219" width="5.140625" style="63" customWidth="1"/>
    <col min="9220" max="9220" width="45.42578125" style="63" customWidth="1"/>
    <col min="9221" max="9221" width="13.28515625" style="63" customWidth="1"/>
    <col min="9222" max="9222" width="8.7109375" style="63" customWidth="1"/>
    <col min="9223" max="9223" width="12.42578125" style="63" customWidth="1"/>
    <col min="9224" max="9224" width="8.7109375" style="63" customWidth="1"/>
    <col min="9225" max="9225" width="13.42578125" style="63" customWidth="1"/>
    <col min="9226" max="9226" width="8.7109375" style="63" customWidth="1"/>
    <col min="9227" max="9227" width="14.140625" style="63" customWidth="1"/>
    <col min="9228" max="9228" width="8.7109375" style="63" customWidth="1"/>
    <col min="9229" max="9229" width="12.140625" style="63" customWidth="1"/>
    <col min="9230" max="9230" width="8.7109375" style="63" customWidth="1"/>
    <col min="9231" max="9231" width="6.42578125" style="63" customWidth="1"/>
    <col min="9232" max="9472" width="11.42578125" style="63"/>
    <col min="9473" max="9473" width="5.42578125" style="63" customWidth="1"/>
    <col min="9474" max="9475" width="5.140625" style="63" customWidth="1"/>
    <col min="9476" max="9476" width="45.42578125" style="63" customWidth="1"/>
    <col min="9477" max="9477" width="13.28515625" style="63" customWidth="1"/>
    <col min="9478" max="9478" width="8.7109375" style="63" customWidth="1"/>
    <col min="9479" max="9479" width="12.42578125" style="63" customWidth="1"/>
    <col min="9480" max="9480" width="8.7109375" style="63" customWidth="1"/>
    <col min="9481" max="9481" width="13.42578125" style="63" customWidth="1"/>
    <col min="9482" max="9482" width="8.7109375" style="63" customWidth="1"/>
    <col min="9483" max="9483" width="14.140625" style="63" customWidth="1"/>
    <col min="9484" max="9484" width="8.7109375" style="63" customWidth="1"/>
    <col min="9485" max="9485" width="12.140625" style="63" customWidth="1"/>
    <col min="9486" max="9486" width="8.7109375" style="63" customWidth="1"/>
    <col min="9487" max="9487" width="6.42578125" style="63" customWidth="1"/>
    <col min="9488" max="9728" width="11.42578125" style="63"/>
    <col min="9729" max="9729" width="5.42578125" style="63" customWidth="1"/>
    <col min="9730" max="9731" width="5.140625" style="63" customWidth="1"/>
    <col min="9732" max="9732" width="45.42578125" style="63" customWidth="1"/>
    <col min="9733" max="9733" width="13.28515625" style="63" customWidth="1"/>
    <col min="9734" max="9734" width="8.7109375" style="63" customWidth="1"/>
    <col min="9735" max="9735" width="12.42578125" style="63" customWidth="1"/>
    <col min="9736" max="9736" width="8.7109375" style="63" customWidth="1"/>
    <col min="9737" max="9737" width="13.42578125" style="63" customWidth="1"/>
    <col min="9738" max="9738" width="8.7109375" style="63" customWidth="1"/>
    <col min="9739" max="9739" width="14.140625" style="63" customWidth="1"/>
    <col min="9740" max="9740" width="8.7109375" style="63" customWidth="1"/>
    <col min="9741" max="9741" width="12.140625" style="63" customWidth="1"/>
    <col min="9742" max="9742" width="8.7109375" style="63" customWidth="1"/>
    <col min="9743" max="9743" width="6.42578125" style="63" customWidth="1"/>
    <col min="9744" max="9984" width="11.42578125" style="63"/>
    <col min="9985" max="9985" width="5.42578125" style="63" customWidth="1"/>
    <col min="9986" max="9987" width="5.140625" style="63" customWidth="1"/>
    <col min="9988" max="9988" width="45.42578125" style="63" customWidth="1"/>
    <col min="9989" max="9989" width="13.28515625" style="63" customWidth="1"/>
    <col min="9990" max="9990" width="8.7109375" style="63" customWidth="1"/>
    <col min="9991" max="9991" width="12.42578125" style="63" customWidth="1"/>
    <col min="9992" max="9992" width="8.7109375" style="63" customWidth="1"/>
    <col min="9993" max="9993" width="13.42578125" style="63" customWidth="1"/>
    <col min="9994" max="9994" width="8.7109375" style="63" customWidth="1"/>
    <col min="9995" max="9995" width="14.140625" style="63" customWidth="1"/>
    <col min="9996" max="9996" width="8.7109375" style="63" customWidth="1"/>
    <col min="9997" max="9997" width="12.140625" style="63" customWidth="1"/>
    <col min="9998" max="9998" width="8.7109375" style="63" customWidth="1"/>
    <col min="9999" max="9999" width="6.42578125" style="63" customWidth="1"/>
    <col min="10000" max="10240" width="11.42578125" style="63"/>
    <col min="10241" max="10241" width="5.42578125" style="63" customWidth="1"/>
    <col min="10242" max="10243" width="5.140625" style="63" customWidth="1"/>
    <col min="10244" max="10244" width="45.42578125" style="63" customWidth="1"/>
    <col min="10245" max="10245" width="13.28515625" style="63" customWidth="1"/>
    <col min="10246" max="10246" width="8.7109375" style="63" customWidth="1"/>
    <col min="10247" max="10247" width="12.42578125" style="63" customWidth="1"/>
    <col min="10248" max="10248" width="8.7109375" style="63" customWidth="1"/>
    <col min="10249" max="10249" width="13.42578125" style="63" customWidth="1"/>
    <col min="10250" max="10250" width="8.7109375" style="63" customWidth="1"/>
    <col min="10251" max="10251" width="14.140625" style="63" customWidth="1"/>
    <col min="10252" max="10252" width="8.7109375" style="63" customWidth="1"/>
    <col min="10253" max="10253" width="12.140625" style="63" customWidth="1"/>
    <col min="10254" max="10254" width="8.7109375" style="63" customWidth="1"/>
    <col min="10255" max="10255" width="6.42578125" style="63" customWidth="1"/>
    <col min="10256" max="10496" width="11.42578125" style="63"/>
    <col min="10497" max="10497" width="5.42578125" style="63" customWidth="1"/>
    <col min="10498" max="10499" width="5.140625" style="63" customWidth="1"/>
    <col min="10500" max="10500" width="45.42578125" style="63" customWidth="1"/>
    <col min="10501" max="10501" width="13.28515625" style="63" customWidth="1"/>
    <col min="10502" max="10502" width="8.7109375" style="63" customWidth="1"/>
    <col min="10503" max="10503" width="12.42578125" style="63" customWidth="1"/>
    <col min="10504" max="10504" width="8.7109375" style="63" customWidth="1"/>
    <col min="10505" max="10505" width="13.42578125" style="63" customWidth="1"/>
    <col min="10506" max="10506" width="8.7109375" style="63" customWidth="1"/>
    <col min="10507" max="10507" width="14.140625" style="63" customWidth="1"/>
    <col min="10508" max="10508" width="8.7109375" style="63" customWidth="1"/>
    <col min="10509" max="10509" width="12.140625" style="63" customWidth="1"/>
    <col min="10510" max="10510" width="8.7109375" style="63" customWidth="1"/>
    <col min="10511" max="10511" width="6.42578125" style="63" customWidth="1"/>
    <col min="10512" max="10752" width="11.42578125" style="63"/>
    <col min="10753" max="10753" width="5.42578125" style="63" customWidth="1"/>
    <col min="10754" max="10755" width="5.140625" style="63" customWidth="1"/>
    <col min="10756" max="10756" width="45.42578125" style="63" customWidth="1"/>
    <col min="10757" max="10757" width="13.28515625" style="63" customWidth="1"/>
    <col min="10758" max="10758" width="8.7109375" style="63" customWidth="1"/>
    <col min="10759" max="10759" width="12.42578125" style="63" customWidth="1"/>
    <col min="10760" max="10760" width="8.7109375" style="63" customWidth="1"/>
    <col min="10761" max="10761" width="13.42578125" style="63" customWidth="1"/>
    <col min="10762" max="10762" width="8.7109375" style="63" customWidth="1"/>
    <col min="10763" max="10763" width="14.140625" style="63" customWidth="1"/>
    <col min="10764" max="10764" width="8.7109375" style="63" customWidth="1"/>
    <col min="10765" max="10765" width="12.140625" style="63" customWidth="1"/>
    <col min="10766" max="10766" width="8.7109375" style="63" customWidth="1"/>
    <col min="10767" max="10767" width="6.42578125" style="63" customWidth="1"/>
    <col min="10768" max="11008" width="11.42578125" style="63"/>
    <col min="11009" max="11009" width="5.42578125" style="63" customWidth="1"/>
    <col min="11010" max="11011" width="5.140625" style="63" customWidth="1"/>
    <col min="11012" max="11012" width="45.42578125" style="63" customWidth="1"/>
    <col min="11013" max="11013" width="13.28515625" style="63" customWidth="1"/>
    <col min="11014" max="11014" width="8.7109375" style="63" customWidth="1"/>
    <col min="11015" max="11015" width="12.42578125" style="63" customWidth="1"/>
    <col min="11016" max="11016" width="8.7109375" style="63" customWidth="1"/>
    <col min="11017" max="11017" width="13.42578125" style="63" customWidth="1"/>
    <col min="11018" max="11018" width="8.7109375" style="63" customWidth="1"/>
    <col min="11019" max="11019" width="14.140625" style="63" customWidth="1"/>
    <col min="11020" max="11020" width="8.7109375" style="63" customWidth="1"/>
    <col min="11021" max="11021" width="12.140625" style="63" customWidth="1"/>
    <col min="11022" max="11022" width="8.7109375" style="63" customWidth="1"/>
    <col min="11023" max="11023" width="6.42578125" style="63" customWidth="1"/>
    <col min="11024" max="11264" width="11.42578125" style="63"/>
    <col min="11265" max="11265" width="5.42578125" style="63" customWidth="1"/>
    <col min="11266" max="11267" width="5.140625" style="63" customWidth="1"/>
    <col min="11268" max="11268" width="45.42578125" style="63" customWidth="1"/>
    <col min="11269" max="11269" width="13.28515625" style="63" customWidth="1"/>
    <col min="11270" max="11270" width="8.7109375" style="63" customWidth="1"/>
    <col min="11271" max="11271" width="12.42578125" style="63" customWidth="1"/>
    <col min="11272" max="11272" width="8.7109375" style="63" customWidth="1"/>
    <col min="11273" max="11273" width="13.42578125" style="63" customWidth="1"/>
    <col min="11274" max="11274" width="8.7109375" style="63" customWidth="1"/>
    <col min="11275" max="11275" width="14.140625" style="63" customWidth="1"/>
    <col min="11276" max="11276" width="8.7109375" style="63" customWidth="1"/>
    <col min="11277" max="11277" width="12.140625" style="63" customWidth="1"/>
    <col min="11278" max="11278" width="8.7109375" style="63" customWidth="1"/>
    <col min="11279" max="11279" width="6.42578125" style="63" customWidth="1"/>
    <col min="11280" max="11520" width="11.42578125" style="63"/>
    <col min="11521" max="11521" width="5.42578125" style="63" customWidth="1"/>
    <col min="11522" max="11523" width="5.140625" style="63" customWidth="1"/>
    <col min="11524" max="11524" width="45.42578125" style="63" customWidth="1"/>
    <col min="11525" max="11525" width="13.28515625" style="63" customWidth="1"/>
    <col min="11526" max="11526" width="8.7109375" style="63" customWidth="1"/>
    <col min="11527" max="11527" width="12.42578125" style="63" customWidth="1"/>
    <col min="11528" max="11528" width="8.7109375" style="63" customWidth="1"/>
    <col min="11529" max="11529" width="13.42578125" style="63" customWidth="1"/>
    <col min="11530" max="11530" width="8.7109375" style="63" customWidth="1"/>
    <col min="11531" max="11531" width="14.140625" style="63" customWidth="1"/>
    <col min="11532" max="11532" width="8.7109375" style="63" customWidth="1"/>
    <col min="11533" max="11533" width="12.140625" style="63" customWidth="1"/>
    <col min="11534" max="11534" width="8.7109375" style="63" customWidth="1"/>
    <col min="11535" max="11535" width="6.42578125" style="63" customWidth="1"/>
    <col min="11536" max="11776" width="11.42578125" style="63"/>
    <col min="11777" max="11777" width="5.42578125" style="63" customWidth="1"/>
    <col min="11778" max="11779" width="5.140625" style="63" customWidth="1"/>
    <col min="11780" max="11780" width="45.42578125" style="63" customWidth="1"/>
    <col min="11781" max="11781" width="13.28515625" style="63" customWidth="1"/>
    <col min="11782" max="11782" width="8.7109375" style="63" customWidth="1"/>
    <col min="11783" max="11783" width="12.42578125" style="63" customWidth="1"/>
    <col min="11784" max="11784" width="8.7109375" style="63" customWidth="1"/>
    <col min="11785" max="11785" width="13.42578125" style="63" customWidth="1"/>
    <col min="11786" max="11786" width="8.7109375" style="63" customWidth="1"/>
    <col min="11787" max="11787" width="14.140625" style="63" customWidth="1"/>
    <col min="11788" max="11788" width="8.7109375" style="63" customWidth="1"/>
    <col min="11789" max="11789" width="12.140625" style="63" customWidth="1"/>
    <col min="11790" max="11790" width="8.7109375" style="63" customWidth="1"/>
    <col min="11791" max="11791" width="6.42578125" style="63" customWidth="1"/>
    <col min="11792" max="12032" width="11.42578125" style="63"/>
    <col min="12033" max="12033" width="5.42578125" style="63" customWidth="1"/>
    <col min="12034" max="12035" width="5.140625" style="63" customWidth="1"/>
    <col min="12036" max="12036" width="45.42578125" style="63" customWidth="1"/>
    <col min="12037" max="12037" width="13.28515625" style="63" customWidth="1"/>
    <col min="12038" max="12038" width="8.7109375" style="63" customWidth="1"/>
    <col min="12039" max="12039" width="12.42578125" style="63" customWidth="1"/>
    <col min="12040" max="12040" width="8.7109375" style="63" customWidth="1"/>
    <col min="12041" max="12041" width="13.42578125" style="63" customWidth="1"/>
    <col min="12042" max="12042" width="8.7109375" style="63" customWidth="1"/>
    <col min="12043" max="12043" width="14.140625" style="63" customWidth="1"/>
    <col min="12044" max="12044" width="8.7109375" style="63" customWidth="1"/>
    <col min="12045" max="12045" width="12.140625" style="63" customWidth="1"/>
    <col min="12046" max="12046" width="8.7109375" style="63" customWidth="1"/>
    <col min="12047" max="12047" width="6.42578125" style="63" customWidth="1"/>
    <col min="12048" max="12288" width="11.42578125" style="63"/>
    <col min="12289" max="12289" width="5.42578125" style="63" customWidth="1"/>
    <col min="12290" max="12291" width="5.140625" style="63" customWidth="1"/>
    <col min="12292" max="12292" width="45.42578125" style="63" customWidth="1"/>
    <col min="12293" max="12293" width="13.28515625" style="63" customWidth="1"/>
    <col min="12294" max="12294" width="8.7109375" style="63" customWidth="1"/>
    <col min="12295" max="12295" width="12.42578125" style="63" customWidth="1"/>
    <col min="12296" max="12296" width="8.7109375" style="63" customWidth="1"/>
    <col min="12297" max="12297" width="13.42578125" style="63" customWidth="1"/>
    <col min="12298" max="12298" width="8.7109375" style="63" customWidth="1"/>
    <col min="12299" max="12299" width="14.140625" style="63" customWidth="1"/>
    <col min="12300" max="12300" width="8.7109375" style="63" customWidth="1"/>
    <col min="12301" max="12301" width="12.140625" style="63" customWidth="1"/>
    <col min="12302" max="12302" width="8.7109375" style="63" customWidth="1"/>
    <col min="12303" max="12303" width="6.42578125" style="63" customWidth="1"/>
    <col min="12304" max="12544" width="11.42578125" style="63"/>
    <col min="12545" max="12545" width="5.42578125" style="63" customWidth="1"/>
    <col min="12546" max="12547" width="5.140625" style="63" customWidth="1"/>
    <col min="12548" max="12548" width="45.42578125" style="63" customWidth="1"/>
    <col min="12549" max="12549" width="13.28515625" style="63" customWidth="1"/>
    <col min="12550" max="12550" width="8.7109375" style="63" customWidth="1"/>
    <col min="12551" max="12551" width="12.42578125" style="63" customWidth="1"/>
    <col min="12552" max="12552" width="8.7109375" style="63" customWidth="1"/>
    <col min="12553" max="12553" width="13.42578125" style="63" customWidth="1"/>
    <col min="12554" max="12554" width="8.7109375" style="63" customWidth="1"/>
    <col min="12555" max="12555" width="14.140625" style="63" customWidth="1"/>
    <col min="12556" max="12556" width="8.7109375" style="63" customWidth="1"/>
    <col min="12557" max="12557" width="12.140625" style="63" customWidth="1"/>
    <col min="12558" max="12558" width="8.7109375" style="63" customWidth="1"/>
    <col min="12559" max="12559" width="6.42578125" style="63" customWidth="1"/>
    <col min="12560" max="12800" width="11.42578125" style="63"/>
    <col min="12801" max="12801" width="5.42578125" style="63" customWidth="1"/>
    <col min="12802" max="12803" width="5.140625" style="63" customWidth="1"/>
    <col min="12804" max="12804" width="45.42578125" style="63" customWidth="1"/>
    <col min="12805" max="12805" width="13.28515625" style="63" customWidth="1"/>
    <col min="12806" max="12806" width="8.7109375" style="63" customWidth="1"/>
    <col min="12807" max="12807" width="12.42578125" style="63" customWidth="1"/>
    <col min="12808" max="12808" width="8.7109375" style="63" customWidth="1"/>
    <col min="12809" max="12809" width="13.42578125" style="63" customWidth="1"/>
    <col min="12810" max="12810" width="8.7109375" style="63" customWidth="1"/>
    <col min="12811" max="12811" width="14.140625" style="63" customWidth="1"/>
    <col min="12812" max="12812" width="8.7109375" style="63" customWidth="1"/>
    <col min="12813" max="12813" width="12.140625" style="63" customWidth="1"/>
    <col min="12814" max="12814" width="8.7109375" style="63" customWidth="1"/>
    <col min="12815" max="12815" width="6.42578125" style="63" customWidth="1"/>
    <col min="12816" max="13056" width="11.42578125" style="63"/>
    <col min="13057" max="13057" width="5.42578125" style="63" customWidth="1"/>
    <col min="13058" max="13059" width="5.140625" style="63" customWidth="1"/>
    <col min="13060" max="13060" width="45.42578125" style="63" customWidth="1"/>
    <col min="13061" max="13061" width="13.28515625" style="63" customWidth="1"/>
    <col min="13062" max="13062" width="8.7109375" style="63" customWidth="1"/>
    <col min="13063" max="13063" width="12.42578125" style="63" customWidth="1"/>
    <col min="13064" max="13064" width="8.7109375" style="63" customWidth="1"/>
    <col min="13065" max="13065" width="13.42578125" style="63" customWidth="1"/>
    <col min="13066" max="13066" width="8.7109375" style="63" customWidth="1"/>
    <col min="13067" max="13067" width="14.140625" style="63" customWidth="1"/>
    <col min="13068" max="13068" width="8.7109375" style="63" customWidth="1"/>
    <col min="13069" max="13069" width="12.140625" style="63" customWidth="1"/>
    <col min="13070" max="13070" width="8.7109375" style="63" customWidth="1"/>
    <col min="13071" max="13071" width="6.42578125" style="63" customWidth="1"/>
    <col min="13072" max="13312" width="11.42578125" style="63"/>
    <col min="13313" max="13313" width="5.42578125" style="63" customWidth="1"/>
    <col min="13314" max="13315" width="5.140625" style="63" customWidth="1"/>
    <col min="13316" max="13316" width="45.42578125" style="63" customWidth="1"/>
    <col min="13317" max="13317" width="13.28515625" style="63" customWidth="1"/>
    <col min="13318" max="13318" width="8.7109375" style="63" customWidth="1"/>
    <col min="13319" max="13319" width="12.42578125" style="63" customWidth="1"/>
    <col min="13320" max="13320" width="8.7109375" style="63" customWidth="1"/>
    <col min="13321" max="13321" width="13.42578125" style="63" customWidth="1"/>
    <col min="13322" max="13322" width="8.7109375" style="63" customWidth="1"/>
    <col min="13323" max="13323" width="14.140625" style="63" customWidth="1"/>
    <col min="13324" max="13324" width="8.7109375" style="63" customWidth="1"/>
    <col min="13325" max="13325" width="12.140625" style="63" customWidth="1"/>
    <col min="13326" max="13326" width="8.7109375" style="63" customWidth="1"/>
    <col min="13327" max="13327" width="6.42578125" style="63" customWidth="1"/>
    <col min="13328" max="13568" width="11.42578125" style="63"/>
    <col min="13569" max="13569" width="5.42578125" style="63" customWidth="1"/>
    <col min="13570" max="13571" width="5.140625" style="63" customWidth="1"/>
    <col min="13572" max="13572" width="45.42578125" style="63" customWidth="1"/>
    <col min="13573" max="13573" width="13.28515625" style="63" customWidth="1"/>
    <col min="13574" max="13574" width="8.7109375" style="63" customWidth="1"/>
    <col min="13575" max="13575" width="12.42578125" style="63" customWidth="1"/>
    <col min="13576" max="13576" width="8.7109375" style="63" customWidth="1"/>
    <col min="13577" max="13577" width="13.42578125" style="63" customWidth="1"/>
    <col min="13578" max="13578" width="8.7109375" style="63" customWidth="1"/>
    <col min="13579" max="13579" width="14.140625" style="63" customWidth="1"/>
    <col min="13580" max="13580" width="8.7109375" style="63" customWidth="1"/>
    <col min="13581" max="13581" width="12.140625" style="63" customWidth="1"/>
    <col min="13582" max="13582" width="8.7109375" style="63" customWidth="1"/>
    <col min="13583" max="13583" width="6.42578125" style="63" customWidth="1"/>
    <col min="13584" max="13824" width="11.42578125" style="63"/>
    <col min="13825" max="13825" width="5.42578125" style="63" customWidth="1"/>
    <col min="13826" max="13827" width="5.140625" style="63" customWidth="1"/>
    <col min="13828" max="13828" width="45.42578125" style="63" customWidth="1"/>
    <col min="13829" max="13829" width="13.28515625" style="63" customWidth="1"/>
    <col min="13830" max="13830" width="8.7109375" style="63" customWidth="1"/>
    <col min="13831" max="13831" width="12.42578125" style="63" customWidth="1"/>
    <col min="13832" max="13832" width="8.7109375" style="63" customWidth="1"/>
    <col min="13833" max="13833" width="13.42578125" style="63" customWidth="1"/>
    <col min="13834" max="13834" width="8.7109375" style="63" customWidth="1"/>
    <col min="13835" max="13835" width="14.140625" style="63" customWidth="1"/>
    <col min="13836" max="13836" width="8.7109375" style="63" customWidth="1"/>
    <col min="13837" max="13837" width="12.140625" style="63" customWidth="1"/>
    <col min="13838" max="13838" width="8.7109375" style="63" customWidth="1"/>
    <col min="13839" max="13839" width="6.42578125" style="63" customWidth="1"/>
    <col min="13840" max="14080" width="11.42578125" style="63"/>
    <col min="14081" max="14081" width="5.42578125" style="63" customWidth="1"/>
    <col min="14082" max="14083" width="5.140625" style="63" customWidth="1"/>
    <col min="14084" max="14084" width="45.42578125" style="63" customWidth="1"/>
    <col min="14085" max="14085" width="13.28515625" style="63" customWidth="1"/>
    <col min="14086" max="14086" width="8.7109375" style="63" customWidth="1"/>
    <col min="14087" max="14087" width="12.42578125" style="63" customWidth="1"/>
    <col min="14088" max="14088" width="8.7109375" style="63" customWidth="1"/>
    <col min="14089" max="14089" width="13.42578125" style="63" customWidth="1"/>
    <col min="14090" max="14090" width="8.7109375" style="63" customWidth="1"/>
    <col min="14091" max="14091" width="14.140625" style="63" customWidth="1"/>
    <col min="14092" max="14092" width="8.7109375" style="63" customWidth="1"/>
    <col min="14093" max="14093" width="12.140625" style="63" customWidth="1"/>
    <col min="14094" max="14094" width="8.7109375" style="63" customWidth="1"/>
    <col min="14095" max="14095" width="6.42578125" style="63" customWidth="1"/>
    <col min="14096" max="14336" width="11.42578125" style="63"/>
    <col min="14337" max="14337" width="5.42578125" style="63" customWidth="1"/>
    <col min="14338" max="14339" width="5.140625" style="63" customWidth="1"/>
    <col min="14340" max="14340" width="45.42578125" style="63" customWidth="1"/>
    <col min="14341" max="14341" width="13.28515625" style="63" customWidth="1"/>
    <col min="14342" max="14342" width="8.7109375" style="63" customWidth="1"/>
    <col min="14343" max="14343" width="12.42578125" style="63" customWidth="1"/>
    <col min="14344" max="14344" width="8.7109375" style="63" customWidth="1"/>
    <col min="14345" max="14345" width="13.42578125" style="63" customWidth="1"/>
    <col min="14346" max="14346" width="8.7109375" style="63" customWidth="1"/>
    <col min="14347" max="14347" width="14.140625" style="63" customWidth="1"/>
    <col min="14348" max="14348" width="8.7109375" style="63" customWidth="1"/>
    <col min="14349" max="14349" width="12.140625" style="63" customWidth="1"/>
    <col min="14350" max="14350" width="8.7109375" style="63" customWidth="1"/>
    <col min="14351" max="14351" width="6.42578125" style="63" customWidth="1"/>
    <col min="14352" max="14592" width="11.42578125" style="63"/>
    <col min="14593" max="14593" width="5.42578125" style="63" customWidth="1"/>
    <col min="14594" max="14595" width="5.140625" style="63" customWidth="1"/>
    <col min="14596" max="14596" width="45.42578125" style="63" customWidth="1"/>
    <col min="14597" max="14597" width="13.28515625" style="63" customWidth="1"/>
    <col min="14598" max="14598" width="8.7109375" style="63" customWidth="1"/>
    <col min="14599" max="14599" width="12.42578125" style="63" customWidth="1"/>
    <col min="14600" max="14600" width="8.7109375" style="63" customWidth="1"/>
    <col min="14601" max="14601" width="13.42578125" style="63" customWidth="1"/>
    <col min="14602" max="14602" width="8.7109375" style="63" customWidth="1"/>
    <col min="14603" max="14603" width="14.140625" style="63" customWidth="1"/>
    <col min="14604" max="14604" width="8.7109375" style="63" customWidth="1"/>
    <col min="14605" max="14605" width="12.140625" style="63" customWidth="1"/>
    <col min="14606" max="14606" width="8.7109375" style="63" customWidth="1"/>
    <col min="14607" max="14607" width="6.42578125" style="63" customWidth="1"/>
    <col min="14608" max="14848" width="11.42578125" style="63"/>
    <col min="14849" max="14849" width="5.42578125" style="63" customWidth="1"/>
    <col min="14850" max="14851" width="5.140625" style="63" customWidth="1"/>
    <col min="14852" max="14852" width="45.42578125" style="63" customWidth="1"/>
    <col min="14853" max="14853" width="13.28515625" style="63" customWidth="1"/>
    <col min="14854" max="14854" width="8.7109375" style="63" customWidth="1"/>
    <col min="14855" max="14855" width="12.42578125" style="63" customWidth="1"/>
    <col min="14856" max="14856" width="8.7109375" style="63" customWidth="1"/>
    <col min="14857" max="14857" width="13.42578125" style="63" customWidth="1"/>
    <col min="14858" max="14858" width="8.7109375" style="63" customWidth="1"/>
    <col min="14859" max="14859" width="14.140625" style="63" customWidth="1"/>
    <col min="14860" max="14860" width="8.7109375" style="63" customWidth="1"/>
    <col min="14861" max="14861" width="12.140625" style="63" customWidth="1"/>
    <col min="14862" max="14862" width="8.7109375" style="63" customWidth="1"/>
    <col min="14863" max="14863" width="6.42578125" style="63" customWidth="1"/>
    <col min="14864" max="15104" width="11.42578125" style="63"/>
    <col min="15105" max="15105" width="5.42578125" style="63" customWidth="1"/>
    <col min="15106" max="15107" width="5.140625" style="63" customWidth="1"/>
    <col min="15108" max="15108" width="45.42578125" style="63" customWidth="1"/>
    <col min="15109" max="15109" width="13.28515625" style="63" customWidth="1"/>
    <col min="15110" max="15110" width="8.7109375" style="63" customWidth="1"/>
    <col min="15111" max="15111" width="12.42578125" style="63" customWidth="1"/>
    <col min="15112" max="15112" width="8.7109375" style="63" customWidth="1"/>
    <col min="15113" max="15113" width="13.42578125" style="63" customWidth="1"/>
    <col min="15114" max="15114" width="8.7109375" style="63" customWidth="1"/>
    <col min="15115" max="15115" width="14.140625" style="63" customWidth="1"/>
    <col min="15116" max="15116" width="8.7109375" style="63" customWidth="1"/>
    <col min="15117" max="15117" width="12.140625" style="63" customWidth="1"/>
    <col min="15118" max="15118" width="8.7109375" style="63" customWidth="1"/>
    <col min="15119" max="15119" width="6.42578125" style="63" customWidth="1"/>
    <col min="15120" max="15360" width="11.42578125" style="63"/>
    <col min="15361" max="15361" width="5.42578125" style="63" customWidth="1"/>
    <col min="15362" max="15363" width="5.140625" style="63" customWidth="1"/>
    <col min="15364" max="15364" width="45.42578125" style="63" customWidth="1"/>
    <col min="15365" max="15365" width="13.28515625" style="63" customWidth="1"/>
    <col min="15366" max="15366" width="8.7109375" style="63" customWidth="1"/>
    <col min="15367" max="15367" width="12.42578125" style="63" customWidth="1"/>
    <col min="15368" max="15368" width="8.7109375" style="63" customWidth="1"/>
    <col min="15369" max="15369" width="13.42578125" style="63" customWidth="1"/>
    <col min="15370" max="15370" width="8.7109375" style="63" customWidth="1"/>
    <col min="15371" max="15371" width="14.140625" style="63" customWidth="1"/>
    <col min="15372" max="15372" width="8.7109375" style="63" customWidth="1"/>
    <col min="15373" max="15373" width="12.140625" style="63" customWidth="1"/>
    <col min="15374" max="15374" width="8.7109375" style="63" customWidth="1"/>
    <col min="15375" max="15375" width="6.42578125" style="63" customWidth="1"/>
    <col min="15376" max="15616" width="11.42578125" style="63"/>
    <col min="15617" max="15617" width="5.42578125" style="63" customWidth="1"/>
    <col min="15618" max="15619" width="5.140625" style="63" customWidth="1"/>
    <col min="15620" max="15620" width="45.42578125" style="63" customWidth="1"/>
    <col min="15621" max="15621" width="13.28515625" style="63" customWidth="1"/>
    <col min="15622" max="15622" width="8.7109375" style="63" customWidth="1"/>
    <col min="15623" max="15623" width="12.42578125" style="63" customWidth="1"/>
    <col min="15624" max="15624" width="8.7109375" style="63" customWidth="1"/>
    <col min="15625" max="15625" width="13.42578125" style="63" customWidth="1"/>
    <col min="15626" max="15626" width="8.7109375" style="63" customWidth="1"/>
    <col min="15627" max="15627" width="14.140625" style="63" customWidth="1"/>
    <col min="15628" max="15628" width="8.7109375" style="63" customWidth="1"/>
    <col min="15629" max="15629" width="12.140625" style="63" customWidth="1"/>
    <col min="15630" max="15630" width="8.7109375" style="63" customWidth="1"/>
    <col min="15631" max="15631" width="6.42578125" style="63" customWidth="1"/>
    <col min="15632" max="15872" width="11.42578125" style="63"/>
    <col min="15873" max="15873" width="5.42578125" style="63" customWidth="1"/>
    <col min="15874" max="15875" width="5.140625" style="63" customWidth="1"/>
    <col min="15876" max="15876" width="45.42578125" style="63" customWidth="1"/>
    <col min="15877" max="15877" width="13.28515625" style="63" customWidth="1"/>
    <col min="15878" max="15878" width="8.7109375" style="63" customWidth="1"/>
    <col min="15879" max="15879" width="12.42578125" style="63" customWidth="1"/>
    <col min="15880" max="15880" width="8.7109375" style="63" customWidth="1"/>
    <col min="15881" max="15881" width="13.42578125" style="63" customWidth="1"/>
    <col min="15882" max="15882" width="8.7109375" style="63" customWidth="1"/>
    <col min="15883" max="15883" width="14.140625" style="63" customWidth="1"/>
    <col min="15884" max="15884" width="8.7109375" style="63" customWidth="1"/>
    <col min="15885" max="15885" width="12.140625" style="63" customWidth="1"/>
    <col min="15886" max="15886" width="8.7109375" style="63" customWidth="1"/>
    <col min="15887" max="15887" width="6.42578125" style="63" customWidth="1"/>
    <col min="15888" max="16128" width="11.42578125" style="63"/>
    <col min="16129" max="16129" width="5.42578125" style="63" customWidth="1"/>
    <col min="16130" max="16131" width="5.140625" style="63" customWidth="1"/>
    <col min="16132" max="16132" width="45.42578125" style="63" customWidth="1"/>
    <col min="16133" max="16133" width="13.28515625" style="63" customWidth="1"/>
    <col min="16134" max="16134" width="8.7109375" style="63" customWidth="1"/>
    <col min="16135" max="16135" width="12.42578125" style="63" customWidth="1"/>
    <col min="16136" max="16136" width="8.7109375" style="63" customWidth="1"/>
    <col min="16137" max="16137" width="13.42578125" style="63" customWidth="1"/>
    <col min="16138" max="16138" width="8.7109375" style="63" customWidth="1"/>
    <col min="16139" max="16139" width="14.140625" style="63" customWidth="1"/>
    <col min="16140" max="16140" width="8.7109375" style="63" customWidth="1"/>
    <col min="16141" max="16141" width="12.140625" style="63" customWidth="1"/>
    <col min="16142" max="16142" width="8.7109375" style="63" customWidth="1"/>
    <col min="16143" max="16143" width="6.42578125" style="63" customWidth="1"/>
    <col min="16144" max="16384" width="11.42578125" style="63"/>
  </cols>
  <sheetData>
    <row r="1" spans="1:14" s="203" customFormat="1" ht="23.25" customHeight="1">
      <c r="A1" s="727"/>
      <c r="B1" s="728"/>
      <c r="C1" s="728"/>
      <c r="D1" s="728"/>
    </row>
    <row r="2" spans="1:14" ht="27.75">
      <c r="B2" s="1946" t="s">
        <v>426</v>
      </c>
      <c r="C2" s="1946"/>
      <c r="D2" s="1946"/>
      <c r="E2" s="1946"/>
      <c r="F2" s="1946"/>
      <c r="G2" s="1946"/>
      <c r="H2" s="1946"/>
      <c r="I2" s="1946"/>
      <c r="J2" s="1946"/>
      <c r="K2" s="1946"/>
      <c r="L2" s="1946"/>
      <c r="M2" s="1946"/>
      <c r="N2" s="1946"/>
    </row>
    <row r="3" spans="1:14" ht="16.5">
      <c r="B3" s="8">
        <v>45077</v>
      </c>
      <c r="C3" s="711"/>
      <c r="D3" s="650"/>
      <c r="E3" s="650"/>
      <c r="F3" s="650"/>
      <c r="G3" s="655"/>
      <c r="H3" s="655"/>
      <c r="I3" s="655"/>
      <c r="J3" s="712"/>
      <c r="K3" s="655"/>
      <c r="L3" s="712"/>
      <c r="M3" s="655"/>
      <c r="N3" s="650"/>
    </row>
    <row r="4" spans="1:14" ht="15.75">
      <c r="B4" s="297" t="s">
        <v>133</v>
      </c>
      <c r="C4" s="654"/>
      <c r="D4" s="650"/>
      <c r="E4" s="650"/>
      <c r="F4" s="650"/>
      <c r="G4" s="655"/>
      <c r="H4" s="655"/>
      <c r="I4" s="655"/>
      <c r="J4" s="712"/>
      <c r="K4" s="655"/>
      <c r="L4" s="712"/>
      <c r="M4" s="655"/>
      <c r="N4" s="650"/>
    </row>
    <row r="5" spans="1:14" ht="14.25" thickBot="1">
      <c r="B5" s="656"/>
      <c r="C5" s="246"/>
      <c r="D5" s="246"/>
      <c r="E5" s="526"/>
      <c r="F5" s="526"/>
      <c r="G5" s="526"/>
      <c r="H5" s="526"/>
      <c r="I5" s="526"/>
      <c r="J5" s="526"/>
      <c r="K5" s="526"/>
      <c r="L5" s="526"/>
      <c r="M5" s="526"/>
      <c r="N5" s="713"/>
    </row>
    <row r="6" spans="1:14" s="235" customFormat="1" ht="16.5" customHeight="1">
      <c r="A6" s="63"/>
      <c r="B6" s="657"/>
      <c r="C6" s="657"/>
      <c r="D6" s="658"/>
      <c r="E6" s="1980" t="s">
        <v>17</v>
      </c>
      <c r="F6" s="1980"/>
      <c r="G6" s="714" t="s">
        <v>20</v>
      </c>
      <c r="H6" s="714"/>
      <c r="I6" s="714" t="s">
        <v>21</v>
      </c>
      <c r="J6" s="714"/>
      <c r="K6" s="714" t="s">
        <v>22</v>
      </c>
      <c r="L6" s="714"/>
      <c r="M6" s="714" t="s">
        <v>300</v>
      </c>
      <c r="N6" s="714"/>
    </row>
    <row r="7" spans="1:14" s="235" customFormat="1" ht="15.75" customHeight="1">
      <c r="A7" s="63"/>
      <c r="B7" s="659"/>
      <c r="C7" s="659"/>
      <c r="D7" s="660"/>
      <c r="E7" s="715" t="s">
        <v>363</v>
      </c>
      <c r="F7" s="715" t="s">
        <v>32</v>
      </c>
      <c r="G7" s="715" t="s">
        <v>363</v>
      </c>
      <c r="H7" s="715" t="s">
        <v>32</v>
      </c>
      <c r="I7" s="715" t="s">
        <v>363</v>
      </c>
      <c r="J7" s="715" t="s">
        <v>32</v>
      </c>
      <c r="K7" s="715" t="s">
        <v>363</v>
      </c>
      <c r="L7" s="715" t="s">
        <v>32</v>
      </c>
      <c r="M7" s="715" t="s">
        <v>363</v>
      </c>
      <c r="N7" s="715" t="s">
        <v>32</v>
      </c>
    </row>
    <row r="8" spans="1:14" ht="6" customHeight="1">
      <c r="B8" s="657"/>
      <c r="C8" s="657"/>
      <c r="D8" s="658"/>
      <c r="E8" s="658"/>
      <c r="F8" s="658"/>
      <c r="G8" s="269"/>
      <c r="H8" s="269"/>
      <c r="I8" s="269"/>
      <c r="J8" s="269"/>
      <c r="K8" s="269"/>
      <c r="L8" s="269"/>
      <c r="M8" s="269"/>
      <c r="N8" s="269"/>
    </row>
    <row r="9" spans="1:14">
      <c r="A9" s="666"/>
      <c r="B9" s="667" t="s">
        <v>364</v>
      </c>
      <c r="C9" s="667"/>
      <c r="D9" s="667"/>
      <c r="E9" s="269">
        <v>516020.0935744</v>
      </c>
      <c r="F9" s="668">
        <v>52.481964453844689</v>
      </c>
      <c r="G9" s="269">
        <v>3895420.7435917999</v>
      </c>
      <c r="H9" s="668">
        <v>57.728035449372442</v>
      </c>
      <c r="I9" s="269">
        <v>3157457.7452592999</v>
      </c>
      <c r="J9" s="668">
        <v>56.068055040078782</v>
      </c>
      <c r="K9" s="269">
        <v>2249207.0131195998</v>
      </c>
      <c r="L9" s="668">
        <v>55.061035884765673</v>
      </c>
      <c r="M9" s="269">
        <v>9818105.5955452006</v>
      </c>
      <c r="N9" s="668">
        <v>56.272197736917384</v>
      </c>
    </row>
    <row r="10" spans="1:14">
      <c r="A10" s="666"/>
      <c r="B10" s="53"/>
      <c r="C10" s="671" t="s">
        <v>365</v>
      </c>
      <c r="D10" s="671"/>
      <c r="E10" s="269">
        <v>212391.94106469999</v>
      </c>
      <c r="F10" s="668">
        <v>21.601380333910424</v>
      </c>
      <c r="G10" s="269">
        <v>1785398.6282105001</v>
      </c>
      <c r="H10" s="668">
        <v>26.458645184900494</v>
      </c>
      <c r="I10" s="269">
        <v>1537138.3096419</v>
      </c>
      <c r="J10" s="668">
        <v>27.295489695346024</v>
      </c>
      <c r="K10" s="269">
        <v>1077692.4078561</v>
      </c>
      <c r="L10" s="668">
        <v>26.382124898055771</v>
      </c>
      <c r="M10" s="269">
        <v>4612621.2867732001</v>
      </c>
      <c r="N10" s="668">
        <v>26.43710995047638</v>
      </c>
    </row>
    <row r="11" spans="1:14">
      <c r="A11" s="666"/>
      <c r="B11" s="53"/>
      <c r="C11" s="663"/>
      <c r="D11" s="663" t="s">
        <v>366</v>
      </c>
      <c r="E11" s="270">
        <v>0</v>
      </c>
      <c r="F11" s="672">
        <v>0</v>
      </c>
      <c r="G11" s="270">
        <v>0</v>
      </c>
      <c r="H11" s="672">
        <v>0</v>
      </c>
      <c r="I11" s="270">
        <v>0</v>
      </c>
      <c r="J11" s="672">
        <v>0</v>
      </c>
      <c r="K11" s="270">
        <v>0</v>
      </c>
      <c r="L11" s="672">
        <v>0</v>
      </c>
      <c r="M11" s="270">
        <v>0</v>
      </c>
      <c r="N11" s="672">
        <v>0</v>
      </c>
    </row>
    <row r="12" spans="1:14">
      <c r="A12" s="666"/>
      <c r="B12" s="53"/>
      <c r="C12" s="663"/>
      <c r="D12" s="663" t="s">
        <v>367</v>
      </c>
      <c r="E12" s="270">
        <v>212391.94106469999</v>
      </c>
      <c r="F12" s="672">
        <v>21.601380333910424</v>
      </c>
      <c r="G12" s="270">
        <v>1785398.6282105001</v>
      </c>
      <c r="H12" s="672">
        <v>26.458645184900494</v>
      </c>
      <c r="I12" s="270">
        <v>1537138.3096419</v>
      </c>
      <c r="J12" s="672">
        <v>27.295489695346024</v>
      </c>
      <c r="K12" s="270">
        <v>1077692.4078561</v>
      </c>
      <c r="L12" s="672">
        <v>26.382124898055771</v>
      </c>
      <c r="M12" s="270">
        <v>4612621.2867732001</v>
      </c>
      <c r="N12" s="672">
        <v>26.43710995047638</v>
      </c>
    </row>
    <row r="13" spans="1:14">
      <c r="A13" s="666"/>
      <c r="B13" s="53"/>
      <c r="C13" s="663"/>
      <c r="D13" s="663" t="s">
        <v>368</v>
      </c>
      <c r="E13" s="270">
        <v>0</v>
      </c>
      <c r="F13" s="674">
        <v>0</v>
      </c>
      <c r="G13" s="270">
        <v>0</v>
      </c>
      <c r="H13" s="674">
        <v>0</v>
      </c>
      <c r="I13" s="270">
        <v>0</v>
      </c>
      <c r="J13" s="674">
        <v>0</v>
      </c>
      <c r="K13" s="270">
        <v>0</v>
      </c>
      <c r="L13" s="674">
        <v>0</v>
      </c>
      <c r="M13" s="270">
        <v>0</v>
      </c>
      <c r="N13" s="674">
        <v>0</v>
      </c>
    </row>
    <row r="14" spans="1:14">
      <c r="A14" s="666"/>
      <c r="B14" s="53"/>
      <c r="C14" s="663"/>
      <c r="D14" s="663" t="s">
        <v>369</v>
      </c>
      <c r="E14" s="270">
        <v>0</v>
      </c>
      <c r="F14" s="674">
        <v>0</v>
      </c>
      <c r="G14" s="270">
        <v>0</v>
      </c>
      <c r="H14" s="674">
        <v>0</v>
      </c>
      <c r="I14" s="270">
        <v>0</v>
      </c>
      <c r="J14" s="674">
        <v>0</v>
      </c>
      <c r="K14" s="270">
        <v>0</v>
      </c>
      <c r="L14" s="674">
        <v>0</v>
      </c>
      <c r="M14" s="270">
        <v>0</v>
      </c>
      <c r="N14" s="674">
        <v>0</v>
      </c>
    </row>
    <row r="15" spans="1:14">
      <c r="A15" s="666"/>
      <c r="B15" s="53"/>
      <c r="C15" s="671" t="s">
        <v>370</v>
      </c>
      <c r="D15" s="671"/>
      <c r="E15" s="269">
        <v>72742.740103400007</v>
      </c>
      <c r="F15" s="668">
        <v>7.3983202358213331</v>
      </c>
      <c r="G15" s="269">
        <v>506260.77308369998</v>
      </c>
      <c r="H15" s="668">
        <v>7.5025117385022213</v>
      </c>
      <c r="I15" s="269">
        <v>552254.71250879997</v>
      </c>
      <c r="J15" s="668">
        <v>9.8065754525381426</v>
      </c>
      <c r="K15" s="269">
        <v>283234.62548240001</v>
      </c>
      <c r="L15" s="668">
        <v>6.9336400724913316</v>
      </c>
      <c r="M15" s="269">
        <v>1414492.8511784</v>
      </c>
      <c r="N15" s="668">
        <v>8.1071262316716783</v>
      </c>
    </row>
    <row r="16" spans="1:14">
      <c r="A16" s="666"/>
      <c r="B16" s="53"/>
      <c r="C16" s="671"/>
      <c r="D16" s="663" t="s">
        <v>371</v>
      </c>
      <c r="E16" s="270">
        <v>17930.255230499999</v>
      </c>
      <c r="F16" s="672">
        <v>1.8236015019050564</v>
      </c>
      <c r="G16" s="270">
        <v>60560.855785400003</v>
      </c>
      <c r="H16" s="672">
        <v>0.8974792351699441</v>
      </c>
      <c r="I16" s="270">
        <v>52395.378255399999</v>
      </c>
      <c r="J16" s="672">
        <v>0.93040261782767297</v>
      </c>
      <c r="K16" s="270">
        <v>97062.853290900006</v>
      </c>
      <c r="L16" s="672">
        <v>2.3761179904536465</v>
      </c>
      <c r="M16" s="270">
        <v>227949.34256230001</v>
      </c>
      <c r="N16" s="672">
        <v>1.306485284135281</v>
      </c>
    </row>
    <row r="17" spans="1:14">
      <c r="A17" s="666"/>
      <c r="B17" s="53"/>
      <c r="C17" s="671"/>
      <c r="D17" s="663" t="s">
        <v>372</v>
      </c>
      <c r="E17" s="270">
        <v>0</v>
      </c>
      <c r="F17" s="672">
        <v>0</v>
      </c>
      <c r="G17" s="270">
        <v>0</v>
      </c>
      <c r="H17" s="672">
        <v>0</v>
      </c>
      <c r="I17" s="270">
        <v>0</v>
      </c>
      <c r="J17" s="674">
        <v>0</v>
      </c>
      <c r="K17" s="270">
        <v>0</v>
      </c>
      <c r="L17" s="672">
        <v>0</v>
      </c>
      <c r="M17" s="270">
        <v>0</v>
      </c>
      <c r="N17" s="672">
        <v>0</v>
      </c>
    </row>
    <row r="18" spans="1:14">
      <c r="A18" s="666"/>
      <c r="B18" s="53"/>
      <c r="C18" s="671"/>
      <c r="D18" s="663" t="s">
        <v>373</v>
      </c>
      <c r="E18" s="270">
        <v>0</v>
      </c>
      <c r="F18" s="672">
        <v>0</v>
      </c>
      <c r="G18" s="270">
        <v>0</v>
      </c>
      <c r="H18" s="672">
        <v>0</v>
      </c>
      <c r="I18" s="270">
        <v>0</v>
      </c>
      <c r="J18" s="674">
        <v>0</v>
      </c>
      <c r="K18" s="270">
        <v>0</v>
      </c>
      <c r="L18" s="672">
        <v>0</v>
      </c>
      <c r="M18" s="270">
        <v>0</v>
      </c>
      <c r="N18" s="672">
        <v>0</v>
      </c>
    </row>
    <row r="19" spans="1:14">
      <c r="A19" s="666"/>
      <c r="B19" s="53"/>
      <c r="C19" s="671"/>
      <c r="D19" s="663" t="s">
        <v>374</v>
      </c>
      <c r="E19" s="270">
        <v>0</v>
      </c>
      <c r="F19" s="672">
        <v>0</v>
      </c>
      <c r="G19" s="270">
        <v>0</v>
      </c>
      <c r="H19" s="672">
        <v>0</v>
      </c>
      <c r="I19" s="270">
        <v>0</v>
      </c>
      <c r="J19" s="674">
        <v>0</v>
      </c>
      <c r="K19" s="270">
        <v>0</v>
      </c>
      <c r="L19" s="672">
        <v>0</v>
      </c>
      <c r="M19" s="270">
        <v>0</v>
      </c>
      <c r="N19" s="672">
        <v>0</v>
      </c>
    </row>
    <row r="20" spans="1:14">
      <c r="A20" s="666"/>
      <c r="B20" s="53"/>
      <c r="C20" s="663"/>
      <c r="D20" s="663" t="s">
        <v>375</v>
      </c>
      <c r="E20" s="270">
        <v>0</v>
      </c>
      <c r="F20" s="672">
        <v>0</v>
      </c>
      <c r="G20" s="270">
        <v>0</v>
      </c>
      <c r="H20" s="672">
        <v>0</v>
      </c>
      <c r="I20" s="270">
        <v>0</v>
      </c>
      <c r="J20" s="672">
        <v>0</v>
      </c>
      <c r="K20" s="270">
        <v>0</v>
      </c>
      <c r="L20" s="672">
        <v>0</v>
      </c>
      <c r="M20" s="270">
        <v>0</v>
      </c>
      <c r="N20" s="672">
        <v>0</v>
      </c>
    </row>
    <row r="21" spans="1:14">
      <c r="A21" s="666"/>
      <c r="B21" s="53"/>
      <c r="C21" s="663"/>
      <c r="D21" s="663" t="s">
        <v>376</v>
      </c>
      <c r="E21" s="270">
        <v>23908.412917400001</v>
      </c>
      <c r="F21" s="672">
        <v>2.431611661063962</v>
      </c>
      <c r="G21" s="270">
        <v>65106.993231300003</v>
      </c>
      <c r="H21" s="672">
        <v>0.96485054135461312</v>
      </c>
      <c r="I21" s="270">
        <v>108974.2359799</v>
      </c>
      <c r="J21" s="672">
        <v>1.9350927086974514</v>
      </c>
      <c r="K21" s="270">
        <v>47478.558527499998</v>
      </c>
      <c r="L21" s="672">
        <v>1.1622845738924501</v>
      </c>
      <c r="M21" s="270">
        <v>245468.200656</v>
      </c>
      <c r="N21" s="672">
        <v>1.4068941295260846</v>
      </c>
    </row>
    <row r="22" spans="1:14">
      <c r="A22" s="666"/>
      <c r="B22" s="53"/>
      <c r="C22" s="663"/>
      <c r="D22" s="663" t="s">
        <v>377</v>
      </c>
      <c r="E22" s="270">
        <v>27739.500700799999</v>
      </c>
      <c r="F22" s="672">
        <v>2.821253489689707</v>
      </c>
      <c r="G22" s="270">
        <v>357184.364619</v>
      </c>
      <c r="H22" s="672">
        <v>5.2932797302082442</v>
      </c>
      <c r="I22" s="270">
        <v>358759.11444739997</v>
      </c>
      <c r="J22" s="672">
        <v>6.3706080644049434</v>
      </c>
      <c r="K22" s="270">
        <v>120851.9314726</v>
      </c>
      <c r="L22" s="672">
        <v>2.9584793648348087</v>
      </c>
      <c r="M22" s="270">
        <v>864534.91123980004</v>
      </c>
      <c r="N22" s="672">
        <v>4.9550576740413277</v>
      </c>
    </row>
    <row r="23" spans="1:14">
      <c r="A23" s="666"/>
      <c r="B23" s="53"/>
      <c r="C23" s="663"/>
      <c r="D23" s="663" t="s">
        <v>378</v>
      </c>
      <c r="E23" s="270">
        <v>0</v>
      </c>
      <c r="F23" s="674">
        <v>0</v>
      </c>
      <c r="G23" s="270">
        <v>0</v>
      </c>
      <c r="H23" s="674">
        <v>0</v>
      </c>
      <c r="I23" s="270">
        <v>0</v>
      </c>
      <c r="J23" s="672">
        <v>0</v>
      </c>
      <c r="K23" s="270">
        <v>0</v>
      </c>
      <c r="L23" s="674">
        <v>0</v>
      </c>
      <c r="M23" s="270">
        <v>0</v>
      </c>
      <c r="N23" s="672">
        <v>0</v>
      </c>
    </row>
    <row r="24" spans="1:14">
      <c r="A24" s="666"/>
      <c r="B24" s="53"/>
      <c r="C24" s="663"/>
      <c r="D24" s="663" t="s">
        <v>379</v>
      </c>
      <c r="E24" s="270">
        <v>0</v>
      </c>
      <c r="F24" s="672">
        <v>0</v>
      </c>
      <c r="G24" s="270">
        <v>0</v>
      </c>
      <c r="H24" s="672">
        <v>0</v>
      </c>
      <c r="I24" s="270">
        <v>0</v>
      </c>
      <c r="J24" s="672">
        <v>0</v>
      </c>
      <c r="K24" s="270">
        <v>0</v>
      </c>
      <c r="L24" s="674">
        <v>0</v>
      </c>
      <c r="M24" s="270">
        <v>0</v>
      </c>
      <c r="N24" s="672">
        <v>0</v>
      </c>
    </row>
    <row r="25" spans="1:14">
      <c r="A25" s="666"/>
      <c r="B25" s="53"/>
      <c r="C25" s="663"/>
      <c r="D25" s="676" t="s">
        <v>380</v>
      </c>
      <c r="E25" s="270">
        <v>3164.5712548000001</v>
      </c>
      <c r="F25" s="672">
        <v>0.32185358317277696</v>
      </c>
      <c r="G25" s="270">
        <v>23408.559448100001</v>
      </c>
      <c r="H25" s="672">
        <v>0.34690223177090124</v>
      </c>
      <c r="I25" s="270">
        <v>32125.9838261</v>
      </c>
      <c r="J25" s="672">
        <v>0.57047206160807462</v>
      </c>
      <c r="K25" s="270">
        <v>17841.282191400001</v>
      </c>
      <c r="L25" s="672">
        <v>0.43675814331042639</v>
      </c>
      <c r="M25" s="270">
        <v>76540.396720399993</v>
      </c>
      <c r="N25" s="672">
        <v>0.43868914396955799</v>
      </c>
    </row>
    <row r="26" spans="1:14">
      <c r="A26" s="666"/>
      <c r="B26" s="53"/>
      <c r="C26" s="663"/>
      <c r="D26" s="676" t="s">
        <v>277</v>
      </c>
      <c r="E26" s="269">
        <v>0</v>
      </c>
      <c r="F26" s="672">
        <v>0</v>
      </c>
      <c r="G26" s="269">
        <v>0</v>
      </c>
      <c r="H26" s="672">
        <v>0</v>
      </c>
      <c r="I26" s="269">
        <v>0</v>
      </c>
      <c r="J26" s="672">
        <v>0</v>
      </c>
      <c r="K26" s="269">
        <v>0</v>
      </c>
      <c r="L26" s="672">
        <v>0</v>
      </c>
      <c r="M26" s="269">
        <v>0</v>
      </c>
      <c r="N26" s="672">
        <v>0</v>
      </c>
    </row>
    <row r="27" spans="1:14">
      <c r="A27" s="666"/>
      <c r="B27" s="53"/>
      <c r="C27" s="671" t="s">
        <v>381</v>
      </c>
      <c r="D27" s="671"/>
      <c r="E27" s="269">
        <v>126697.6712004</v>
      </c>
      <c r="F27" s="668">
        <v>12.885821228908384</v>
      </c>
      <c r="G27" s="269">
        <v>1259652.0604507001</v>
      </c>
      <c r="H27" s="668">
        <v>18.66736447383694</v>
      </c>
      <c r="I27" s="269">
        <v>992566.35071559995</v>
      </c>
      <c r="J27" s="668">
        <v>17.625339520824578</v>
      </c>
      <c r="K27" s="269">
        <v>577161.0433275</v>
      </c>
      <c r="L27" s="668">
        <v>14.129017352594589</v>
      </c>
      <c r="M27" s="269">
        <v>2956077.1256940998</v>
      </c>
      <c r="N27" s="668">
        <v>16.942673403116888</v>
      </c>
    </row>
    <row r="28" spans="1:14">
      <c r="A28" s="666"/>
      <c r="B28" s="53"/>
      <c r="C28" s="663"/>
      <c r="D28" s="663" t="s">
        <v>372</v>
      </c>
      <c r="E28" s="270">
        <v>0</v>
      </c>
      <c r="F28" s="672">
        <v>0</v>
      </c>
      <c r="G28" s="270">
        <v>0</v>
      </c>
      <c r="H28" s="672">
        <v>0</v>
      </c>
      <c r="I28" s="270">
        <v>0</v>
      </c>
      <c r="J28" s="672">
        <v>0</v>
      </c>
      <c r="K28" s="270">
        <v>0</v>
      </c>
      <c r="L28" s="672">
        <v>0</v>
      </c>
      <c r="M28" s="270">
        <v>0</v>
      </c>
      <c r="N28" s="672">
        <v>0</v>
      </c>
    </row>
    <row r="29" spans="1:14">
      <c r="A29" s="666"/>
      <c r="B29" s="53"/>
      <c r="C29" s="663"/>
      <c r="D29" s="663" t="s">
        <v>382</v>
      </c>
      <c r="E29" s="270">
        <v>0</v>
      </c>
      <c r="F29" s="672">
        <v>0</v>
      </c>
      <c r="G29" s="270">
        <v>0</v>
      </c>
      <c r="H29" s="672">
        <v>0</v>
      </c>
      <c r="I29" s="270">
        <v>0</v>
      </c>
      <c r="J29" s="672">
        <v>0</v>
      </c>
      <c r="K29" s="270">
        <v>0</v>
      </c>
      <c r="L29" s="672">
        <v>0</v>
      </c>
      <c r="M29" s="270">
        <v>0</v>
      </c>
      <c r="N29" s="672">
        <v>0</v>
      </c>
    </row>
    <row r="30" spans="1:14">
      <c r="A30" s="666"/>
      <c r="B30" s="53"/>
      <c r="C30" s="663"/>
      <c r="D30" s="663" t="s">
        <v>383</v>
      </c>
      <c r="E30" s="270">
        <v>0</v>
      </c>
      <c r="F30" s="672">
        <v>0</v>
      </c>
      <c r="G30" s="270">
        <v>0</v>
      </c>
      <c r="H30" s="672">
        <v>0</v>
      </c>
      <c r="I30" s="270">
        <v>0</v>
      </c>
      <c r="J30" s="672">
        <v>0</v>
      </c>
      <c r="K30" s="270">
        <v>0</v>
      </c>
      <c r="L30" s="672">
        <v>0</v>
      </c>
      <c r="M30" s="270">
        <v>0</v>
      </c>
      <c r="N30" s="672">
        <v>0</v>
      </c>
    </row>
    <row r="31" spans="1:14">
      <c r="A31" s="666"/>
      <c r="B31" s="53"/>
      <c r="C31" s="663"/>
      <c r="D31" s="663" t="s">
        <v>384</v>
      </c>
      <c r="E31" s="270">
        <v>78823.236458200001</v>
      </c>
      <c r="F31" s="672">
        <v>8.0167387771302003</v>
      </c>
      <c r="G31" s="270">
        <v>929847.79954409995</v>
      </c>
      <c r="H31" s="672">
        <v>13.779843120388666</v>
      </c>
      <c r="I31" s="270">
        <v>769682.91692039999</v>
      </c>
      <c r="J31" s="672">
        <v>13.667522301476559</v>
      </c>
      <c r="K31" s="270">
        <v>368607.67847059999</v>
      </c>
      <c r="L31" s="672">
        <v>9.0235894220869799</v>
      </c>
      <c r="M31" s="270">
        <v>2146961.6313934</v>
      </c>
      <c r="N31" s="672">
        <v>12.30525056790605</v>
      </c>
    </row>
    <row r="32" spans="1:14">
      <c r="A32" s="666"/>
      <c r="B32" s="53"/>
      <c r="C32" s="663"/>
      <c r="D32" s="663" t="s">
        <v>385</v>
      </c>
      <c r="E32" s="270">
        <v>0</v>
      </c>
      <c r="F32" s="672">
        <v>0</v>
      </c>
      <c r="G32" s="270">
        <v>22105.716164400001</v>
      </c>
      <c r="H32" s="672">
        <v>0.32759479665233637</v>
      </c>
      <c r="I32" s="270">
        <v>0</v>
      </c>
      <c r="J32" s="672">
        <v>0</v>
      </c>
      <c r="K32" s="270">
        <v>34047.829897600001</v>
      </c>
      <c r="L32" s="672">
        <v>0.83349766066662412</v>
      </c>
      <c r="M32" s="270">
        <v>56153.546062000001</v>
      </c>
      <c r="N32" s="672">
        <v>0.32184247937440258</v>
      </c>
    </row>
    <row r="33" spans="1:14">
      <c r="A33" s="666"/>
      <c r="B33" s="53"/>
      <c r="C33" s="663"/>
      <c r="D33" s="663" t="s">
        <v>386</v>
      </c>
      <c r="E33" s="270">
        <v>0</v>
      </c>
      <c r="F33" s="672">
        <v>0</v>
      </c>
      <c r="G33" s="270">
        <v>0</v>
      </c>
      <c r="H33" s="672">
        <v>0</v>
      </c>
      <c r="I33" s="270">
        <v>0</v>
      </c>
      <c r="J33" s="672">
        <v>0</v>
      </c>
      <c r="K33" s="270">
        <v>0</v>
      </c>
      <c r="L33" s="672">
        <v>0</v>
      </c>
      <c r="M33" s="270">
        <v>0</v>
      </c>
      <c r="N33" s="672">
        <v>0</v>
      </c>
    </row>
    <row r="34" spans="1:14">
      <c r="A34" s="666"/>
      <c r="B34" s="53"/>
      <c r="C34" s="663"/>
      <c r="D34" s="663" t="s">
        <v>387</v>
      </c>
      <c r="E34" s="270">
        <v>0</v>
      </c>
      <c r="F34" s="672">
        <v>0</v>
      </c>
      <c r="G34" s="270">
        <v>0</v>
      </c>
      <c r="H34" s="672">
        <v>0</v>
      </c>
      <c r="I34" s="270">
        <v>0</v>
      </c>
      <c r="J34" s="672">
        <v>0</v>
      </c>
      <c r="K34" s="270">
        <v>0</v>
      </c>
      <c r="L34" s="672">
        <v>0</v>
      </c>
      <c r="M34" s="270">
        <v>0</v>
      </c>
      <c r="N34" s="672">
        <v>0</v>
      </c>
    </row>
    <row r="35" spans="1:14">
      <c r="A35" s="666"/>
      <c r="B35" s="53"/>
      <c r="C35" s="663"/>
      <c r="D35" s="676" t="s">
        <v>380</v>
      </c>
      <c r="E35" s="270">
        <v>47874.434742199999</v>
      </c>
      <c r="F35" s="672">
        <v>4.8690824517781834</v>
      </c>
      <c r="G35" s="270">
        <v>307698.5447422</v>
      </c>
      <c r="H35" s="672">
        <v>4.5599265567959391</v>
      </c>
      <c r="I35" s="270">
        <v>222883.43379519999</v>
      </c>
      <c r="J35" s="672">
        <v>3.9578172193480192</v>
      </c>
      <c r="K35" s="270">
        <v>174505.53495920001</v>
      </c>
      <c r="L35" s="672">
        <v>4.2719302698385375</v>
      </c>
      <c r="M35" s="270">
        <v>752961.94823870005</v>
      </c>
      <c r="N35" s="672">
        <v>4.3155803558364383</v>
      </c>
    </row>
    <row r="36" spans="1:14">
      <c r="A36" s="666"/>
      <c r="B36" s="53"/>
      <c r="C36" s="663"/>
      <c r="D36" s="676" t="s">
        <v>388</v>
      </c>
      <c r="E36" s="269">
        <v>0</v>
      </c>
      <c r="F36" s="672">
        <v>0</v>
      </c>
      <c r="G36" s="269">
        <v>0</v>
      </c>
      <c r="H36" s="672">
        <v>0</v>
      </c>
      <c r="I36" s="269">
        <v>0</v>
      </c>
      <c r="J36" s="672">
        <v>0</v>
      </c>
      <c r="K36" s="269">
        <v>0</v>
      </c>
      <c r="L36" s="672">
        <v>0</v>
      </c>
      <c r="M36" s="269">
        <v>0</v>
      </c>
      <c r="N36" s="672">
        <v>0</v>
      </c>
    </row>
    <row r="37" spans="1:14">
      <c r="A37" s="666"/>
      <c r="B37" s="53"/>
      <c r="C37" s="663"/>
      <c r="D37" s="676" t="s">
        <v>389</v>
      </c>
      <c r="E37" s="269">
        <v>0</v>
      </c>
      <c r="F37" s="672">
        <v>0</v>
      </c>
      <c r="G37" s="269">
        <v>0</v>
      </c>
      <c r="H37" s="672">
        <v>0</v>
      </c>
      <c r="I37" s="269">
        <v>0</v>
      </c>
      <c r="J37" s="672">
        <v>0</v>
      </c>
      <c r="K37" s="269">
        <v>0</v>
      </c>
      <c r="L37" s="672">
        <v>0</v>
      </c>
      <c r="M37" s="269">
        <v>0</v>
      </c>
      <c r="N37" s="672">
        <v>0</v>
      </c>
    </row>
    <row r="38" spans="1:14">
      <c r="A38" s="666"/>
      <c r="B38" s="53"/>
      <c r="C38" s="663"/>
      <c r="D38" s="676" t="s">
        <v>390</v>
      </c>
      <c r="E38" s="270">
        <v>0</v>
      </c>
      <c r="F38" s="672">
        <v>0</v>
      </c>
      <c r="G38" s="270">
        <v>0</v>
      </c>
      <c r="H38" s="672">
        <v>0</v>
      </c>
      <c r="I38" s="270">
        <v>0</v>
      </c>
      <c r="J38" s="672">
        <v>0</v>
      </c>
      <c r="K38" s="270">
        <v>0</v>
      </c>
      <c r="L38" s="672">
        <v>0</v>
      </c>
      <c r="M38" s="270">
        <v>0</v>
      </c>
      <c r="N38" s="672">
        <v>0</v>
      </c>
    </row>
    <row r="39" spans="1:14">
      <c r="A39" s="666"/>
      <c r="B39" s="53"/>
      <c r="C39" s="671" t="s">
        <v>391</v>
      </c>
      <c r="D39" s="671"/>
      <c r="E39" s="269">
        <v>48584.645406000003</v>
      </c>
      <c r="F39" s="668">
        <v>4.9413146211770664</v>
      </c>
      <c r="G39" s="269">
        <v>150605.44468789999</v>
      </c>
      <c r="H39" s="668">
        <v>2.2318915008382594</v>
      </c>
      <c r="I39" s="269">
        <v>35698.9054464</v>
      </c>
      <c r="J39" s="668">
        <v>0.63391765050364868</v>
      </c>
      <c r="K39" s="269">
        <v>145405.49078299999</v>
      </c>
      <c r="L39" s="668">
        <v>3.5595553895861007</v>
      </c>
      <c r="M39" s="269">
        <v>380294.48632339999</v>
      </c>
      <c r="N39" s="668">
        <v>2.1796472165016922</v>
      </c>
    </row>
    <row r="40" spans="1:14">
      <c r="A40" s="666"/>
      <c r="B40" s="53"/>
      <c r="C40" s="663"/>
      <c r="D40" s="676" t="s">
        <v>392</v>
      </c>
      <c r="E40" s="270">
        <v>0</v>
      </c>
      <c r="F40" s="672">
        <v>0</v>
      </c>
      <c r="G40" s="270">
        <v>0</v>
      </c>
      <c r="H40" s="672">
        <v>0</v>
      </c>
      <c r="I40" s="270">
        <v>1.5108773</v>
      </c>
      <c r="J40" s="672">
        <v>2.6829163982445891E-5</v>
      </c>
      <c r="K40" s="270">
        <v>0</v>
      </c>
      <c r="L40" s="672">
        <v>0</v>
      </c>
      <c r="M40" s="270">
        <v>1.5108773</v>
      </c>
      <c r="N40" s="672">
        <v>8.6595510054807726E-6</v>
      </c>
    </row>
    <row r="41" spans="1:14">
      <c r="A41" s="666"/>
      <c r="B41" s="196"/>
      <c r="C41" s="663"/>
      <c r="D41" s="676" t="s">
        <v>393</v>
      </c>
      <c r="E41" s="270">
        <v>0</v>
      </c>
      <c r="F41" s="674">
        <v>0</v>
      </c>
      <c r="G41" s="270">
        <v>0</v>
      </c>
      <c r="H41" s="674">
        <v>0</v>
      </c>
      <c r="I41" s="270">
        <v>0</v>
      </c>
      <c r="J41" s="674">
        <v>0</v>
      </c>
      <c r="K41" s="270">
        <v>0</v>
      </c>
      <c r="L41" s="674">
        <v>0</v>
      </c>
      <c r="M41" s="270">
        <v>0</v>
      </c>
      <c r="N41" s="674">
        <v>0</v>
      </c>
    </row>
    <row r="42" spans="1:14">
      <c r="A42" s="666"/>
      <c r="B42" s="196"/>
      <c r="C42" s="663"/>
      <c r="D42" s="676" t="s">
        <v>394</v>
      </c>
      <c r="E42" s="270">
        <v>0</v>
      </c>
      <c r="F42" s="674">
        <v>0</v>
      </c>
      <c r="G42" s="270">
        <v>0</v>
      </c>
      <c r="H42" s="674">
        <v>0</v>
      </c>
      <c r="I42" s="270">
        <v>0</v>
      </c>
      <c r="J42" s="674">
        <v>0</v>
      </c>
      <c r="K42" s="270">
        <v>0</v>
      </c>
      <c r="L42" s="674">
        <v>0</v>
      </c>
      <c r="M42" s="270">
        <v>0</v>
      </c>
      <c r="N42" s="674">
        <v>0</v>
      </c>
    </row>
    <row r="43" spans="1:14">
      <c r="A43" s="666"/>
      <c r="B43" s="196"/>
      <c r="C43" s="663"/>
      <c r="D43" s="676" t="s">
        <v>395</v>
      </c>
      <c r="E43" s="270">
        <v>48584.645406000003</v>
      </c>
      <c r="F43" s="674">
        <v>4.9413146211770664</v>
      </c>
      <c r="G43" s="270">
        <v>150605.44468789999</v>
      </c>
      <c r="H43" s="674">
        <v>2.2318915008382594</v>
      </c>
      <c r="I43" s="270">
        <v>35697.394569099997</v>
      </c>
      <c r="J43" s="674">
        <v>0.63389082133966623</v>
      </c>
      <c r="K43" s="270">
        <v>145393.3920548</v>
      </c>
      <c r="L43" s="674">
        <v>3.5592592103088294</v>
      </c>
      <c r="M43" s="270">
        <v>380280.87671779998</v>
      </c>
      <c r="N43" s="674">
        <v>2.1795692134276785</v>
      </c>
    </row>
    <row r="44" spans="1:14">
      <c r="A44" s="666"/>
      <c r="B44" s="196"/>
      <c r="C44" s="663"/>
      <c r="D44" s="676" t="s">
        <v>396</v>
      </c>
      <c r="E44" s="270">
        <v>0</v>
      </c>
      <c r="F44" s="674">
        <v>0</v>
      </c>
      <c r="G44" s="270">
        <v>0</v>
      </c>
      <c r="H44" s="674">
        <v>0</v>
      </c>
      <c r="I44" s="270">
        <v>0</v>
      </c>
      <c r="J44" s="674">
        <v>0</v>
      </c>
      <c r="K44" s="270">
        <v>12.0987282</v>
      </c>
      <c r="L44" s="674">
        <v>2.9617927727171078E-4</v>
      </c>
      <c r="M44" s="270">
        <v>12.0987282</v>
      </c>
      <c r="N44" s="674">
        <v>6.93435224351763E-5</v>
      </c>
    </row>
    <row r="45" spans="1:14">
      <c r="A45" s="666"/>
      <c r="B45" s="53"/>
      <c r="C45" s="671" t="s">
        <v>397</v>
      </c>
      <c r="D45" s="671"/>
      <c r="E45" s="269">
        <v>55603.095799800001</v>
      </c>
      <c r="F45" s="668">
        <v>5.6551280340173085</v>
      </c>
      <c r="G45" s="269">
        <v>193503.83715899999</v>
      </c>
      <c r="H45" s="668">
        <v>2.8676225512945277</v>
      </c>
      <c r="I45" s="269">
        <v>39799.466946599998</v>
      </c>
      <c r="J45" s="668">
        <v>0.70673272086639094</v>
      </c>
      <c r="K45" s="269">
        <v>165713.44567059999</v>
      </c>
      <c r="L45" s="668">
        <v>4.0566981720378852</v>
      </c>
      <c r="M45" s="269">
        <v>454619.84557609999</v>
      </c>
      <c r="N45" s="668">
        <v>2.6056409351507437</v>
      </c>
    </row>
    <row r="46" spans="1:14">
      <c r="A46" s="666"/>
      <c r="B46" s="53"/>
      <c r="C46" s="663"/>
      <c r="D46" s="663" t="s">
        <v>398</v>
      </c>
      <c r="E46" s="270">
        <v>55603.095799800001</v>
      </c>
      <c r="F46" s="672">
        <v>5.6551280340173085</v>
      </c>
      <c r="G46" s="270">
        <v>193503.83715899999</v>
      </c>
      <c r="H46" s="672">
        <v>2.8676225512945277</v>
      </c>
      <c r="I46" s="270">
        <v>39799.466946599998</v>
      </c>
      <c r="J46" s="672">
        <v>0.70673272086639094</v>
      </c>
      <c r="K46" s="270">
        <v>165713.44567059999</v>
      </c>
      <c r="L46" s="672">
        <v>4.0566981720378852</v>
      </c>
      <c r="M46" s="270">
        <v>454619.84557609999</v>
      </c>
      <c r="N46" s="672">
        <v>2.6056409351507437</v>
      </c>
    </row>
    <row r="47" spans="1:14">
      <c r="A47" s="666"/>
      <c r="B47" s="53"/>
      <c r="C47" s="663"/>
      <c r="D47" s="663" t="s">
        <v>399</v>
      </c>
      <c r="E47" s="270">
        <v>0</v>
      </c>
      <c r="F47" s="672">
        <v>0</v>
      </c>
      <c r="G47" s="270">
        <v>0</v>
      </c>
      <c r="H47" s="672">
        <v>0</v>
      </c>
      <c r="I47" s="270">
        <v>0</v>
      </c>
      <c r="J47" s="672">
        <v>0</v>
      </c>
      <c r="K47" s="270">
        <v>0</v>
      </c>
      <c r="L47" s="672">
        <v>0</v>
      </c>
      <c r="M47" s="270">
        <v>0</v>
      </c>
      <c r="N47" s="672">
        <v>0</v>
      </c>
    </row>
    <row r="48" spans="1:14" ht="12" customHeight="1">
      <c r="A48" s="666"/>
      <c r="B48" s="53"/>
      <c r="C48" s="53"/>
      <c r="D48" s="663" t="s">
        <v>400</v>
      </c>
      <c r="E48" s="270">
        <v>0</v>
      </c>
      <c r="F48" s="672">
        <v>0</v>
      </c>
      <c r="G48" s="270">
        <v>0</v>
      </c>
      <c r="H48" s="672">
        <v>0</v>
      </c>
      <c r="I48" s="270">
        <v>0</v>
      </c>
      <c r="J48" s="672">
        <v>0</v>
      </c>
      <c r="K48" s="270">
        <v>0</v>
      </c>
      <c r="L48" s="672">
        <v>0</v>
      </c>
      <c r="M48" s="270">
        <v>0</v>
      </c>
      <c r="N48" s="672">
        <v>0</v>
      </c>
    </row>
    <row r="49" spans="1:14" ht="12" customHeight="1">
      <c r="A49" s="666"/>
      <c r="B49" s="53"/>
      <c r="C49" s="53"/>
      <c r="D49" s="663" t="s">
        <v>401</v>
      </c>
      <c r="E49" s="270">
        <v>0</v>
      </c>
      <c r="F49" s="672">
        <v>0</v>
      </c>
      <c r="G49" s="270">
        <v>0</v>
      </c>
      <c r="H49" s="672">
        <v>0</v>
      </c>
      <c r="I49" s="270">
        <v>0</v>
      </c>
      <c r="J49" s="672">
        <v>0</v>
      </c>
      <c r="K49" s="270">
        <v>0</v>
      </c>
      <c r="L49" s="672">
        <v>0</v>
      </c>
      <c r="M49" s="270">
        <v>0</v>
      </c>
      <c r="N49" s="672">
        <v>0</v>
      </c>
    </row>
    <row r="50" spans="1:14">
      <c r="A50" s="666"/>
      <c r="B50" s="667" t="s">
        <v>402</v>
      </c>
      <c r="C50" s="667"/>
      <c r="D50" s="671"/>
      <c r="E50" s="269">
        <v>492770.86294339999</v>
      </c>
      <c r="F50" s="668">
        <v>50.117395107129013</v>
      </c>
      <c r="G50" s="269">
        <v>2723427.8922005999</v>
      </c>
      <c r="H50" s="668">
        <v>40.3597331978578</v>
      </c>
      <c r="I50" s="269">
        <v>2477986.6030220999</v>
      </c>
      <c r="J50" s="668">
        <v>44.002454017135591</v>
      </c>
      <c r="K50" s="269">
        <v>1865848.9988555</v>
      </c>
      <c r="L50" s="668">
        <v>45.676355303127409</v>
      </c>
      <c r="M50" s="269">
        <v>7560034.3570216</v>
      </c>
      <c r="N50" s="668">
        <v>43.330125562026502</v>
      </c>
    </row>
    <row r="51" spans="1:14">
      <c r="A51" s="666"/>
      <c r="B51" s="667"/>
      <c r="C51" s="667" t="s">
        <v>365</v>
      </c>
      <c r="D51" s="671"/>
      <c r="E51" s="269">
        <v>117787.50767209999</v>
      </c>
      <c r="F51" s="668">
        <v>11.9796106154204</v>
      </c>
      <c r="G51" s="269">
        <v>1228941.5393729999</v>
      </c>
      <c r="H51" s="668">
        <v>18.21225110710791</v>
      </c>
      <c r="I51" s="269">
        <v>1062898.780999</v>
      </c>
      <c r="J51" s="668">
        <v>18.874256494663079</v>
      </c>
      <c r="K51" s="269">
        <v>882455.64516399999</v>
      </c>
      <c r="L51" s="668">
        <v>21.602690042166152</v>
      </c>
      <c r="M51" s="269">
        <v>3292083.4732081001</v>
      </c>
      <c r="N51" s="668">
        <v>18.868484390192268</v>
      </c>
    </row>
    <row r="52" spans="1:14">
      <c r="A52" s="666"/>
      <c r="B52" s="667"/>
      <c r="C52" s="667"/>
      <c r="D52" s="663" t="s">
        <v>403</v>
      </c>
      <c r="E52" s="270">
        <v>117787.50767209999</v>
      </c>
      <c r="F52" s="672">
        <v>11.9796106154204</v>
      </c>
      <c r="G52" s="270">
        <v>1228941.5393729999</v>
      </c>
      <c r="H52" s="672">
        <v>18.21225110710791</v>
      </c>
      <c r="I52" s="270">
        <v>1062898.780999</v>
      </c>
      <c r="J52" s="672">
        <v>18.874256494663079</v>
      </c>
      <c r="K52" s="270">
        <v>882455.64516399999</v>
      </c>
      <c r="L52" s="672">
        <v>21.602690042166152</v>
      </c>
      <c r="M52" s="270">
        <v>3292083.4732081001</v>
      </c>
      <c r="N52" s="672">
        <v>18.868484390192268</v>
      </c>
    </row>
    <row r="53" spans="1:14">
      <c r="A53" s="666"/>
      <c r="B53" s="667"/>
      <c r="C53" s="667" t="s">
        <v>370</v>
      </c>
      <c r="D53" s="671"/>
      <c r="E53" s="269">
        <v>18054.266030700001</v>
      </c>
      <c r="F53" s="668">
        <v>1.8362140541855445</v>
      </c>
      <c r="G53" s="269">
        <v>378380.8318404</v>
      </c>
      <c r="H53" s="668">
        <v>5.6073999476895997</v>
      </c>
      <c r="I53" s="269">
        <v>33794.444614499997</v>
      </c>
      <c r="J53" s="668">
        <v>0.60009948938812296</v>
      </c>
      <c r="K53" s="269">
        <v>61846.290068299997</v>
      </c>
      <c r="L53" s="668">
        <v>1.5140095050953932</v>
      </c>
      <c r="M53" s="269">
        <v>492075.83255390002</v>
      </c>
      <c r="N53" s="668">
        <v>2.820318877360136</v>
      </c>
    </row>
    <row r="54" spans="1:14">
      <c r="A54" s="666"/>
      <c r="B54" s="667"/>
      <c r="C54" s="667"/>
      <c r="D54" s="663" t="s">
        <v>404</v>
      </c>
      <c r="E54" s="270">
        <v>0</v>
      </c>
      <c r="F54" s="674">
        <v>0</v>
      </c>
      <c r="G54" s="270">
        <v>187809.23096650001</v>
      </c>
      <c r="H54" s="674">
        <v>2.783231557409811</v>
      </c>
      <c r="I54" s="270">
        <v>0</v>
      </c>
      <c r="J54" s="672">
        <v>0</v>
      </c>
      <c r="K54" s="270">
        <v>51129.422523100002</v>
      </c>
      <c r="L54" s="674">
        <v>1.2516584520190883</v>
      </c>
      <c r="M54" s="270">
        <v>238938.65348949999</v>
      </c>
      <c r="N54" s="672">
        <v>1.3694702124872893</v>
      </c>
    </row>
    <row r="55" spans="1:14">
      <c r="A55" s="666"/>
      <c r="B55" s="667"/>
      <c r="C55" s="667"/>
      <c r="D55" s="663" t="s">
        <v>405</v>
      </c>
      <c r="E55" s="270">
        <v>0</v>
      </c>
      <c r="F55" s="674">
        <v>0</v>
      </c>
      <c r="G55" s="270">
        <v>0</v>
      </c>
      <c r="H55" s="674">
        <v>0</v>
      </c>
      <c r="I55" s="270">
        <v>0</v>
      </c>
      <c r="J55" s="674">
        <v>0</v>
      </c>
      <c r="K55" s="270">
        <v>0</v>
      </c>
      <c r="L55" s="674">
        <v>0</v>
      </c>
      <c r="M55" s="270">
        <v>0</v>
      </c>
      <c r="N55" s="674">
        <v>0</v>
      </c>
    </row>
    <row r="56" spans="1:14">
      <c r="A56" s="666"/>
      <c r="B56" s="667"/>
      <c r="C56" s="667"/>
      <c r="D56" s="663" t="s">
        <v>406</v>
      </c>
      <c r="E56" s="270">
        <v>18054.266030700001</v>
      </c>
      <c r="F56" s="674">
        <v>1.8362140541855445</v>
      </c>
      <c r="G56" s="270">
        <v>190571.6008739</v>
      </c>
      <c r="H56" s="674">
        <v>2.8241683902797896</v>
      </c>
      <c r="I56" s="270">
        <v>33794.444614499997</v>
      </c>
      <c r="J56" s="674">
        <v>0.60009948938812296</v>
      </c>
      <c r="K56" s="270">
        <v>10716.8675453</v>
      </c>
      <c r="L56" s="674">
        <v>0.26235105307875317</v>
      </c>
      <c r="M56" s="270">
        <v>253137.1790644</v>
      </c>
      <c r="N56" s="674">
        <v>1.4508486648728467</v>
      </c>
    </row>
    <row r="57" spans="1:14">
      <c r="A57" s="666"/>
      <c r="B57" s="667"/>
      <c r="C57" s="667"/>
      <c r="D57" s="663" t="s">
        <v>407</v>
      </c>
      <c r="E57" s="270">
        <v>0</v>
      </c>
      <c r="F57" s="674">
        <v>0</v>
      </c>
      <c r="G57" s="270">
        <v>0</v>
      </c>
      <c r="H57" s="674">
        <v>0</v>
      </c>
      <c r="I57" s="270">
        <v>0</v>
      </c>
      <c r="J57" s="674">
        <v>0</v>
      </c>
      <c r="K57" s="270">
        <v>0</v>
      </c>
      <c r="L57" s="674">
        <v>0</v>
      </c>
      <c r="M57" s="270">
        <v>0</v>
      </c>
      <c r="N57" s="674">
        <v>0</v>
      </c>
    </row>
    <row r="58" spans="1:14">
      <c r="A58" s="666"/>
      <c r="B58" s="667"/>
      <c r="C58" s="667"/>
      <c r="D58" s="676" t="s">
        <v>380</v>
      </c>
      <c r="E58" s="270">
        <v>0</v>
      </c>
      <c r="F58" s="674">
        <v>0</v>
      </c>
      <c r="G58" s="270">
        <v>0</v>
      </c>
      <c r="H58" s="674">
        <v>0</v>
      </c>
      <c r="I58" s="270">
        <v>0</v>
      </c>
      <c r="J58" s="674">
        <v>0</v>
      </c>
      <c r="K58" s="270">
        <v>0</v>
      </c>
      <c r="L58" s="674">
        <v>0</v>
      </c>
      <c r="M58" s="270">
        <v>0</v>
      </c>
      <c r="N58" s="674">
        <v>0</v>
      </c>
    </row>
    <row r="59" spans="1:14">
      <c r="A59" s="666"/>
      <c r="B59" s="667"/>
      <c r="C59" s="667" t="s">
        <v>408</v>
      </c>
      <c r="D59" s="671"/>
      <c r="E59" s="269">
        <v>92674.733562499998</v>
      </c>
      <c r="F59" s="664">
        <v>9.4255090705986113</v>
      </c>
      <c r="G59" s="269">
        <v>411365.89378689998</v>
      </c>
      <c r="H59" s="664">
        <v>6.0962207839188469</v>
      </c>
      <c r="I59" s="269">
        <v>653156.82051029999</v>
      </c>
      <c r="J59" s="664">
        <v>11.598328629150638</v>
      </c>
      <c r="K59" s="269">
        <v>112605.7454213</v>
      </c>
      <c r="L59" s="664">
        <v>2.7566110870663985</v>
      </c>
      <c r="M59" s="269">
        <v>1269803.1932808999</v>
      </c>
      <c r="N59" s="664">
        <v>7.2778415025087169</v>
      </c>
    </row>
    <row r="60" spans="1:14">
      <c r="A60" s="666"/>
      <c r="B60" s="667"/>
      <c r="C60" s="667"/>
      <c r="D60" s="676" t="s">
        <v>409</v>
      </c>
      <c r="E60" s="270">
        <v>92674.733562499998</v>
      </c>
      <c r="F60" s="672">
        <v>9.4255090705986113</v>
      </c>
      <c r="G60" s="270">
        <v>411358.86099030002</v>
      </c>
      <c r="H60" s="672">
        <v>6.096116561664525</v>
      </c>
      <c r="I60" s="270">
        <v>653156.82051029999</v>
      </c>
      <c r="J60" s="672">
        <v>11.598328629150638</v>
      </c>
      <c r="K60" s="270">
        <v>112605.7454213</v>
      </c>
      <c r="L60" s="674">
        <v>2.7566110870663985</v>
      </c>
      <c r="M60" s="270">
        <v>1269796.1604844001</v>
      </c>
      <c r="N60" s="668">
        <v>7.277801194232195</v>
      </c>
    </row>
    <row r="61" spans="1:14">
      <c r="A61" s="666"/>
      <c r="B61" s="667"/>
      <c r="C61" s="679"/>
      <c r="D61" s="676" t="s">
        <v>410</v>
      </c>
      <c r="E61" s="270">
        <v>0</v>
      </c>
      <c r="F61" s="672">
        <v>0</v>
      </c>
      <c r="G61" s="270">
        <v>0</v>
      </c>
      <c r="H61" s="672">
        <v>0</v>
      </c>
      <c r="I61" s="270">
        <v>0</v>
      </c>
      <c r="J61" s="672">
        <v>0</v>
      </c>
      <c r="K61" s="270">
        <v>0</v>
      </c>
      <c r="L61" s="674">
        <v>0</v>
      </c>
      <c r="M61" s="270">
        <v>0</v>
      </c>
      <c r="N61" s="672">
        <v>0</v>
      </c>
    </row>
    <row r="62" spans="1:14">
      <c r="A62" s="666"/>
      <c r="B62" s="667"/>
      <c r="C62" s="679"/>
      <c r="D62" s="676" t="s">
        <v>380</v>
      </c>
      <c r="E62" s="270">
        <v>0</v>
      </c>
      <c r="F62" s="672">
        <v>0</v>
      </c>
      <c r="G62" s="270">
        <v>7.0327966000000002</v>
      </c>
      <c r="H62" s="672">
        <v>1.0422225432282329E-4</v>
      </c>
      <c r="I62" s="270">
        <v>0</v>
      </c>
      <c r="J62" s="672">
        <v>0</v>
      </c>
      <c r="K62" s="270">
        <v>0</v>
      </c>
      <c r="L62" s="674">
        <v>0</v>
      </c>
      <c r="M62" s="270">
        <v>7.0327966000000002</v>
      </c>
      <c r="N62" s="672">
        <v>4.0308277097598706E-5</v>
      </c>
    </row>
    <row r="63" spans="1:14">
      <c r="A63" s="666"/>
      <c r="B63" s="667"/>
      <c r="C63" s="667" t="s">
        <v>391</v>
      </c>
      <c r="D63" s="671"/>
      <c r="E63" s="269">
        <v>264254.35567820002</v>
      </c>
      <c r="F63" s="668">
        <v>26.876061366934628</v>
      </c>
      <c r="G63" s="269">
        <v>704739.62720029999</v>
      </c>
      <c r="H63" s="668">
        <v>10.443861359141446</v>
      </c>
      <c r="I63" s="269">
        <v>728136.55689819995</v>
      </c>
      <c r="J63" s="668">
        <v>12.929769403931973</v>
      </c>
      <c r="K63" s="269">
        <v>808941.31820189999</v>
      </c>
      <c r="L63" s="668">
        <v>19.803044668799465</v>
      </c>
      <c r="M63" s="269">
        <v>2506071.8579786001</v>
      </c>
      <c r="N63" s="668">
        <v>14.363480791964811</v>
      </c>
    </row>
    <row r="64" spans="1:14">
      <c r="A64" s="666"/>
      <c r="B64" s="667"/>
      <c r="C64" s="679"/>
      <c r="D64" s="676" t="s">
        <v>411</v>
      </c>
      <c r="E64" s="270">
        <v>0</v>
      </c>
      <c r="F64" s="672">
        <v>0</v>
      </c>
      <c r="G64" s="270">
        <v>0</v>
      </c>
      <c r="H64" s="672">
        <v>0</v>
      </c>
      <c r="I64" s="270">
        <v>0</v>
      </c>
      <c r="J64" s="672">
        <v>0</v>
      </c>
      <c r="K64" s="270">
        <v>0</v>
      </c>
      <c r="L64" s="672">
        <v>0</v>
      </c>
      <c r="M64" s="270">
        <v>0</v>
      </c>
      <c r="N64" s="672">
        <v>0</v>
      </c>
    </row>
    <row r="65" spans="1:14">
      <c r="A65" s="666"/>
      <c r="B65" s="667"/>
      <c r="C65" s="679"/>
      <c r="D65" s="676" t="s">
        <v>412</v>
      </c>
      <c r="E65" s="270">
        <v>264254.35567820002</v>
      </c>
      <c r="F65" s="672">
        <v>26.876061366934628</v>
      </c>
      <c r="G65" s="270">
        <v>704739.62720029999</v>
      </c>
      <c r="H65" s="672">
        <v>10.443861359141446</v>
      </c>
      <c r="I65" s="270">
        <v>728136.55689819995</v>
      </c>
      <c r="J65" s="672">
        <v>12.929769403931973</v>
      </c>
      <c r="K65" s="270">
        <v>808941.31820189999</v>
      </c>
      <c r="L65" s="672">
        <v>19.803044668799465</v>
      </c>
      <c r="M65" s="270">
        <v>2506071.8579786001</v>
      </c>
      <c r="N65" s="672">
        <v>14.363480791964811</v>
      </c>
    </row>
    <row r="66" spans="1:14">
      <c r="A66" s="666"/>
      <c r="B66" s="667"/>
      <c r="C66" s="679"/>
      <c r="D66" s="676" t="s">
        <v>413</v>
      </c>
      <c r="E66" s="270">
        <v>0</v>
      </c>
      <c r="F66" s="672">
        <v>0</v>
      </c>
      <c r="G66" s="270">
        <v>0</v>
      </c>
      <c r="H66" s="672">
        <v>0</v>
      </c>
      <c r="I66" s="270">
        <v>0</v>
      </c>
      <c r="J66" s="672">
        <v>0</v>
      </c>
      <c r="K66" s="270">
        <v>0</v>
      </c>
      <c r="L66" s="672">
        <v>0</v>
      </c>
      <c r="M66" s="270">
        <v>0</v>
      </c>
      <c r="N66" s="672">
        <v>0</v>
      </c>
    </row>
    <row r="67" spans="1:14">
      <c r="A67" s="666"/>
      <c r="B67" s="667"/>
      <c r="C67" s="667" t="s">
        <v>397</v>
      </c>
      <c r="D67" s="671"/>
      <c r="E67" s="269">
        <v>0</v>
      </c>
      <c r="F67" s="668">
        <v>0</v>
      </c>
      <c r="G67" s="269">
        <v>0</v>
      </c>
      <c r="H67" s="668">
        <v>0</v>
      </c>
      <c r="I67" s="269">
        <v>0</v>
      </c>
      <c r="J67" s="668">
        <v>0</v>
      </c>
      <c r="K67" s="269">
        <v>0</v>
      </c>
      <c r="L67" s="668">
        <v>0</v>
      </c>
      <c r="M67" s="269">
        <v>0</v>
      </c>
      <c r="N67" s="668">
        <v>0</v>
      </c>
    </row>
    <row r="68" spans="1:14">
      <c r="A68" s="666"/>
      <c r="B68" s="667"/>
      <c r="C68" s="679"/>
      <c r="D68" s="663" t="s">
        <v>414</v>
      </c>
      <c r="E68" s="269">
        <v>0</v>
      </c>
      <c r="F68" s="672">
        <v>0</v>
      </c>
      <c r="G68" s="269">
        <v>0</v>
      </c>
      <c r="H68" s="672">
        <v>0</v>
      </c>
      <c r="I68" s="269">
        <v>0</v>
      </c>
      <c r="J68" s="672">
        <v>0</v>
      </c>
      <c r="K68" s="269">
        <v>0</v>
      </c>
      <c r="L68" s="672">
        <v>0</v>
      </c>
      <c r="M68" s="269">
        <v>0</v>
      </c>
      <c r="N68" s="672">
        <v>0</v>
      </c>
    </row>
    <row r="69" spans="1:14" ht="6" customHeight="1">
      <c r="A69" s="666"/>
      <c r="B69" s="53"/>
      <c r="C69" s="53"/>
      <c r="D69" s="663"/>
      <c r="E69" s="269"/>
      <c r="F69" s="664"/>
      <c r="G69" s="269"/>
      <c r="H69" s="664"/>
      <c r="I69" s="269"/>
      <c r="J69" s="664"/>
      <c r="K69" s="269"/>
      <c r="L69" s="664"/>
      <c r="M69" s="269"/>
      <c r="N69" s="665"/>
    </row>
    <row r="70" spans="1:14">
      <c r="A70" s="666"/>
      <c r="B70" s="680" t="s">
        <v>299</v>
      </c>
      <c r="C70" s="680"/>
      <c r="D70" s="681"/>
      <c r="E70" s="269">
        <v>-25557.765945800002</v>
      </c>
      <c r="F70" s="231">
        <v>-2.5993595609736961</v>
      </c>
      <c r="G70" s="269">
        <v>129035.1493886</v>
      </c>
      <c r="H70" s="231">
        <v>1.9122313527682806</v>
      </c>
      <c r="I70" s="269">
        <v>-3970.6989773999999</v>
      </c>
      <c r="J70" s="231">
        <v>-7.0509057214371285E-2</v>
      </c>
      <c r="K70" s="269">
        <v>-30121.9438496</v>
      </c>
      <c r="L70" s="231">
        <v>-0.73739118789308633</v>
      </c>
      <c r="M70" s="682">
        <v>69384.740615899995</v>
      </c>
      <c r="N70" s="231">
        <v>0.39767670105669034</v>
      </c>
    </row>
    <row r="71" spans="1:14">
      <c r="A71" s="666"/>
      <c r="B71" s="667" t="s">
        <v>300</v>
      </c>
      <c r="C71" s="667"/>
      <c r="D71" s="667"/>
      <c r="E71" s="683">
        <v>983233.19057199999</v>
      </c>
      <c r="F71" s="684">
        <v>100</v>
      </c>
      <c r="G71" s="683">
        <v>6747883.7851810995</v>
      </c>
      <c r="H71" s="684">
        <v>100</v>
      </c>
      <c r="I71" s="683">
        <v>5631473.6493039997</v>
      </c>
      <c r="J71" s="684">
        <v>100</v>
      </c>
      <c r="K71" s="683">
        <v>4084934.0681254999</v>
      </c>
      <c r="L71" s="684">
        <v>100</v>
      </c>
      <c r="M71" s="683">
        <v>17447524.693182599</v>
      </c>
      <c r="N71" s="684">
        <v>100</v>
      </c>
    </row>
    <row r="72" spans="1:14">
      <c r="A72" s="666"/>
      <c r="B72" s="685"/>
      <c r="C72" s="685"/>
      <c r="D72" s="679" t="s">
        <v>415</v>
      </c>
      <c r="E72" s="270">
        <v>970281.12239679997</v>
      </c>
      <c r="F72" s="672">
        <v>98.68270637124597</v>
      </c>
      <c r="G72" s="270">
        <v>6672405.7250065003</v>
      </c>
      <c r="H72" s="672">
        <v>98.881455837452989</v>
      </c>
      <c r="I72" s="270">
        <v>5583109.8943050001</v>
      </c>
      <c r="J72" s="672">
        <v>99.141188292606557</v>
      </c>
      <c r="K72" s="270">
        <v>4039887.2248431998</v>
      </c>
      <c r="L72" s="672">
        <v>98.897244299882388</v>
      </c>
      <c r="M72" s="270">
        <v>17265683.966551501</v>
      </c>
      <c r="N72" s="672">
        <v>98.957784959019719</v>
      </c>
    </row>
    <row r="73" spans="1:14">
      <c r="A73" s="666"/>
      <c r="B73" s="685"/>
      <c r="C73" s="685"/>
      <c r="D73" s="679" t="s">
        <v>416</v>
      </c>
      <c r="E73" s="270">
        <v>12952.0681752</v>
      </c>
      <c r="F73" s="672">
        <v>1.3172936287540375</v>
      </c>
      <c r="G73" s="270">
        <v>75478.060174600003</v>
      </c>
      <c r="H73" s="672">
        <v>1.1185441625470189</v>
      </c>
      <c r="I73" s="270">
        <v>48363.754999099998</v>
      </c>
      <c r="J73" s="672">
        <v>0.85881170739522739</v>
      </c>
      <c r="K73" s="270">
        <v>45046.843282299997</v>
      </c>
      <c r="L73" s="672">
        <v>1.1027557001176069</v>
      </c>
      <c r="M73" s="270">
        <v>181840.7266311</v>
      </c>
      <c r="N73" s="672">
        <v>1.0422150409802944</v>
      </c>
    </row>
    <row r="74" spans="1:14" ht="6" customHeight="1" thickBot="1">
      <c r="B74" s="686"/>
      <c r="C74" s="686"/>
      <c r="D74" s="687"/>
      <c r="E74" s="687"/>
      <c r="F74" s="687"/>
      <c r="G74" s="689"/>
      <c r="H74" s="229"/>
      <c r="I74" s="689"/>
      <c r="J74" s="229"/>
      <c r="K74" s="689"/>
      <c r="L74" s="229"/>
      <c r="M74" s="689"/>
      <c r="N74" s="229"/>
    </row>
    <row r="75" spans="1:14">
      <c r="B75" s="725" t="s">
        <v>423</v>
      </c>
      <c r="C75" s="679"/>
      <c r="D75" s="729"/>
      <c r="E75" s="729"/>
      <c r="F75" s="729"/>
      <c r="G75" s="695"/>
      <c r="H75" s="692"/>
      <c r="I75" s="695"/>
      <c r="J75" s="692"/>
      <c r="K75" s="692"/>
      <c r="L75" s="692"/>
      <c r="M75" s="694"/>
      <c r="N75" s="694"/>
    </row>
    <row r="76" spans="1:14">
      <c r="B76" s="725" t="s">
        <v>418</v>
      </c>
      <c r="C76" s="679"/>
      <c r="D76" s="729"/>
      <c r="E76" s="729"/>
      <c r="F76" s="729"/>
      <c r="G76" s="695"/>
      <c r="H76" s="692"/>
      <c r="I76" s="695"/>
      <c r="J76" s="692"/>
      <c r="K76" s="692"/>
      <c r="L76" s="692"/>
      <c r="M76" s="694"/>
      <c r="N76" s="694"/>
    </row>
    <row r="77" spans="1:14">
      <c r="B77" s="725" t="s">
        <v>424</v>
      </c>
      <c r="C77" s="679"/>
      <c r="D77" s="729"/>
      <c r="E77" s="729"/>
      <c r="F77" s="729"/>
      <c r="G77" s="695"/>
      <c r="H77" s="692"/>
      <c r="I77" s="695"/>
      <c r="J77" s="692"/>
      <c r="K77" s="692"/>
      <c r="L77" s="692"/>
      <c r="M77" s="694"/>
      <c r="N77" s="694"/>
    </row>
    <row r="78" spans="1:14" ht="13.5">
      <c r="B78" s="725" t="s">
        <v>425</v>
      </c>
      <c r="C78" s="690"/>
      <c r="D78" s="690"/>
      <c r="E78" s="690"/>
      <c r="F78" s="690"/>
      <c r="G78" s="235"/>
      <c r="H78" s="235"/>
      <c r="I78" s="235"/>
      <c r="J78" s="235"/>
      <c r="K78" s="235"/>
      <c r="L78" s="235"/>
      <c r="M78" s="721"/>
      <c r="N78" s="690"/>
    </row>
    <row r="79" spans="1:14" ht="13.5">
      <c r="B79" s="725" t="s">
        <v>421</v>
      </c>
      <c r="C79" s="702"/>
      <c r="D79" s="698"/>
      <c r="E79" s="698"/>
      <c r="F79" s="698"/>
      <c r="G79" s="703"/>
      <c r="H79" s="703"/>
      <c r="I79" s="703"/>
      <c r="J79" s="703"/>
      <c r="K79" s="703"/>
      <c r="L79" s="703"/>
      <c r="M79" s="703"/>
      <c r="N79" s="648"/>
    </row>
    <row r="80" spans="1:14" ht="13.5">
      <c r="C80" s="204"/>
      <c r="D80" s="204"/>
      <c r="E80" s="723"/>
      <c r="F80" s="723"/>
      <c r="G80" s="723"/>
      <c r="H80" s="724"/>
      <c r="I80" s="723"/>
      <c r="J80" s="724"/>
      <c r="K80" s="723"/>
      <c r="L80" s="380"/>
    </row>
    <row r="81" spans="4:14">
      <c r="E81" s="723"/>
      <c r="F81" s="723"/>
      <c r="G81" s="723"/>
      <c r="H81" s="724"/>
      <c r="I81" s="723"/>
      <c r="J81" s="724"/>
      <c r="K81" s="723"/>
      <c r="L81" s="380"/>
      <c r="M81" s="323"/>
      <c r="N81" s="323"/>
    </row>
    <row r="82" spans="4:14">
      <c r="E82" s="723"/>
      <c r="F82" s="237"/>
      <c r="G82" s="723"/>
      <c r="H82" s="724"/>
      <c r="I82" s="723"/>
      <c r="J82" s="724"/>
      <c r="K82" s="723"/>
      <c r="L82" s="380"/>
      <c r="M82" s="323"/>
      <c r="N82" s="323"/>
    </row>
    <row r="83" spans="4:14" ht="13.5">
      <c r="E83" s="543"/>
      <c r="F83" s="543"/>
      <c r="G83" s="543"/>
      <c r="H83" s="543"/>
      <c r="I83" s="543"/>
      <c r="J83" s="543"/>
      <c r="K83" s="543"/>
      <c r="L83" s="543"/>
      <c r="M83" s="543"/>
      <c r="N83" s="543"/>
    </row>
    <row r="84" spans="4:14" ht="13.5">
      <c r="E84" s="543"/>
      <c r="F84" s="543"/>
      <c r="G84" s="543"/>
      <c r="H84" s="543"/>
      <c r="I84" s="543"/>
      <c r="J84" s="543"/>
      <c r="K84" s="543"/>
      <c r="L84" s="543"/>
      <c r="M84" s="543"/>
      <c r="N84" s="543"/>
    </row>
    <row r="85" spans="4:14" ht="13.5">
      <c r="E85" s="543"/>
      <c r="F85" s="543"/>
      <c r="G85" s="543"/>
      <c r="H85" s="543"/>
      <c r="I85" s="543"/>
      <c r="J85" s="543"/>
      <c r="K85" s="543"/>
      <c r="L85" s="543"/>
      <c r="M85" s="543"/>
      <c r="N85" s="543"/>
    </row>
    <row r="86" spans="4:14" ht="13.5">
      <c r="E86" s="98"/>
      <c r="F86" s="98"/>
      <c r="G86" s="98"/>
      <c r="H86" s="98"/>
      <c r="I86" s="98"/>
      <c r="J86" s="98"/>
      <c r="K86" s="98"/>
      <c r="L86" s="98"/>
      <c r="M86" s="98"/>
      <c r="N86" s="98"/>
    </row>
    <row r="87" spans="4:14" ht="13.5">
      <c r="E87" s="98"/>
      <c r="F87" s="98"/>
      <c r="G87" s="98"/>
      <c r="H87" s="98"/>
      <c r="I87" s="98"/>
      <c r="J87" s="98"/>
      <c r="K87" s="98"/>
      <c r="L87" s="98"/>
      <c r="M87" s="98"/>
      <c r="N87" s="98"/>
    </row>
    <row r="88" spans="4:14" ht="13.5">
      <c r="D88" s="667"/>
      <c r="E88" s="726"/>
      <c r="G88" s="726"/>
      <c r="I88" s="726"/>
      <c r="K88" s="726"/>
    </row>
    <row r="89" spans="4:14" ht="13.5">
      <c r="D89" s="667"/>
      <c r="E89" s="726"/>
      <c r="G89" s="726"/>
      <c r="I89" s="726"/>
      <c r="K89" s="726"/>
    </row>
  </sheetData>
  <mergeCells count="2">
    <mergeCell ref="B2:N2"/>
    <mergeCell ref="E6:F6"/>
  </mergeCells>
  <pageMargins left="0.7" right="0.7" top="0.75" bottom="0.75" header="0.3" footer="0.3"/>
  <pageSetup paperSize="9" scale="52" orientation="portrait" r:id="rId1"/>
  <colBreaks count="1" manualBreakCount="1">
    <brk id="14" max="84"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48"/>
  <sheetViews>
    <sheetView zoomScale="70" zoomScaleNormal="70" workbookViewId="0"/>
  </sheetViews>
  <sheetFormatPr baseColWidth="10" defaultColWidth="11.42578125" defaultRowHeight="12.75" customHeight="1"/>
  <cols>
    <col min="1" max="1" width="2.5703125" style="63" customWidth="1"/>
    <col min="2" max="3" width="1.7109375" style="235" customWidth="1"/>
    <col min="4" max="4" width="54.7109375" style="235" bestFit="1" customWidth="1"/>
    <col min="5" max="5" width="15.28515625" style="235" customWidth="1"/>
    <col min="6" max="6" width="8.7109375" style="235" customWidth="1"/>
    <col min="7" max="7" width="15.28515625" style="646" customWidth="1"/>
    <col min="8" max="8" width="8.7109375" style="648" customWidth="1"/>
    <col min="9" max="9" width="15.28515625" style="646" customWidth="1"/>
    <col min="10" max="10" width="8.7109375" style="648" customWidth="1"/>
    <col min="11" max="11" width="15.28515625" style="646" customWidth="1"/>
    <col min="12" max="12" width="8.7109375" style="648" customWidth="1"/>
    <col min="13" max="13" width="15.28515625" style="646" customWidth="1"/>
    <col min="14" max="14" width="8.7109375" style="648" customWidth="1"/>
    <col min="15" max="256" width="11.42578125" style="235"/>
    <col min="257" max="257" width="2.5703125" style="235" customWidth="1"/>
    <col min="258" max="259" width="1.7109375" style="235" customWidth="1"/>
    <col min="260" max="260" width="54.7109375" style="235" bestFit="1" customWidth="1"/>
    <col min="261" max="261" width="15.28515625" style="235" customWidth="1"/>
    <col min="262" max="262" width="8.7109375" style="235" customWidth="1"/>
    <col min="263" max="263" width="15.28515625" style="235" customWidth="1"/>
    <col min="264" max="264" width="8.7109375" style="235" customWidth="1"/>
    <col min="265" max="265" width="15.28515625" style="235" customWidth="1"/>
    <col min="266" max="266" width="8.7109375" style="235" customWidth="1"/>
    <col min="267" max="267" width="15.28515625" style="235" customWidth="1"/>
    <col min="268" max="268" width="8.7109375" style="235" customWidth="1"/>
    <col min="269" max="269" width="15.28515625" style="235" customWidth="1"/>
    <col min="270" max="270" width="8.7109375" style="235" customWidth="1"/>
    <col min="271" max="512" width="11.42578125" style="235"/>
    <col min="513" max="513" width="2.5703125" style="235" customWidth="1"/>
    <col min="514" max="515" width="1.7109375" style="235" customWidth="1"/>
    <col min="516" max="516" width="54.7109375" style="235" bestFit="1" customWidth="1"/>
    <col min="517" max="517" width="15.28515625" style="235" customWidth="1"/>
    <col min="518" max="518" width="8.7109375" style="235" customWidth="1"/>
    <col min="519" max="519" width="15.28515625" style="235" customWidth="1"/>
    <col min="520" max="520" width="8.7109375" style="235" customWidth="1"/>
    <col min="521" max="521" width="15.28515625" style="235" customWidth="1"/>
    <col min="522" max="522" width="8.7109375" style="235" customWidth="1"/>
    <col min="523" max="523" width="15.28515625" style="235" customWidth="1"/>
    <col min="524" max="524" width="8.7109375" style="235" customWidth="1"/>
    <col min="525" max="525" width="15.28515625" style="235" customWidth="1"/>
    <col min="526" max="526" width="8.7109375" style="235" customWidth="1"/>
    <col min="527" max="768" width="11.42578125" style="235"/>
    <col min="769" max="769" width="2.5703125" style="235" customWidth="1"/>
    <col min="770" max="771" width="1.7109375" style="235" customWidth="1"/>
    <col min="772" max="772" width="54.7109375" style="235" bestFit="1" customWidth="1"/>
    <col min="773" max="773" width="15.28515625" style="235" customWidth="1"/>
    <col min="774" max="774" width="8.7109375" style="235" customWidth="1"/>
    <col min="775" max="775" width="15.28515625" style="235" customWidth="1"/>
    <col min="776" max="776" width="8.7109375" style="235" customWidth="1"/>
    <col min="777" max="777" width="15.28515625" style="235" customWidth="1"/>
    <col min="778" max="778" width="8.7109375" style="235" customWidth="1"/>
    <col min="779" max="779" width="15.28515625" style="235" customWidth="1"/>
    <col min="780" max="780" width="8.7109375" style="235" customWidth="1"/>
    <col min="781" max="781" width="15.28515625" style="235" customWidth="1"/>
    <col min="782" max="782" width="8.7109375" style="235" customWidth="1"/>
    <col min="783" max="1024" width="11.42578125" style="235"/>
    <col min="1025" max="1025" width="2.5703125" style="235" customWidth="1"/>
    <col min="1026" max="1027" width="1.7109375" style="235" customWidth="1"/>
    <col min="1028" max="1028" width="54.7109375" style="235" bestFit="1" customWidth="1"/>
    <col min="1029" max="1029" width="15.28515625" style="235" customWidth="1"/>
    <col min="1030" max="1030" width="8.7109375" style="235" customWidth="1"/>
    <col min="1031" max="1031" width="15.28515625" style="235" customWidth="1"/>
    <col min="1032" max="1032" width="8.7109375" style="235" customWidth="1"/>
    <col min="1033" max="1033" width="15.28515625" style="235" customWidth="1"/>
    <col min="1034" max="1034" width="8.7109375" style="235" customWidth="1"/>
    <col min="1035" max="1035" width="15.28515625" style="235" customWidth="1"/>
    <col min="1036" max="1036" width="8.7109375" style="235" customWidth="1"/>
    <col min="1037" max="1037" width="15.28515625" style="235" customWidth="1"/>
    <col min="1038" max="1038" width="8.7109375" style="235" customWidth="1"/>
    <col min="1039" max="1280" width="11.42578125" style="235"/>
    <col min="1281" max="1281" width="2.5703125" style="235" customWidth="1"/>
    <col min="1282" max="1283" width="1.7109375" style="235" customWidth="1"/>
    <col min="1284" max="1284" width="54.7109375" style="235" bestFit="1" customWidth="1"/>
    <col min="1285" max="1285" width="15.28515625" style="235" customWidth="1"/>
    <col min="1286" max="1286" width="8.7109375" style="235" customWidth="1"/>
    <col min="1287" max="1287" width="15.28515625" style="235" customWidth="1"/>
    <col min="1288" max="1288" width="8.7109375" style="235" customWidth="1"/>
    <col min="1289" max="1289" width="15.28515625" style="235" customWidth="1"/>
    <col min="1290" max="1290" width="8.7109375" style="235" customWidth="1"/>
    <col min="1291" max="1291" width="15.28515625" style="235" customWidth="1"/>
    <col min="1292" max="1292" width="8.7109375" style="235" customWidth="1"/>
    <col min="1293" max="1293" width="15.28515625" style="235" customWidth="1"/>
    <col min="1294" max="1294" width="8.7109375" style="235" customWidth="1"/>
    <col min="1295" max="1536" width="11.42578125" style="235"/>
    <col min="1537" max="1537" width="2.5703125" style="235" customWidth="1"/>
    <col min="1538" max="1539" width="1.7109375" style="235" customWidth="1"/>
    <col min="1540" max="1540" width="54.7109375" style="235" bestFit="1" customWidth="1"/>
    <col min="1541" max="1541" width="15.28515625" style="235" customWidth="1"/>
    <col min="1542" max="1542" width="8.7109375" style="235" customWidth="1"/>
    <col min="1543" max="1543" width="15.28515625" style="235" customWidth="1"/>
    <col min="1544" max="1544" width="8.7109375" style="235" customWidth="1"/>
    <col min="1545" max="1545" width="15.28515625" style="235" customWidth="1"/>
    <col min="1546" max="1546" width="8.7109375" style="235" customWidth="1"/>
    <col min="1547" max="1547" width="15.28515625" style="235" customWidth="1"/>
    <col min="1548" max="1548" width="8.7109375" style="235" customWidth="1"/>
    <col min="1549" max="1549" width="15.28515625" style="235" customWidth="1"/>
    <col min="1550" max="1550" width="8.7109375" style="235" customWidth="1"/>
    <col min="1551" max="1792" width="11.42578125" style="235"/>
    <col min="1793" max="1793" width="2.5703125" style="235" customWidth="1"/>
    <col min="1794" max="1795" width="1.7109375" style="235" customWidth="1"/>
    <col min="1796" max="1796" width="54.7109375" style="235" bestFit="1" customWidth="1"/>
    <col min="1797" max="1797" width="15.28515625" style="235" customWidth="1"/>
    <col min="1798" max="1798" width="8.7109375" style="235" customWidth="1"/>
    <col min="1799" max="1799" width="15.28515625" style="235" customWidth="1"/>
    <col min="1800" max="1800" width="8.7109375" style="235" customWidth="1"/>
    <col min="1801" max="1801" width="15.28515625" style="235" customWidth="1"/>
    <col min="1802" max="1802" width="8.7109375" style="235" customWidth="1"/>
    <col min="1803" max="1803" width="15.28515625" style="235" customWidth="1"/>
    <col min="1804" max="1804" width="8.7109375" style="235" customWidth="1"/>
    <col min="1805" max="1805" width="15.28515625" style="235" customWidth="1"/>
    <col min="1806" max="1806" width="8.7109375" style="235" customWidth="1"/>
    <col min="1807" max="2048" width="11.42578125" style="235"/>
    <col min="2049" max="2049" width="2.5703125" style="235" customWidth="1"/>
    <col min="2050" max="2051" width="1.7109375" style="235" customWidth="1"/>
    <col min="2052" max="2052" width="54.7109375" style="235" bestFit="1" customWidth="1"/>
    <col min="2053" max="2053" width="15.28515625" style="235" customWidth="1"/>
    <col min="2054" max="2054" width="8.7109375" style="235" customWidth="1"/>
    <col min="2055" max="2055" width="15.28515625" style="235" customWidth="1"/>
    <col min="2056" max="2056" width="8.7109375" style="235" customWidth="1"/>
    <col min="2057" max="2057" width="15.28515625" style="235" customWidth="1"/>
    <col min="2058" max="2058" width="8.7109375" style="235" customWidth="1"/>
    <col min="2059" max="2059" width="15.28515625" style="235" customWidth="1"/>
    <col min="2060" max="2060" width="8.7109375" style="235" customWidth="1"/>
    <col min="2061" max="2061" width="15.28515625" style="235" customWidth="1"/>
    <col min="2062" max="2062" width="8.7109375" style="235" customWidth="1"/>
    <col min="2063" max="2304" width="11.42578125" style="235"/>
    <col min="2305" max="2305" width="2.5703125" style="235" customWidth="1"/>
    <col min="2306" max="2307" width="1.7109375" style="235" customWidth="1"/>
    <col min="2308" max="2308" width="54.7109375" style="235" bestFit="1" customWidth="1"/>
    <col min="2309" max="2309" width="15.28515625" style="235" customWidth="1"/>
    <col min="2310" max="2310" width="8.7109375" style="235" customWidth="1"/>
    <col min="2311" max="2311" width="15.28515625" style="235" customWidth="1"/>
    <col min="2312" max="2312" width="8.7109375" style="235" customWidth="1"/>
    <col min="2313" max="2313" width="15.28515625" style="235" customWidth="1"/>
    <col min="2314" max="2314" width="8.7109375" style="235" customWidth="1"/>
    <col min="2315" max="2315" width="15.28515625" style="235" customWidth="1"/>
    <col min="2316" max="2316" width="8.7109375" style="235" customWidth="1"/>
    <col min="2317" max="2317" width="15.28515625" style="235" customWidth="1"/>
    <col min="2318" max="2318" width="8.7109375" style="235" customWidth="1"/>
    <col min="2319" max="2560" width="11.42578125" style="235"/>
    <col min="2561" max="2561" width="2.5703125" style="235" customWidth="1"/>
    <col min="2562" max="2563" width="1.7109375" style="235" customWidth="1"/>
    <col min="2564" max="2564" width="54.7109375" style="235" bestFit="1" customWidth="1"/>
    <col min="2565" max="2565" width="15.28515625" style="235" customWidth="1"/>
    <col min="2566" max="2566" width="8.7109375" style="235" customWidth="1"/>
    <col min="2567" max="2567" width="15.28515625" style="235" customWidth="1"/>
    <col min="2568" max="2568" width="8.7109375" style="235" customWidth="1"/>
    <col min="2569" max="2569" width="15.28515625" style="235" customWidth="1"/>
    <col min="2570" max="2570" width="8.7109375" style="235" customWidth="1"/>
    <col min="2571" max="2571" width="15.28515625" style="235" customWidth="1"/>
    <col min="2572" max="2572" width="8.7109375" style="235" customWidth="1"/>
    <col min="2573" max="2573" width="15.28515625" style="235" customWidth="1"/>
    <col min="2574" max="2574" width="8.7109375" style="235" customWidth="1"/>
    <col min="2575" max="2816" width="11.42578125" style="235"/>
    <col min="2817" max="2817" width="2.5703125" style="235" customWidth="1"/>
    <col min="2818" max="2819" width="1.7109375" style="235" customWidth="1"/>
    <col min="2820" max="2820" width="54.7109375" style="235" bestFit="1" customWidth="1"/>
    <col min="2821" max="2821" width="15.28515625" style="235" customWidth="1"/>
    <col min="2822" max="2822" width="8.7109375" style="235" customWidth="1"/>
    <col min="2823" max="2823" width="15.28515625" style="235" customWidth="1"/>
    <col min="2824" max="2824" width="8.7109375" style="235" customWidth="1"/>
    <col min="2825" max="2825" width="15.28515625" style="235" customWidth="1"/>
    <col min="2826" max="2826" width="8.7109375" style="235" customWidth="1"/>
    <col min="2827" max="2827" width="15.28515625" style="235" customWidth="1"/>
    <col min="2828" max="2828" width="8.7109375" style="235" customWidth="1"/>
    <col min="2829" max="2829" width="15.28515625" style="235" customWidth="1"/>
    <col min="2830" max="2830" width="8.7109375" style="235" customWidth="1"/>
    <col min="2831" max="3072" width="11.42578125" style="235"/>
    <col min="3073" max="3073" width="2.5703125" style="235" customWidth="1"/>
    <col min="3074" max="3075" width="1.7109375" style="235" customWidth="1"/>
    <col min="3076" max="3076" width="54.7109375" style="235" bestFit="1" customWidth="1"/>
    <col min="3077" max="3077" width="15.28515625" style="235" customWidth="1"/>
    <col min="3078" max="3078" width="8.7109375" style="235" customWidth="1"/>
    <col min="3079" max="3079" width="15.28515625" style="235" customWidth="1"/>
    <col min="3080" max="3080" width="8.7109375" style="235" customWidth="1"/>
    <col min="3081" max="3081" width="15.28515625" style="235" customWidth="1"/>
    <col min="3082" max="3082" width="8.7109375" style="235" customWidth="1"/>
    <col min="3083" max="3083" width="15.28515625" style="235" customWidth="1"/>
    <col min="3084" max="3084" width="8.7109375" style="235" customWidth="1"/>
    <col min="3085" max="3085" width="15.28515625" style="235" customWidth="1"/>
    <col min="3086" max="3086" width="8.7109375" style="235" customWidth="1"/>
    <col min="3087" max="3328" width="11.42578125" style="235"/>
    <col min="3329" max="3329" width="2.5703125" style="235" customWidth="1"/>
    <col min="3330" max="3331" width="1.7109375" style="235" customWidth="1"/>
    <col min="3332" max="3332" width="54.7109375" style="235" bestFit="1" customWidth="1"/>
    <col min="3333" max="3333" width="15.28515625" style="235" customWidth="1"/>
    <col min="3334" max="3334" width="8.7109375" style="235" customWidth="1"/>
    <col min="3335" max="3335" width="15.28515625" style="235" customWidth="1"/>
    <col min="3336" max="3336" width="8.7109375" style="235" customWidth="1"/>
    <col min="3337" max="3337" width="15.28515625" style="235" customWidth="1"/>
    <col min="3338" max="3338" width="8.7109375" style="235" customWidth="1"/>
    <col min="3339" max="3339" width="15.28515625" style="235" customWidth="1"/>
    <col min="3340" max="3340" width="8.7109375" style="235" customWidth="1"/>
    <col min="3341" max="3341" width="15.28515625" style="235" customWidth="1"/>
    <col min="3342" max="3342" width="8.7109375" style="235" customWidth="1"/>
    <col min="3343" max="3584" width="11.42578125" style="235"/>
    <col min="3585" max="3585" width="2.5703125" style="235" customWidth="1"/>
    <col min="3586" max="3587" width="1.7109375" style="235" customWidth="1"/>
    <col min="3588" max="3588" width="54.7109375" style="235" bestFit="1" customWidth="1"/>
    <col min="3589" max="3589" width="15.28515625" style="235" customWidth="1"/>
    <col min="3590" max="3590" width="8.7109375" style="235" customWidth="1"/>
    <col min="3591" max="3591" width="15.28515625" style="235" customWidth="1"/>
    <col min="3592" max="3592" width="8.7109375" style="235" customWidth="1"/>
    <col min="3593" max="3593" width="15.28515625" style="235" customWidth="1"/>
    <col min="3594" max="3594" width="8.7109375" style="235" customWidth="1"/>
    <col min="3595" max="3595" width="15.28515625" style="235" customWidth="1"/>
    <col min="3596" max="3596" width="8.7109375" style="235" customWidth="1"/>
    <col min="3597" max="3597" width="15.28515625" style="235" customWidth="1"/>
    <col min="3598" max="3598" width="8.7109375" style="235" customWidth="1"/>
    <col min="3599" max="3840" width="11.42578125" style="235"/>
    <col min="3841" max="3841" width="2.5703125" style="235" customWidth="1"/>
    <col min="3842" max="3843" width="1.7109375" style="235" customWidth="1"/>
    <col min="3844" max="3844" width="54.7109375" style="235" bestFit="1" customWidth="1"/>
    <col min="3845" max="3845" width="15.28515625" style="235" customWidth="1"/>
    <col min="3846" max="3846" width="8.7109375" style="235" customWidth="1"/>
    <col min="3847" max="3847" width="15.28515625" style="235" customWidth="1"/>
    <col min="3848" max="3848" width="8.7109375" style="235" customWidth="1"/>
    <col min="3849" max="3849" width="15.28515625" style="235" customWidth="1"/>
    <col min="3850" max="3850" width="8.7109375" style="235" customWidth="1"/>
    <col min="3851" max="3851" width="15.28515625" style="235" customWidth="1"/>
    <col min="3852" max="3852" width="8.7109375" style="235" customWidth="1"/>
    <col min="3853" max="3853" width="15.28515625" style="235" customWidth="1"/>
    <col min="3854" max="3854" width="8.7109375" style="235" customWidth="1"/>
    <col min="3855" max="4096" width="11.42578125" style="235"/>
    <col min="4097" max="4097" width="2.5703125" style="235" customWidth="1"/>
    <col min="4098" max="4099" width="1.7109375" style="235" customWidth="1"/>
    <col min="4100" max="4100" width="54.7109375" style="235" bestFit="1" customWidth="1"/>
    <col min="4101" max="4101" width="15.28515625" style="235" customWidth="1"/>
    <col min="4102" max="4102" width="8.7109375" style="235" customWidth="1"/>
    <col min="4103" max="4103" width="15.28515625" style="235" customWidth="1"/>
    <col min="4104" max="4104" width="8.7109375" style="235" customWidth="1"/>
    <col min="4105" max="4105" width="15.28515625" style="235" customWidth="1"/>
    <col min="4106" max="4106" width="8.7109375" style="235" customWidth="1"/>
    <col min="4107" max="4107" width="15.28515625" style="235" customWidth="1"/>
    <col min="4108" max="4108" width="8.7109375" style="235" customWidth="1"/>
    <col min="4109" max="4109" width="15.28515625" style="235" customWidth="1"/>
    <col min="4110" max="4110" width="8.7109375" style="235" customWidth="1"/>
    <col min="4111" max="4352" width="11.42578125" style="235"/>
    <col min="4353" max="4353" width="2.5703125" style="235" customWidth="1"/>
    <col min="4354" max="4355" width="1.7109375" style="235" customWidth="1"/>
    <col min="4356" max="4356" width="54.7109375" style="235" bestFit="1" customWidth="1"/>
    <col min="4357" max="4357" width="15.28515625" style="235" customWidth="1"/>
    <col min="4358" max="4358" width="8.7109375" style="235" customWidth="1"/>
    <col min="4359" max="4359" width="15.28515625" style="235" customWidth="1"/>
    <col min="4360" max="4360" width="8.7109375" style="235" customWidth="1"/>
    <col min="4361" max="4361" width="15.28515625" style="235" customWidth="1"/>
    <col min="4362" max="4362" width="8.7109375" style="235" customWidth="1"/>
    <col min="4363" max="4363" width="15.28515625" style="235" customWidth="1"/>
    <col min="4364" max="4364" width="8.7109375" style="235" customWidth="1"/>
    <col min="4365" max="4365" width="15.28515625" style="235" customWidth="1"/>
    <col min="4366" max="4366" width="8.7109375" style="235" customWidth="1"/>
    <col min="4367" max="4608" width="11.42578125" style="235"/>
    <col min="4609" max="4609" width="2.5703125" style="235" customWidth="1"/>
    <col min="4610" max="4611" width="1.7109375" style="235" customWidth="1"/>
    <col min="4612" max="4612" width="54.7109375" style="235" bestFit="1" customWidth="1"/>
    <col min="4613" max="4613" width="15.28515625" style="235" customWidth="1"/>
    <col min="4614" max="4614" width="8.7109375" style="235" customWidth="1"/>
    <col min="4615" max="4615" width="15.28515625" style="235" customWidth="1"/>
    <col min="4616" max="4616" width="8.7109375" style="235" customWidth="1"/>
    <col min="4617" max="4617" width="15.28515625" style="235" customWidth="1"/>
    <col min="4618" max="4618" width="8.7109375" style="235" customWidth="1"/>
    <col min="4619" max="4619" width="15.28515625" style="235" customWidth="1"/>
    <col min="4620" max="4620" width="8.7109375" style="235" customWidth="1"/>
    <col min="4621" max="4621" width="15.28515625" style="235" customWidth="1"/>
    <col min="4622" max="4622" width="8.7109375" style="235" customWidth="1"/>
    <col min="4623" max="4864" width="11.42578125" style="235"/>
    <col min="4865" max="4865" width="2.5703125" style="235" customWidth="1"/>
    <col min="4866" max="4867" width="1.7109375" style="235" customWidth="1"/>
    <col min="4868" max="4868" width="54.7109375" style="235" bestFit="1" customWidth="1"/>
    <col min="4869" max="4869" width="15.28515625" style="235" customWidth="1"/>
    <col min="4870" max="4870" width="8.7109375" style="235" customWidth="1"/>
    <col min="4871" max="4871" width="15.28515625" style="235" customWidth="1"/>
    <col min="4872" max="4872" width="8.7109375" style="235" customWidth="1"/>
    <col min="4873" max="4873" width="15.28515625" style="235" customWidth="1"/>
    <col min="4874" max="4874" width="8.7109375" style="235" customWidth="1"/>
    <col min="4875" max="4875" width="15.28515625" style="235" customWidth="1"/>
    <col min="4876" max="4876" width="8.7109375" style="235" customWidth="1"/>
    <col min="4877" max="4877" width="15.28515625" style="235" customWidth="1"/>
    <col min="4878" max="4878" width="8.7109375" style="235" customWidth="1"/>
    <col min="4879" max="5120" width="11.42578125" style="235"/>
    <col min="5121" max="5121" width="2.5703125" style="235" customWidth="1"/>
    <col min="5122" max="5123" width="1.7109375" style="235" customWidth="1"/>
    <col min="5124" max="5124" width="54.7109375" style="235" bestFit="1" customWidth="1"/>
    <col min="5125" max="5125" width="15.28515625" style="235" customWidth="1"/>
    <col min="5126" max="5126" width="8.7109375" style="235" customWidth="1"/>
    <col min="5127" max="5127" width="15.28515625" style="235" customWidth="1"/>
    <col min="5128" max="5128" width="8.7109375" style="235" customWidth="1"/>
    <col min="5129" max="5129" width="15.28515625" style="235" customWidth="1"/>
    <col min="5130" max="5130" width="8.7109375" style="235" customWidth="1"/>
    <col min="5131" max="5131" width="15.28515625" style="235" customWidth="1"/>
    <col min="5132" max="5132" width="8.7109375" style="235" customWidth="1"/>
    <col min="5133" max="5133" width="15.28515625" style="235" customWidth="1"/>
    <col min="5134" max="5134" width="8.7109375" style="235" customWidth="1"/>
    <col min="5135" max="5376" width="11.42578125" style="235"/>
    <col min="5377" max="5377" width="2.5703125" style="235" customWidth="1"/>
    <col min="5378" max="5379" width="1.7109375" style="235" customWidth="1"/>
    <col min="5380" max="5380" width="54.7109375" style="235" bestFit="1" customWidth="1"/>
    <col min="5381" max="5381" width="15.28515625" style="235" customWidth="1"/>
    <col min="5382" max="5382" width="8.7109375" style="235" customWidth="1"/>
    <col min="5383" max="5383" width="15.28515625" style="235" customWidth="1"/>
    <col min="5384" max="5384" width="8.7109375" style="235" customWidth="1"/>
    <col min="5385" max="5385" width="15.28515625" style="235" customWidth="1"/>
    <col min="5386" max="5386" width="8.7109375" style="235" customWidth="1"/>
    <col min="5387" max="5387" width="15.28515625" style="235" customWidth="1"/>
    <col min="5388" max="5388" width="8.7109375" style="235" customWidth="1"/>
    <col min="5389" max="5389" width="15.28515625" style="235" customWidth="1"/>
    <col min="5390" max="5390" width="8.7109375" style="235" customWidth="1"/>
    <col min="5391" max="5632" width="11.42578125" style="235"/>
    <col min="5633" max="5633" width="2.5703125" style="235" customWidth="1"/>
    <col min="5634" max="5635" width="1.7109375" style="235" customWidth="1"/>
    <col min="5636" max="5636" width="54.7109375" style="235" bestFit="1" customWidth="1"/>
    <col min="5637" max="5637" width="15.28515625" style="235" customWidth="1"/>
    <col min="5638" max="5638" width="8.7109375" style="235" customWidth="1"/>
    <col min="5639" max="5639" width="15.28515625" style="235" customWidth="1"/>
    <col min="5640" max="5640" width="8.7109375" style="235" customWidth="1"/>
    <col min="5641" max="5641" width="15.28515625" style="235" customWidth="1"/>
    <col min="5642" max="5642" width="8.7109375" style="235" customWidth="1"/>
    <col min="5643" max="5643" width="15.28515625" style="235" customWidth="1"/>
    <col min="5644" max="5644" width="8.7109375" style="235" customWidth="1"/>
    <col min="5645" max="5645" width="15.28515625" style="235" customWidth="1"/>
    <col min="5646" max="5646" width="8.7109375" style="235" customWidth="1"/>
    <col min="5647" max="5888" width="11.42578125" style="235"/>
    <col min="5889" max="5889" width="2.5703125" style="235" customWidth="1"/>
    <col min="5890" max="5891" width="1.7109375" style="235" customWidth="1"/>
    <col min="5892" max="5892" width="54.7109375" style="235" bestFit="1" customWidth="1"/>
    <col min="5893" max="5893" width="15.28515625" style="235" customWidth="1"/>
    <col min="5894" max="5894" width="8.7109375" style="235" customWidth="1"/>
    <col min="5895" max="5895" width="15.28515625" style="235" customWidth="1"/>
    <col min="5896" max="5896" width="8.7109375" style="235" customWidth="1"/>
    <col min="5897" max="5897" width="15.28515625" style="235" customWidth="1"/>
    <col min="5898" max="5898" width="8.7109375" style="235" customWidth="1"/>
    <col min="5899" max="5899" width="15.28515625" style="235" customWidth="1"/>
    <col min="5900" max="5900" width="8.7109375" style="235" customWidth="1"/>
    <col min="5901" max="5901" width="15.28515625" style="235" customWidth="1"/>
    <col min="5902" max="5902" width="8.7109375" style="235" customWidth="1"/>
    <col min="5903" max="6144" width="11.42578125" style="235"/>
    <col min="6145" max="6145" width="2.5703125" style="235" customWidth="1"/>
    <col min="6146" max="6147" width="1.7109375" style="235" customWidth="1"/>
    <col min="6148" max="6148" width="54.7109375" style="235" bestFit="1" customWidth="1"/>
    <col min="6149" max="6149" width="15.28515625" style="235" customWidth="1"/>
    <col min="6150" max="6150" width="8.7109375" style="235" customWidth="1"/>
    <col min="6151" max="6151" width="15.28515625" style="235" customWidth="1"/>
    <col min="6152" max="6152" width="8.7109375" style="235" customWidth="1"/>
    <col min="6153" max="6153" width="15.28515625" style="235" customWidth="1"/>
    <col min="6154" max="6154" width="8.7109375" style="235" customWidth="1"/>
    <col min="6155" max="6155" width="15.28515625" style="235" customWidth="1"/>
    <col min="6156" max="6156" width="8.7109375" style="235" customWidth="1"/>
    <col min="6157" max="6157" width="15.28515625" style="235" customWidth="1"/>
    <col min="6158" max="6158" width="8.7109375" style="235" customWidth="1"/>
    <col min="6159" max="6400" width="11.42578125" style="235"/>
    <col min="6401" max="6401" width="2.5703125" style="235" customWidth="1"/>
    <col min="6402" max="6403" width="1.7109375" style="235" customWidth="1"/>
    <col min="6404" max="6404" width="54.7109375" style="235" bestFit="1" customWidth="1"/>
    <col min="6405" max="6405" width="15.28515625" style="235" customWidth="1"/>
    <col min="6406" max="6406" width="8.7109375" style="235" customWidth="1"/>
    <col min="6407" max="6407" width="15.28515625" style="235" customWidth="1"/>
    <col min="6408" max="6408" width="8.7109375" style="235" customWidth="1"/>
    <col min="6409" max="6409" width="15.28515625" style="235" customWidth="1"/>
    <col min="6410" max="6410" width="8.7109375" style="235" customWidth="1"/>
    <col min="6411" max="6411" width="15.28515625" style="235" customWidth="1"/>
    <col min="6412" max="6412" width="8.7109375" style="235" customWidth="1"/>
    <col min="6413" max="6413" width="15.28515625" style="235" customWidth="1"/>
    <col min="6414" max="6414" width="8.7109375" style="235" customWidth="1"/>
    <col min="6415" max="6656" width="11.42578125" style="235"/>
    <col min="6657" max="6657" width="2.5703125" style="235" customWidth="1"/>
    <col min="6658" max="6659" width="1.7109375" style="235" customWidth="1"/>
    <col min="6660" max="6660" width="54.7109375" style="235" bestFit="1" customWidth="1"/>
    <col min="6661" max="6661" width="15.28515625" style="235" customWidth="1"/>
    <col min="6662" max="6662" width="8.7109375" style="235" customWidth="1"/>
    <col min="6663" max="6663" width="15.28515625" style="235" customWidth="1"/>
    <col min="6664" max="6664" width="8.7109375" style="235" customWidth="1"/>
    <col min="6665" max="6665" width="15.28515625" style="235" customWidth="1"/>
    <col min="6666" max="6666" width="8.7109375" style="235" customWidth="1"/>
    <col min="6667" max="6667" width="15.28515625" style="235" customWidth="1"/>
    <col min="6668" max="6668" width="8.7109375" style="235" customWidth="1"/>
    <col min="6669" max="6669" width="15.28515625" style="235" customWidth="1"/>
    <col min="6670" max="6670" width="8.7109375" style="235" customWidth="1"/>
    <col min="6671" max="6912" width="11.42578125" style="235"/>
    <col min="6913" max="6913" width="2.5703125" style="235" customWidth="1"/>
    <col min="6914" max="6915" width="1.7109375" style="235" customWidth="1"/>
    <col min="6916" max="6916" width="54.7109375" style="235" bestFit="1" customWidth="1"/>
    <col min="6917" max="6917" width="15.28515625" style="235" customWidth="1"/>
    <col min="6918" max="6918" width="8.7109375" style="235" customWidth="1"/>
    <col min="6919" max="6919" width="15.28515625" style="235" customWidth="1"/>
    <col min="6920" max="6920" width="8.7109375" style="235" customWidth="1"/>
    <col min="6921" max="6921" width="15.28515625" style="235" customWidth="1"/>
    <col min="6922" max="6922" width="8.7109375" style="235" customWidth="1"/>
    <col min="6923" max="6923" width="15.28515625" style="235" customWidth="1"/>
    <col min="6924" max="6924" width="8.7109375" style="235" customWidth="1"/>
    <col min="6925" max="6925" width="15.28515625" style="235" customWidth="1"/>
    <col min="6926" max="6926" width="8.7109375" style="235" customWidth="1"/>
    <col min="6927" max="7168" width="11.42578125" style="235"/>
    <col min="7169" max="7169" width="2.5703125" style="235" customWidth="1"/>
    <col min="7170" max="7171" width="1.7109375" style="235" customWidth="1"/>
    <col min="7172" max="7172" width="54.7109375" style="235" bestFit="1" customWidth="1"/>
    <col min="7173" max="7173" width="15.28515625" style="235" customWidth="1"/>
    <col min="7174" max="7174" width="8.7109375" style="235" customWidth="1"/>
    <col min="7175" max="7175" width="15.28515625" style="235" customWidth="1"/>
    <col min="7176" max="7176" width="8.7109375" style="235" customWidth="1"/>
    <col min="7177" max="7177" width="15.28515625" style="235" customWidth="1"/>
    <col min="7178" max="7178" width="8.7109375" style="235" customWidth="1"/>
    <col min="7179" max="7179" width="15.28515625" style="235" customWidth="1"/>
    <col min="7180" max="7180" width="8.7109375" style="235" customWidth="1"/>
    <col min="7181" max="7181" width="15.28515625" style="235" customWidth="1"/>
    <col min="7182" max="7182" width="8.7109375" style="235" customWidth="1"/>
    <col min="7183" max="7424" width="11.42578125" style="235"/>
    <col min="7425" max="7425" width="2.5703125" style="235" customWidth="1"/>
    <col min="7426" max="7427" width="1.7109375" style="235" customWidth="1"/>
    <col min="7428" max="7428" width="54.7109375" style="235" bestFit="1" customWidth="1"/>
    <col min="7429" max="7429" width="15.28515625" style="235" customWidth="1"/>
    <col min="7430" max="7430" width="8.7109375" style="235" customWidth="1"/>
    <col min="7431" max="7431" width="15.28515625" style="235" customWidth="1"/>
    <col min="7432" max="7432" width="8.7109375" style="235" customWidth="1"/>
    <col min="7433" max="7433" width="15.28515625" style="235" customWidth="1"/>
    <col min="7434" max="7434" width="8.7109375" style="235" customWidth="1"/>
    <col min="7435" max="7435" width="15.28515625" style="235" customWidth="1"/>
    <col min="7436" max="7436" width="8.7109375" style="235" customWidth="1"/>
    <col min="7437" max="7437" width="15.28515625" style="235" customWidth="1"/>
    <col min="7438" max="7438" width="8.7109375" style="235" customWidth="1"/>
    <col min="7439" max="7680" width="11.42578125" style="235"/>
    <col min="7681" max="7681" width="2.5703125" style="235" customWidth="1"/>
    <col min="7682" max="7683" width="1.7109375" style="235" customWidth="1"/>
    <col min="7684" max="7684" width="54.7109375" style="235" bestFit="1" customWidth="1"/>
    <col min="7685" max="7685" width="15.28515625" style="235" customWidth="1"/>
    <col min="7686" max="7686" width="8.7109375" style="235" customWidth="1"/>
    <col min="7687" max="7687" width="15.28515625" style="235" customWidth="1"/>
    <col min="7688" max="7688" width="8.7109375" style="235" customWidth="1"/>
    <col min="7689" max="7689" width="15.28515625" style="235" customWidth="1"/>
    <col min="7690" max="7690" width="8.7109375" style="235" customWidth="1"/>
    <col min="7691" max="7691" width="15.28515625" style="235" customWidth="1"/>
    <col min="7692" max="7692" width="8.7109375" style="235" customWidth="1"/>
    <col min="7693" max="7693" width="15.28515625" style="235" customWidth="1"/>
    <col min="7694" max="7694" width="8.7109375" style="235" customWidth="1"/>
    <col min="7695" max="7936" width="11.42578125" style="235"/>
    <col min="7937" max="7937" width="2.5703125" style="235" customWidth="1"/>
    <col min="7938" max="7939" width="1.7109375" style="235" customWidth="1"/>
    <col min="7940" max="7940" width="54.7109375" style="235" bestFit="1" customWidth="1"/>
    <col min="7941" max="7941" width="15.28515625" style="235" customWidth="1"/>
    <col min="7942" max="7942" width="8.7109375" style="235" customWidth="1"/>
    <col min="7943" max="7943" width="15.28515625" style="235" customWidth="1"/>
    <col min="7944" max="7944" width="8.7109375" style="235" customWidth="1"/>
    <col min="7945" max="7945" width="15.28515625" style="235" customWidth="1"/>
    <col min="7946" max="7946" width="8.7109375" style="235" customWidth="1"/>
    <col min="7947" max="7947" width="15.28515625" style="235" customWidth="1"/>
    <col min="7948" max="7948" width="8.7109375" style="235" customWidth="1"/>
    <col min="7949" max="7949" width="15.28515625" style="235" customWidth="1"/>
    <col min="7950" max="7950" width="8.7109375" style="235" customWidth="1"/>
    <col min="7951" max="8192" width="11.42578125" style="235"/>
    <col min="8193" max="8193" width="2.5703125" style="235" customWidth="1"/>
    <col min="8194" max="8195" width="1.7109375" style="235" customWidth="1"/>
    <col min="8196" max="8196" width="54.7109375" style="235" bestFit="1" customWidth="1"/>
    <col min="8197" max="8197" width="15.28515625" style="235" customWidth="1"/>
    <col min="8198" max="8198" width="8.7109375" style="235" customWidth="1"/>
    <col min="8199" max="8199" width="15.28515625" style="235" customWidth="1"/>
    <col min="8200" max="8200" width="8.7109375" style="235" customWidth="1"/>
    <col min="8201" max="8201" width="15.28515625" style="235" customWidth="1"/>
    <col min="8202" max="8202" width="8.7109375" style="235" customWidth="1"/>
    <col min="8203" max="8203" width="15.28515625" style="235" customWidth="1"/>
    <col min="8204" max="8204" width="8.7109375" style="235" customWidth="1"/>
    <col min="8205" max="8205" width="15.28515625" style="235" customWidth="1"/>
    <col min="8206" max="8206" width="8.7109375" style="235" customWidth="1"/>
    <col min="8207" max="8448" width="11.42578125" style="235"/>
    <col min="8449" max="8449" width="2.5703125" style="235" customWidth="1"/>
    <col min="8450" max="8451" width="1.7109375" style="235" customWidth="1"/>
    <col min="8452" max="8452" width="54.7109375" style="235" bestFit="1" customWidth="1"/>
    <col min="8453" max="8453" width="15.28515625" style="235" customWidth="1"/>
    <col min="8454" max="8454" width="8.7109375" style="235" customWidth="1"/>
    <col min="8455" max="8455" width="15.28515625" style="235" customWidth="1"/>
    <col min="8456" max="8456" width="8.7109375" style="235" customWidth="1"/>
    <col min="8457" max="8457" width="15.28515625" style="235" customWidth="1"/>
    <col min="8458" max="8458" width="8.7109375" style="235" customWidth="1"/>
    <col min="8459" max="8459" width="15.28515625" style="235" customWidth="1"/>
    <col min="8460" max="8460" width="8.7109375" style="235" customWidth="1"/>
    <col min="8461" max="8461" width="15.28515625" style="235" customWidth="1"/>
    <col min="8462" max="8462" width="8.7109375" style="235" customWidth="1"/>
    <col min="8463" max="8704" width="11.42578125" style="235"/>
    <col min="8705" max="8705" width="2.5703125" style="235" customWidth="1"/>
    <col min="8706" max="8707" width="1.7109375" style="235" customWidth="1"/>
    <col min="8708" max="8708" width="54.7109375" style="235" bestFit="1" customWidth="1"/>
    <col min="8709" max="8709" width="15.28515625" style="235" customWidth="1"/>
    <col min="8710" max="8710" width="8.7109375" style="235" customWidth="1"/>
    <col min="8711" max="8711" width="15.28515625" style="235" customWidth="1"/>
    <col min="8712" max="8712" width="8.7109375" style="235" customWidth="1"/>
    <col min="8713" max="8713" width="15.28515625" style="235" customWidth="1"/>
    <col min="8714" max="8714" width="8.7109375" style="235" customWidth="1"/>
    <col min="8715" max="8715" width="15.28515625" style="235" customWidth="1"/>
    <col min="8716" max="8716" width="8.7109375" style="235" customWidth="1"/>
    <col min="8717" max="8717" width="15.28515625" style="235" customWidth="1"/>
    <col min="8718" max="8718" width="8.7109375" style="235" customWidth="1"/>
    <col min="8719" max="8960" width="11.42578125" style="235"/>
    <col min="8961" max="8961" width="2.5703125" style="235" customWidth="1"/>
    <col min="8962" max="8963" width="1.7109375" style="235" customWidth="1"/>
    <col min="8964" max="8964" width="54.7109375" style="235" bestFit="1" customWidth="1"/>
    <col min="8965" max="8965" width="15.28515625" style="235" customWidth="1"/>
    <col min="8966" max="8966" width="8.7109375" style="235" customWidth="1"/>
    <col min="8967" max="8967" width="15.28515625" style="235" customWidth="1"/>
    <col min="8968" max="8968" width="8.7109375" style="235" customWidth="1"/>
    <col min="8969" max="8969" width="15.28515625" style="235" customWidth="1"/>
    <col min="8970" max="8970" width="8.7109375" style="235" customWidth="1"/>
    <col min="8971" max="8971" width="15.28515625" style="235" customWidth="1"/>
    <col min="8972" max="8972" width="8.7109375" style="235" customWidth="1"/>
    <col min="8973" max="8973" width="15.28515625" style="235" customWidth="1"/>
    <col min="8974" max="8974" width="8.7109375" style="235" customWidth="1"/>
    <col min="8975" max="9216" width="11.42578125" style="235"/>
    <col min="9217" max="9217" width="2.5703125" style="235" customWidth="1"/>
    <col min="9218" max="9219" width="1.7109375" style="235" customWidth="1"/>
    <col min="9220" max="9220" width="54.7109375" style="235" bestFit="1" customWidth="1"/>
    <col min="9221" max="9221" width="15.28515625" style="235" customWidth="1"/>
    <col min="9222" max="9222" width="8.7109375" style="235" customWidth="1"/>
    <col min="9223" max="9223" width="15.28515625" style="235" customWidth="1"/>
    <col min="9224" max="9224" width="8.7109375" style="235" customWidth="1"/>
    <col min="9225" max="9225" width="15.28515625" style="235" customWidth="1"/>
    <col min="9226" max="9226" width="8.7109375" style="235" customWidth="1"/>
    <col min="9227" max="9227" width="15.28515625" style="235" customWidth="1"/>
    <col min="9228" max="9228" width="8.7109375" style="235" customWidth="1"/>
    <col min="9229" max="9229" width="15.28515625" style="235" customWidth="1"/>
    <col min="9230" max="9230" width="8.7109375" style="235" customWidth="1"/>
    <col min="9231" max="9472" width="11.42578125" style="235"/>
    <col min="9473" max="9473" width="2.5703125" style="235" customWidth="1"/>
    <col min="9474" max="9475" width="1.7109375" style="235" customWidth="1"/>
    <col min="9476" max="9476" width="54.7109375" style="235" bestFit="1" customWidth="1"/>
    <col min="9477" max="9477" width="15.28515625" style="235" customWidth="1"/>
    <col min="9478" max="9478" width="8.7109375" style="235" customWidth="1"/>
    <col min="9479" max="9479" width="15.28515625" style="235" customWidth="1"/>
    <col min="9480" max="9480" width="8.7109375" style="235" customWidth="1"/>
    <col min="9481" max="9481" width="15.28515625" style="235" customWidth="1"/>
    <col min="9482" max="9482" width="8.7109375" style="235" customWidth="1"/>
    <col min="9483" max="9483" width="15.28515625" style="235" customWidth="1"/>
    <col min="9484" max="9484" width="8.7109375" style="235" customWidth="1"/>
    <col min="9485" max="9485" width="15.28515625" style="235" customWidth="1"/>
    <col min="9486" max="9486" width="8.7109375" style="235" customWidth="1"/>
    <col min="9487" max="9728" width="11.42578125" style="235"/>
    <col min="9729" max="9729" width="2.5703125" style="235" customWidth="1"/>
    <col min="9730" max="9731" width="1.7109375" style="235" customWidth="1"/>
    <col min="9732" max="9732" width="54.7109375" style="235" bestFit="1" customWidth="1"/>
    <col min="9733" max="9733" width="15.28515625" style="235" customWidth="1"/>
    <col min="9734" max="9734" width="8.7109375" style="235" customWidth="1"/>
    <col min="9735" max="9735" width="15.28515625" style="235" customWidth="1"/>
    <col min="9736" max="9736" width="8.7109375" style="235" customWidth="1"/>
    <col min="9737" max="9737" width="15.28515625" style="235" customWidth="1"/>
    <col min="9738" max="9738" width="8.7109375" style="235" customWidth="1"/>
    <col min="9739" max="9739" width="15.28515625" style="235" customWidth="1"/>
    <col min="9740" max="9740" width="8.7109375" style="235" customWidth="1"/>
    <col min="9741" max="9741" width="15.28515625" style="235" customWidth="1"/>
    <col min="9742" max="9742" width="8.7109375" style="235" customWidth="1"/>
    <col min="9743" max="9984" width="11.42578125" style="235"/>
    <col min="9985" max="9985" width="2.5703125" style="235" customWidth="1"/>
    <col min="9986" max="9987" width="1.7109375" style="235" customWidth="1"/>
    <col min="9988" max="9988" width="54.7109375" style="235" bestFit="1" customWidth="1"/>
    <col min="9989" max="9989" width="15.28515625" style="235" customWidth="1"/>
    <col min="9990" max="9990" width="8.7109375" style="235" customWidth="1"/>
    <col min="9991" max="9991" width="15.28515625" style="235" customWidth="1"/>
    <col min="9992" max="9992" width="8.7109375" style="235" customWidth="1"/>
    <col min="9993" max="9993" width="15.28515625" style="235" customWidth="1"/>
    <col min="9994" max="9994" width="8.7109375" style="235" customWidth="1"/>
    <col min="9995" max="9995" width="15.28515625" style="235" customWidth="1"/>
    <col min="9996" max="9996" width="8.7109375" style="235" customWidth="1"/>
    <col min="9997" max="9997" width="15.28515625" style="235" customWidth="1"/>
    <col min="9998" max="9998" width="8.7109375" style="235" customWidth="1"/>
    <col min="9999" max="10240" width="11.42578125" style="235"/>
    <col min="10241" max="10241" width="2.5703125" style="235" customWidth="1"/>
    <col min="10242" max="10243" width="1.7109375" style="235" customWidth="1"/>
    <col min="10244" max="10244" width="54.7109375" style="235" bestFit="1" customWidth="1"/>
    <col min="10245" max="10245" width="15.28515625" style="235" customWidth="1"/>
    <col min="10246" max="10246" width="8.7109375" style="235" customWidth="1"/>
    <col min="10247" max="10247" width="15.28515625" style="235" customWidth="1"/>
    <col min="10248" max="10248" width="8.7109375" style="235" customWidth="1"/>
    <col min="10249" max="10249" width="15.28515625" style="235" customWidth="1"/>
    <col min="10250" max="10250" width="8.7109375" style="235" customWidth="1"/>
    <col min="10251" max="10251" width="15.28515625" style="235" customWidth="1"/>
    <col min="10252" max="10252" width="8.7109375" style="235" customWidth="1"/>
    <col min="10253" max="10253" width="15.28515625" style="235" customWidth="1"/>
    <col min="10254" max="10254" width="8.7109375" style="235" customWidth="1"/>
    <col min="10255" max="10496" width="11.42578125" style="235"/>
    <col min="10497" max="10497" width="2.5703125" style="235" customWidth="1"/>
    <col min="10498" max="10499" width="1.7109375" style="235" customWidth="1"/>
    <col min="10500" max="10500" width="54.7109375" style="235" bestFit="1" customWidth="1"/>
    <col min="10501" max="10501" width="15.28515625" style="235" customWidth="1"/>
    <col min="10502" max="10502" width="8.7109375" style="235" customWidth="1"/>
    <col min="10503" max="10503" width="15.28515625" style="235" customWidth="1"/>
    <col min="10504" max="10504" width="8.7109375" style="235" customWidth="1"/>
    <col min="10505" max="10505" width="15.28515625" style="235" customWidth="1"/>
    <col min="10506" max="10506" width="8.7109375" style="235" customWidth="1"/>
    <col min="10507" max="10507" width="15.28515625" style="235" customWidth="1"/>
    <col min="10508" max="10508" width="8.7109375" style="235" customWidth="1"/>
    <col min="10509" max="10509" width="15.28515625" style="235" customWidth="1"/>
    <col min="10510" max="10510" width="8.7109375" style="235" customWidth="1"/>
    <col min="10511" max="10752" width="11.42578125" style="235"/>
    <col min="10753" max="10753" width="2.5703125" style="235" customWidth="1"/>
    <col min="10754" max="10755" width="1.7109375" style="235" customWidth="1"/>
    <col min="10756" max="10756" width="54.7109375" style="235" bestFit="1" customWidth="1"/>
    <col min="10757" max="10757" width="15.28515625" style="235" customWidth="1"/>
    <col min="10758" max="10758" width="8.7109375" style="235" customWidth="1"/>
    <col min="10759" max="10759" width="15.28515625" style="235" customWidth="1"/>
    <col min="10760" max="10760" width="8.7109375" style="235" customWidth="1"/>
    <col min="10761" max="10761" width="15.28515625" style="235" customWidth="1"/>
    <col min="10762" max="10762" width="8.7109375" style="235" customWidth="1"/>
    <col min="10763" max="10763" width="15.28515625" style="235" customWidth="1"/>
    <col min="10764" max="10764" width="8.7109375" style="235" customWidth="1"/>
    <col min="10765" max="10765" width="15.28515625" style="235" customWidth="1"/>
    <col min="10766" max="10766" width="8.7109375" style="235" customWidth="1"/>
    <col min="10767" max="11008" width="11.42578125" style="235"/>
    <col min="11009" max="11009" width="2.5703125" style="235" customWidth="1"/>
    <col min="11010" max="11011" width="1.7109375" style="235" customWidth="1"/>
    <col min="11012" max="11012" width="54.7109375" style="235" bestFit="1" customWidth="1"/>
    <col min="11013" max="11013" width="15.28515625" style="235" customWidth="1"/>
    <col min="11014" max="11014" width="8.7109375" style="235" customWidth="1"/>
    <col min="11015" max="11015" width="15.28515625" style="235" customWidth="1"/>
    <col min="11016" max="11016" width="8.7109375" style="235" customWidth="1"/>
    <col min="11017" max="11017" width="15.28515625" style="235" customWidth="1"/>
    <col min="11018" max="11018" width="8.7109375" style="235" customWidth="1"/>
    <col min="11019" max="11019" width="15.28515625" style="235" customWidth="1"/>
    <col min="11020" max="11020" width="8.7109375" style="235" customWidth="1"/>
    <col min="11021" max="11021" width="15.28515625" style="235" customWidth="1"/>
    <col min="11022" max="11022" width="8.7109375" style="235" customWidth="1"/>
    <col min="11023" max="11264" width="11.42578125" style="235"/>
    <col min="11265" max="11265" width="2.5703125" style="235" customWidth="1"/>
    <col min="11266" max="11267" width="1.7109375" style="235" customWidth="1"/>
    <col min="11268" max="11268" width="54.7109375" style="235" bestFit="1" customWidth="1"/>
    <col min="11269" max="11269" width="15.28515625" style="235" customWidth="1"/>
    <col min="11270" max="11270" width="8.7109375" style="235" customWidth="1"/>
    <col min="11271" max="11271" width="15.28515625" style="235" customWidth="1"/>
    <col min="11272" max="11272" width="8.7109375" style="235" customWidth="1"/>
    <col min="11273" max="11273" width="15.28515625" style="235" customWidth="1"/>
    <col min="11274" max="11274" width="8.7109375" style="235" customWidth="1"/>
    <col min="11275" max="11275" width="15.28515625" style="235" customWidth="1"/>
    <col min="11276" max="11276" width="8.7109375" style="235" customWidth="1"/>
    <col min="11277" max="11277" width="15.28515625" style="235" customWidth="1"/>
    <col min="11278" max="11278" width="8.7109375" style="235" customWidth="1"/>
    <col min="11279" max="11520" width="11.42578125" style="235"/>
    <col min="11521" max="11521" width="2.5703125" style="235" customWidth="1"/>
    <col min="11522" max="11523" width="1.7109375" style="235" customWidth="1"/>
    <col min="11524" max="11524" width="54.7109375" style="235" bestFit="1" customWidth="1"/>
    <col min="11525" max="11525" width="15.28515625" style="235" customWidth="1"/>
    <col min="11526" max="11526" width="8.7109375" style="235" customWidth="1"/>
    <col min="11527" max="11527" width="15.28515625" style="235" customWidth="1"/>
    <col min="11528" max="11528" width="8.7109375" style="235" customWidth="1"/>
    <col min="11529" max="11529" width="15.28515625" style="235" customWidth="1"/>
    <col min="11530" max="11530" width="8.7109375" style="235" customWidth="1"/>
    <col min="11531" max="11531" width="15.28515625" style="235" customWidth="1"/>
    <col min="11532" max="11532" width="8.7109375" style="235" customWidth="1"/>
    <col min="11533" max="11533" width="15.28515625" style="235" customWidth="1"/>
    <col min="11534" max="11534" width="8.7109375" style="235" customWidth="1"/>
    <col min="11535" max="11776" width="11.42578125" style="235"/>
    <col min="11777" max="11777" width="2.5703125" style="235" customWidth="1"/>
    <col min="11778" max="11779" width="1.7109375" style="235" customWidth="1"/>
    <col min="11780" max="11780" width="54.7109375" style="235" bestFit="1" customWidth="1"/>
    <col min="11781" max="11781" width="15.28515625" style="235" customWidth="1"/>
    <col min="11782" max="11782" width="8.7109375" style="235" customWidth="1"/>
    <col min="11783" max="11783" width="15.28515625" style="235" customWidth="1"/>
    <col min="11784" max="11784" width="8.7109375" style="235" customWidth="1"/>
    <col min="11785" max="11785" width="15.28515625" style="235" customWidth="1"/>
    <col min="11786" max="11786" width="8.7109375" style="235" customWidth="1"/>
    <col min="11787" max="11787" width="15.28515625" style="235" customWidth="1"/>
    <col min="11788" max="11788" width="8.7109375" style="235" customWidth="1"/>
    <col min="11789" max="11789" width="15.28515625" style="235" customWidth="1"/>
    <col min="11790" max="11790" width="8.7109375" style="235" customWidth="1"/>
    <col min="11791" max="12032" width="11.42578125" style="235"/>
    <col min="12033" max="12033" width="2.5703125" style="235" customWidth="1"/>
    <col min="12034" max="12035" width="1.7109375" style="235" customWidth="1"/>
    <col min="12036" max="12036" width="54.7109375" style="235" bestFit="1" customWidth="1"/>
    <col min="12037" max="12037" width="15.28515625" style="235" customWidth="1"/>
    <col min="12038" max="12038" width="8.7109375" style="235" customWidth="1"/>
    <col min="12039" max="12039" width="15.28515625" style="235" customWidth="1"/>
    <col min="12040" max="12040" width="8.7109375" style="235" customWidth="1"/>
    <col min="12041" max="12041" width="15.28515625" style="235" customWidth="1"/>
    <col min="12042" max="12042" width="8.7109375" style="235" customWidth="1"/>
    <col min="12043" max="12043" width="15.28515625" style="235" customWidth="1"/>
    <col min="12044" max="12044" width="8.7109375" style="235" customWidth="1"/>
    <col min="12045" max="12045" width="15.28515625" style="235" customWidth="1"/>
    <col min="12046" max="12046" width="8.7109375" style="235" customWidth="1"/>
    <col min="12047" max="12288" width="11.42578125" style="235"/>
    <col min="12289" max="12289" width="2.5703125" style="235" customWidth="1"/>
    <col min="12290" max="12291" width="1.7109375" style="235" customWidth="1"/>
    <col min="12292" max="12292" width="54.7109375" style="235" bestFit="1" customWidth="1"/>
    <col min="12293" max="12293" width="15.28515625" style="235" customWidth="1"/>
    <col min="12294" max="12294" width="8.7109375" style="235" customWidth="1"/>
    <col min="12295" max="12295" width="15.28515625" style="235" customWidth="1"/>
    <col min="12296" max="12296" width="8.7109375" style="235" customWidth="1"/>
    <col min="12297" max="12297" width="15.28515625" style="235" customWidth="1"/>
    <col min="12298" max="12298" width="8.7109375" style="235" customWidth="1"/>
    <col min="12299" max="12299" width="15.28515625" style="235" customWidth="1"/>
    <col min="12300" max="12300" width="8.7109375" style="235" customWidth="1"/>
    <col min="12301" max="12301" width="15.28515625" style="235" customWidth="1"/>
    <col min="12302" max="12302" width="8.7109375" style="235" customWidth="1"/>
    <col min="12303" max="12544" width="11.42578125" style="235"/>
    <col min="12545" max="12545" width="2.5703125" style="235" customWidth="1"/>
    <col min="12546" max="12547" width="1.7109375" style="235" customWidth="1"/>
    <col min="12548" max="12548" width="54.7109375" style="235" bestFit="1" customWidth="1"/>
    <col min="12549" max="12549" width="15.28515625" style="235" customWidth="1"/>
    <col min="12550" max="12550" width="8.7109375" style="235" customWidth="1"/>
    <col min="12551" max="12551" width="15.28515625" style="235" customWidth="1"/>
    <col min="12552" max="12552" width="8.7109375" style="235" customWidth="1"/>
    <col min="12553" max="12553" width="15.28515625" style="235" customWidth="1"/>
    <col min="12554" max="12554" width="8.7109375" style="235" customWidth="1"/>
    <col min="12555" max="12555" width="15.28515625" style="235" customWidth="1"/>
    <col min="12556" max="12556" width="8.7109375" style="235" customWidth="1"/>
    <col min="12557" max="12557" width="15.28515625" style="235" customWidth="1"/>
    <col min="12558" max="12558" width="8.7109375" style="235" customWidth="1"/>
    <col min="12559" max="12800" width="11.42578125" style="235"/>
    <col min="12801" max="12801" width="2.5703125" style="235" customWidth="1"/>
    <col min="12802" max="12803" width="1.7109375" style="235" customWidth="1"/>
    <col min="12804" max="12804" width="54.7109375" style="235" bestFit="1" customWidth="1"/>
    <col min="12805" max="12805" width="15.28515625" style="235" customWidth="1"/>
    <col min="12806" max="12806" width="8.7109375" style="235" customWidth="1"/>
    <col min="12807" max="12807" width="15.28515625" style="235" customWidth="1"/>
    <col min="12808" max="12808" width="8.7109375" style="235" customWidth="1"/>
    <col min="12809" max="12809" width="15.28515625" style="235" customWidth="1"/>
    <col min="12810" max="12810" width="8.7109375" style="235" customWidth="1"/>
    <col min="12811" max="12811" width="15.28515625" style="235" customWidth="1"/>
    <col min="12812" max="12812" width="8.7109375" style="235" customWidth="1"/>
    <col min="12813" max="12813" width="15.28515625" style="235" customWidth="1"/>
    <col min="12814" max="12814" width="8.7109375" style="235" customWidth="1"/>
    <col min="12815" max="13056" width="11.42578125" style="235"/>
    <col min="13057" max="13057" width="2.5703125" style="235" customWidth="1"/>
    <col min="13058" max="13059" width="1.7109375" style="235" customWidth="1"/>
    <col min="13060" max="13060" width="54.7109375" style="235" bestFit="1" customWidth="1"/>
    <col min="13061" max="13061" width="15.28515625" style="235" customWidth="1"/>
    <col min="13062" max="13062" width="8.7109375" style="235" customWidth="1"/>
    <col min="13063" max="13063" width="15.28515625" style="235" customWidth="1"/>
    <col min="13064" max="13064" width="8.7109375" style="235" customWidth="1"/>
    <col min="13065" max="13065" width="15.28515625" style="235" customWidth="1"/>
    <col min="13066" max="13066" width="8.7109375" style="235" customWidth="1"/>
    <col min="13067" max="13067" width="15.28515625" style="235" customWidth="1"/>
    <col min="13068" max="13068" width="8.7109375" style="235" customWidth="1"/>
    <col min="13069" max="13069" width="15.28515625" style="235" customWidth="1"/>
    <col min="13070" max="13070" width="8.7109375" style="235" customWidth="1"/>
    <col min="13071" max="13312" width="11.42578125" style="235"/>
    <col min="13313" max="13313" width="2.5703125" style="235" customWidth="1"/>
    <col min="13314" max="13315" width="1.7109375" style="235" customWidth="1"/>
    <col min="13316" max="13316" width="54.7109375" style="235" bestFit="1" customWidth="1"/>
    <col min="13317" max="13317" width="15.28515625" style="235" customWidth="1"/>
    <col min="13318" max="13318" width="8.7109375" style="235" customWidth="1"/>
    <col min="13319" max="13319" width="15.28515625" style="235" customWidth="1"/>
    <col min="13320" max="13320" width="8.7109375" style="235" customWidth="1"/>
    <col min="13321" max="13321" width="15.28515625" style="235" customWidth="1"/>
    <col min="13322" max="13322" width="8.7109375" style="235" customWidth="1"/>
    <col min="13323" max="13323" width="15.28515625" style="235" customWidth="1"/>
    <col min="13324" max="13324" width="8.7109375" style="235" customWidth="1"/>
    <col min="13325" max="13325" width="15.28515625" style="235" customWidth="1"/>
    <col min="13326" max="13326" width="8.7109375" style="235" customWidth="1"/>
    <col min="13327" max="13568" width="11.42578125" style="235"/>
    <col min="13569" max="13569" width="2.5703125" style="235" customWidth="1"/>
    <col min="13570" max="13571" width="1.7109375" style="235" customWidth="1"/>
    <col min="13572" max="13572" width="54.7109375" style="235" bestFit="1" customWidth="1"/>
    <col min="13573" max="13573" width="15.28515625" style="235" customWidth="1"/>
    <col min="13574" max="13574" width="8.7109375" style="235" customWidth="1"/>
    <col min="13575" max="13575" width="15.28515625" style="235" customWidth="1"/>
    <col min="13576" max="13576" width="8.7109375" style="235" customWidth="1"/>
    <col min="13577" max="13577" width="15.28515625" style="235" customWidth="1"/>
    <col min="13578" max="13578" width="8.7109375" style="235" customWidth="1"/>
    <col min="13579" max="13579" width="15.28515625" style="235" customWidth="1"/>
    <col min="13580" max="13580" width="8.7109375" style="235" customWidth="1"/>
    <col min="13581" max="13581" width="15.28515625" style="235" customWidth="1"/>
    <col min="13582" max="13582" width="8.7109375" style="235" customWidth="1"/>
    <col min="13583" max="13824" width="11.42578125" style="235"/>
    <col min="13825" max="13825" width="2.5703125" style="235" customWidth="1"/>
    <col min="13826" max="13827" width="1.7109375" style="235" customWidth="1"/>
    <col min="13828" max="13828" width="54.7109375" style="235" bestFit="1" customWidth="1"/>
    <col min="13829" max="13829" width="15.28515625" style="235" customWidth="1"/>
    <col min="13830" max="13830" width="8.7109375" style="235" customWidth="1"/>
    <col min="13831" max="13831" width="15.28515625" style="235" customWidth="1"/>
    <col min="13832" max="13832" width="8.7109375" style="235" customWidth="1"/>
    <col min="13833" max="13833" width="15.28515625" style="235" customWidth="1"/>
    <col min="13834" max="13834" width="8.7109375" style="235" customWidth="1"/>
    <col min="13835" max="13835" width="15.28515625" style="235" customWidth="1"/>
    <col min="13836" max="13836" width="8.7109375" style="235" customWidth="1"/>
    <col min="13837" max="13837" width="15.28515625" style="235" customWidth="1"/>
    <col min="13838" max="13838" width="8.7109375" style="235" customWidth="1"/>
    <col min="13839" max="14080" width="11.42578125" style="235"/>
    <col min="14081" max="14081" width="2.5703125" style="235" customWidth="1"/>
    <col min="14082" max="14083" width="1.7109375" style="235" customWidth="1"/>
    <col min="14084" max="14084" width="54.7109375" style="235" bestFit="1" customWidth="1"/>
    <col min="14085" max="14085" width="15.28515625" style="235" customWidth="1"/>
    <col min="14086" max="14086" width="8.7109375" style="235" customWidth="1"/>
    <col min="14087" max="14087" width="15.28515625" style="235" customWidth="1"/>
    <col min="14088" max="14088" width="8.7109375" style="235" customWidth="1"/>
    <col min="14089" max="14089" width="15.28515625" style="235" customWidth="1"/>
    <col min="14090" max="14090" width="8.7109375" style="235" customWidth="1"/>
    <col min="14091" max="14091" width="15.28515625" style="235" customWidth="1"/>
    <col min="14092" max="14092" width="8.7109375" style="235" customWidth="1"/>
    <col min="14093" max="14093" width="15.28515625" style="235" customWidth="1"/>
    <col min="14094" max="14094" width="8.7109375" style="235" customWidth="1"/>
    <col min="14095" max="14336" width="11.42578125" style="235"/>
    <col min="14337" max="14337" width="2.5703125" style="235" customWidth="1"/>
    <col min="14338" max="14339" width="1.7109375" style="235" customWidth="1"/>
    <col min="14340" max="14340" width="54.7109375" style="235" bestFit="1" customWidth="1"/>
    <col min="14341" max="14341" width="15.28515625" style="235" customWidth="1"/>
    <col min="14342" max="14342" width="8.7109375" style="235" customWidth="1"/>
    <col min="14343" max="14343" width="15.28515625" style="235" customWidth="1"/>
    <col min="14344" max="14344" width="8.7109375" style="235" customWidth="1"/>
    <col min="14345" max="14345" width="15.28515625" style="235" customWidth="1"/>
    <col min="14346" max="14346" width="8.7109375" style="235" customWidth="1"/>
    <col min="14347" max="14347" width="15.28515625" style="235" customWidth="1"/>
    <col min="14348" max="14348" width="8.7109375" style="235" customWidth="1"/>
    <col min="14349" max="14349" width="15.28515625" style="235" customWidth="1"/>
    <col min="14350" max="14350" width="8.7109375" style="235" customWidth="1"/>
    <col min="14351" max="14592" width="11.42578125" style="235"/>
    <col min="14593" max="14593" width="2.5703125" style="235" customWidth="1"/>
    <col min="14594" max="14595" width="1.7109375" style="235" customWidth="1"/>
    <col min="14596" max="14596" width="54.7109375" style="235" bestFit="1" customWidth="1"/>
    <col min="14597" max="14597" width="15.28515625" style="235" customWidth="1"/>
    <col min="14598" max="14598" width="8.7109375" style="235" customWidth="1"/>
    <col min="14599" max="14599" width="15.28515625" style="235" customWidth="1"/>
    <col min="14600" max="14600" width="8.7109375" style="235" customWidth="1"/>
    <col min="14601" max="14601" width="15.28515625" style="235" customWidth="1"/>
    <col min="14602" max="14602" width="8.7109375" style="235" customWidth="1"/>
    <col min="14603" max="14603" width="15.28515625" style="235" customWidth="1"/>
    <col min="14604" max="14604" width="8.7109375" style="235" customWidth="1"/>
    <col min="14605" max="14605" width="15.28515625" style="235" customWidth="1"/>
    <col min="14606" max="14606" width="8.7109375" style="235" customWidth="1"/>
    <col min="14607" max="14848" width="11.42578125" style="235"/>
    <col min="14849" max="14849" width="2.5703125" style="235" customWidth="1"/>
    <col min="14850" max="14851" width="1.7109375" style="235" customWidth="1"/>
    <col min="14852" max="14852" width="54.7109375" style="235" bestFit="1" customWidth="1"/>
    <col min="14853" max="14853" width="15.28515625" style="235" customWidth="1"/>
    <col min="14854" max="14854" width="8.7109375" style="235" customWidth="1"/>
    <col min="14855" max="14855" width="15.28515625" style="235" customWidth="1"/>
    <col min="14856" max="14856" width="8.7109375" style="235" customWidth="1"/>
    <col min="14857" max="14857" width="15.28515625" style="235" customWidth="1"/>
    <col min="14858" max="14858" width="8.7109375" style="235" customWidth="1"/>
    <col min="14859" max="14859" width="15.28515625" style="235" customWidth="1"/>
    <col min="14860" max="14860" width="8.7109375" style="235" customWidth="1"/>
    <col min="14861" max="14861" width="15.28515625" style="235" customWidth="1"/>
    <col min="14862" max="14862" width="8.7109375" style="235" customWidth="1"/>
    <col min="14863" max="15104" width="11.42578125" style="235"/>
    <col min="15105" max="15105" width="2.5703125" style="235" customWidth="1"/>
    <col min="15106" max="15107" width="1.7109375" style="235" customWidth="1"/>
    <col min="15108" max="15108" width="54.7109375" style="235" bestFit="1" customWidth="1"/>
    <col min="15109" max="15109" width="15.28515625" style="235" customWidth="1"/>
    <col min="15110" max="15110" width="8.7109375" style="235" customWidth="1"/>
    <col min="15111" max="15111" width="15.28515625" style="235" customWidth="1"/>
    <col min="15112" max="15112" width="8.7109375" style="235" customWidth="1"/>
    <col min="15113" max="15113" width="15.28515625" style="235" customWidth="1"/>
    <col min="15114" max="15114" width="8.7109375" style="235" customWidth="1"/>
    <col min="15115" max="15115" width="15.28515625" style="235" customWidth="1"/>
    <col min="15116" max="15116" width="8.7109375" style="235" customWidth="1"/>
    <col min="15117" max="15117" width="15.28515625" style="235" customWidth="1"/>
    <col min="15118" max="15118" width="8.7109375" style="235" customWidth="1"/>
    <col min="15119" max="15360" width="11.42578125" style="235"/>
    <col min="15361" max="15361" width="2.5703125" style="235" customWidth="1"/>
    <col min="15362" max="15363" width="1.7109375" style="235" customWidth="1"/>
    <col min="15364" max="15364" width="54.7109375" style="235" bestFit="1" customWidth="1"/>
    <col min="15365" max="15365" width="15.28515625" style="235" customWidth="1"/>
    <col min="15366" max="15366" width="8.7109375" style="235" customWidth="1"/>
    <col min="15367" max="15367" width="15.28515625" style="235" customWidth="1"/>
    <col min="15368" max="15368" width="8.7109375" style="235" customWidth="1"/>
    <col min="15369" max="15369" width="15.28515625" style="235" customWidth="1"/>
    <col min="15370" max="15370" width="8.7109375" style="235" customWidth="1"/>
    <col min="15371" max="15371" width="15.28515625" style="235" customWidth="1"/>
    <col min="15372" max="15372" width="8.7109375" style="235" customWidth="1"/>
    <col min="15373" max="15373" width="15.28515625" style="235" customWidth="1"/>
    <col min="15374" max="15374" width="8.7109375" style="235" customWidth="1"/>
    <col min="15375" max="15616" width="11.42578125" style="235"/>
    <col min="15617" max="15617" width="2.5703125" style="235" customWidth="1"/>
    <col min="15618" max="15619" width="1.7109375" style="235" customWidth="1"/>
    <col min="15620" max="15620" width="54.7109375" style="235" bestFit="1" customWidth="1"/>
    <col min="15621" max="15621" width="15.28515625" style="235" customWidth="1"/>
    <col min="15622" max="15622" width="8.7109375" style="235" customWidth="1"/>
    <col min="15623" max="15623" width="15.28515625" style="235" customWidth="1"/>
    <col min="15624" max="15624" width="8.7109375" style="235" customWidth="1"/>
    <col min="15625" max="15625" width="15.28515625" style="235" customWidth="1"/>
    <col min="15626" max="15626" width="8.7109375" style="235" customWidth="1"/>
    <col min="15627" max="15627" width="15.28515625" style="235" customWidth="1"/>
    <col min="15628" max="15628" width="8.7109375" style="235" customWidth="1"/>
    <col min="15629" max="15629" width="15.28515625" style="235" customWidth="1"/>
    <col min="15630" max="15630" width="8.7109375" style="235" customWidth="1"/>
    <col min="15631" max="15872" width="11.42578125" style="235"/>
    <col min="15873" max="15873" width="2.5703125" style="235" customWidth="1"/>
    <col min="15874" max="15875" width="1.7109375" style="235" customWidth="1"/>
    <col min="15876" max="15876" width="54.7109375" style="235" bestFit="1" customWidth="1"/>
    <col min="15877" max="15877" width="15.28515625" style="235" customWidth="1"/>
    <col min="15878" max="15878" width="8.7109375" style="235" customWidth="1"/>
    <col min="15879" max="15879" width="15.28515625" style="235" customWidth="1"/>
    <col min="15880" max="15880" width="8.7109375" style="235" customWidth="1"/>
    <col min="15881" max="15881" width="15.28515625" style="235" customWidth="1"/>
    <col min="15882" max="15882" width="8.7109375" style="235" customWidth="1"/>
    <col min="15883" max="15883" width="15.28515625" style="235" customWidth="1"/>
    <col min="15884" max="15884" width="8.7109375" style="235" customWidth="1"/>
    <col min="15885" max="15885" width="15.28515625" style="235" customWidth="1"/>
    <col min="15886" max="15886" width="8.7109375" style="235" customWidth="1"/>
    <col min="15887" max="16128" width="11.42578125" style="235"/>
    <col min="16129" max="16129" width="2.5703125" style="235" customWidth="1"/>
    <col min="16130" max="16131" width="1.7109375" style="235" customWidth="1"/>
    <col min="16132" max="16132" width="54.7109375" style="235" bestFit="1" customWidth="1"/>
    <col min="16133" max="16133" width="15.28515625" style="235" customWidth="1"/>
    <col min="16134" max="16134" width="8.7109375" style="235" customWidth="1"/>
    <col min="16135" max="16135" width="15.28515625" style="235" customWidth="1"/>
    <col min="16136" max="16136" width="8.7109375" style="235" customWidth="1"/>
    <col min="16137" max="16137" width="15.28515625" style="235" customWidth="1"/>
    <col min="16138" max="16138" width="8.7109375" style="235" customWidth="1"/>
    <col min="16139" max="16139" width="15.28515625" style="235" customWidth="1"/>
    <col min="16140" max="16140" width="8.7109375" style="235" customWidth="1"/>
    <col min="16141" max="16141" width="15.28515625" style="235" customWidth="1"/>
    <col min="16142" max="16142" width="8.7109375" style="235" customWidth="1"/>
    <col min="16143" max="16384" width="11.42578125" style="235"/>
  </cols>
  <sheetData>
    <row r="1" spans="1:27" ht="21.75" customHeight="1">
      <c r="A1" s="1"/>
      <c r="B1" s="232"/>
      <c r="C1" s="232"/>
      <c r="D1" s="232"/>
    </row>
    <row r="2" spans="1:27" ht="27.75">
      <c r="B2" s="181" t="s">
        <v>427</v>
      </c>
      <c r="C2" s="649"/>
      <c r="D2" s="651"/>
      <c r="E2" s="651"/>
      <c r="F2" s="651"/>
      <c r="G2" s="652"/>
      <c r="H2" s="651"/>
      <c r="I2" s="652"/>
      <c r="J2" s="651"/>
      <c r="K2" s="652"/>
      <c r="L2" s="651"/>
      <c r="M2" s="652"/>
      <c r="N2" s="651"/>
    </row>
    <row r="3" spans="1:27" ht="16.5">
      <c r="B3" s="8">
        <v>45077</v>
      </c>
      <c r="C3" s="711"/>
      <c r="D3" s="650"/>
      <c r="E3" s="650"/>
      <c r="F3" s="650"/>
      <c r="G3" s="655"/>
      <c r="H3" s="650"/>
      <c r="I3" s="655"/>
      <c r="J3" s="650"/>
      <c r="K3" s="655"/>
      <c r="L3" s="650"/>
      <c r="M3" s="655"/>
      <c r="N3" s="650"/>
      <c r="P3" s="730"/>
    </row>
    <row r="4" spans="1:27" ht="15.75">
      <c r="B4" s="297" t="s">
        <v>133</v>
      </c>
      <c r="C4" s="654"/>
      <c r="D4" s="650"/>
      <c r="E4" s="650"/>
      <c r="F4" s="650"/>
      <c r="G4" s="655"/>
      <c r="H4" s="650"/>
      <c r="I4" s="655"/>
      <c r="J4" s="650"/>
      <c r="K4" s="655"/>
      <c r="L4" s="650"/>
      <c r="M4" s="655"/>
      <c r="N4" s="650"/>
    </row>
    <row r="5" spans="1:27" ht="14.25" thickBot="1">
      <c r="B5" s="656"/>
      <c r="C5" s="246"/>
      <c r="D5" s="246"/>
      <c r="E5" s="526"/>
      <c r="F5" s="526"/>
      <c r="G5" s="526"/>
      <c r="H5" s="526"/>
      <c r="I5" s="526"/>
      <c r="J5" s="526"/>
      <c r="K5" s="526"/>
      <c r="L5" s="526"/>
      <c r="M5" s="526"/>
      <c r="N5" s="713"/>
    </row>
    <row r="6" spans="1:27" ht="16.5" customHeight="1">
      <c r="B6" s="657"/>
      <c r="C6" s="657"/>
      <c r="D6" s="658"/>
      <c r="E6" s="1980" t="s">
        <v>17</v>
      </c>
      <c r="F6" s="1980"/>
      <c r="G6" s="714" t="s">
        <v>20</v>
      </c>
      <c r="H6" s="714"/>
      <c r="I6" s="714" t="s">
        <v>21</v>
      </c>
      <c r="J6" s="714"/>
      <c r="K6" s="714" t="s">
        <v>22</v>
      </c>
      <c r="L6" s="714"/>
      <c r="M6" s="714" t="s">
        <v>300</v>
      </c>
      <c r="N6" s="714"/>
    </row>
    <row r="7" spans="1:27" ht="15.75" customHeight="1">
      <c r="B7" s="659"/>
      <c r="C7" s="659"/>
      <c r="D7" s="660"/>
      <c r="E7" s="715" t="s">
        <v>363</v>
      </c>
      <c r="F7" s="715" t="s">
        <v>32</v>
      </c>
      <c r="G7" s="715" t="s">
        <v>363</v>
      </c>
      <c r="H7" s="715" t="s">
        <v>32</v>
      </c>
      <c r="I7" s="715" t="s">
        <v>363</v>
      </c>
      <c r="J7" s="715" t="s">
        <v>32</v>
      </c>
      <c r="K7" s="715" t="s">
        <v>363</v>
      </c>
      <c r="L7" s="715" t="s">
        <v>32</v>
      </c>
      <c r="M7" s="715" t="s">
        <v>363</v>
      </c>
      <c r="N7" s="715" t="s">
        <v>32</v>
      </c>
    </row>
    <row r="8" spans="1:27" ht="6" customHeight="1">
      <c r="B8" s="657"/>
      <c r="C8" s="657"/>
      <c r="D8" s="658"/>
      <c r="E8" s="658"/>
      <c r="F8" s="658"/>
      <c r="G8" s="269"/>
      <c r="H8" s="269"/>
      <c r="I8" s="269"/>
      <c r="J8" s="269"/>
      <c r="K8" s="269"/>
      <c r="L8" s="269"/>
      <c r="M8" s="269"/>
      <c r="N8" s="269"/>
    </row>
    <row r="9" spans="1:27" ht="13.5">
      <c r="A9" s="666"/>
      <c r="B9" s="667" t="s">
        <v>364</v>
      </c>
      <c r="C9" s="667"/>
      <c r="D9" s="667"/>
      <c r="E9" s="269">
        <v>4507118.9797892999</v>
      </c>
      <c r="F9" s="668">
        <v>53.283785569052078</v>
      </c>
      <c r="G9" s="269">
        <v>15989897.8177843</v>
      </c>
      <c r="H9" s="668">
        <v>58.972319383637469</v>
      </c>
      <c r="I9" s="269">
        <v>14297796.678344101</v>
      </c>
      <c r="J9" s="668">
        <v>63.701340731896813</v>
      </c>
      <c r="K9" s="269">
        <v>9242408.6061428003</v>
      </c>
      <c r="L9" s="668">
        <v>61.716572389054271</v>
      </c>
      <c r="M9" s="269">
        <v>44037222.082060501</v>
      </c>
      <c r="N9" s="668">
        <v>60.330277787675946</v>
      </c>
      <c r="P9" s="612"/>
      <c r="R9" s="669"/>
      <c r="S9" s="669"/>
      <c r="T9" s="669"/>
      <c r="U9" s="669"/>
      <c r="V9" s="669"/>
      <c r="W9" s="669"/>
      <c r="X9" s="669"/>
      <c r="Y9" s="669"/>
      <c r="Z9" s="669"/>
      <c r="AA9" s="669"/>
    </row>
    <row r="10" spans="1:27" ht="13.5">
      <c r="A10" s="666"/>
      <c r="B10" s="53"/>
      <c r="C10" s="671" t="s">
        <v>365</v>
      </c>
      <c r="D10" s="671"/>
      <c r="E10" s="269">
        <v>1905271.2608222</v>
      </c>
      <c r="F10" s="668">
        <v>22.524381044246027</v>
      </c>
      <c r="G10" s="269">
        <v>7297109.1643267004</v>
      </c>
      <c r="H10" s="668">
        <v>26.912457923109613</v>
      </c>
      <c r="I10" s="269">
        <v>6339900.4594676998</v>
      </c>
      <c r="J10" s="668">
        <v>28.246321336109119</v>
      </c>
      <c r="K10" s="269">
        <v>4100697.3893578001</v>
      </c>
      <c r="L10" s="668">
        <v>27.382579375218363</v>
      </c>
      <c r="M10" s="269">
        <v>19642978.2739744</v>
      </c>
      <c r="N10" s="668">
        <v>26.910560653391464</v>
      </c>
      <c r="P10" s="612"/>
    </row>
    <row r="11" spans="1:27" ht="13.5">
      <c r="A11" s="666"/>
      <c r="B11" s="53"/>
      <c r="C11" s="663"/>
      <c r="D11" s="663" t="s">
        <v>366</v>
      </c>
      <c r="E11" s="270">
        <v>0</v>
      </c>
      <c r="F11" s="672">
        <v>0</v>
      </c>
      <c r="G11" s="270">
        <v>0</v>
      </c>
      <c r="H11" s="672">
        <v>0</v>
      </c>
      <c r="I11" s="270">
        <v>0</v>
      </c>
      <c r="J11" s="672">
        <v>0</v>
      </c>
      <c r="K11" s="270">
        <v>0</v>
      </c>
      <c r="L11" s="672">
        <v>0</v>
      </c>
      <c r="M11" s="270">
        <v>0</v>
      </c>
      <c r="N11" s="672">
        <v>0</v>
      </c>
      <c r="P11" s="612"/>
    </row>
    <row r="12" spans="1:27" s="673" customFormat="1" ht="13.5">
      <c r="A12" s="666"/>
      <c r="B12" s="53"/>
      <c r="C12" s="663"/>
      <c r="D12" s="663" t="s">
        <v>367</v>
      </c>
      <c r="E12" s="270">
        <v>1905271.2608222</v>
      </c>
      <c r="F12" s="672">
        <v>22.524381044246027</v>
      </c>
      <c r="G12" s="270">
        <v>7297109.1643267004</v>
      </c>
      <c r="H12" s="672">
        <v>26.912457923109613</v>
      </c>
      <c r="I12" s="270">
        <v>6339900.4594676998</v>
      </c>
      <c r="J12" s="672">
        <v>28.246321336109119</v>
      </c>
      <c r="K12" s="270">
        <v>4100697.3893578001</v>
      </c>
      <c r="L12" s="672">
        <v>27.382579375218363</v>
      </c>
      <c r="M12" s="270">
        <v>19642978.2739744</v>
      </c>
      <c r="N12" s="672">
        <v>26.910560653391464</v>
      </c>
      <c r="P12" s="612"/>
      <c r="Q12" s="235"/>
    </row>
    <row r="13" spans="1:27" ht="13.5">
      <c r="A13" s="666"/>
      <c r="B13" s="53"/>
      <c r="C13" s="663"/>
      <c r="D13" s="663" t="s">
        <v>368</v>
      </c>
      <c r="E13" s="270">
        <v>0</v>
      </c>
      <c r="F13" s="674">
        <v>0</v>
      </c>
      <c r="G13" s="270">
        <v>0</v>
      </c>
      <c r="H13" s="674">
        <v>0</v>
      </c>
      <c r="I13" s="270">
        <v>0</v>
      </c>
      <c r="J13" s="674">
        <v>0</v>
      </c>
      <c r="K13" s="270">
        <v>0</v>
      </c>
      <c r="L13" s="674">
        <v>0</v>
      </c>
      <c r="M13" s="270">
        <v>0</v>
      </c>
      <c r="N13" s="674">
        <v>0</v>
      </c>
      <c r="P13" s="612"/>
    </row>
    <row r="14" spans="1:27" ht="13.5">
      <c r="A14" s="666"/>
      <c r="B14" s="53"/>
      <c r="C14" s="663"/>
      <c r="D14" s="663" t="s">
        <v>369</v>
      </c>
      <c r="E14" s="270">
        <v>0</v>
      </c>
      <c r="F14" s="674">
        <v>0</v>
      </c>
      <c r="G14" s="270">
        <v>0</v>
      </c>
      <c r="H14" s="674">
        <v>0</v>
      </c>
      <c r="I14" s="270">
        <v>0</v>
      </c>
      <c r="J14" s="674">
        <v>0</v>
      </c>
      <c r="K14" s="270">
        <v>0</v>
      </c>
      <c r="L14" s="674">
        <v>0</v>
      </c>
      <c r="M14" s="270">
        <v>0</v>
      </c>
      <c r="N14" s="674">
        <v>0</v>
      </c>
      <c r="P14" s="612"/>
    </row>
    <row r="15" spans="1:27" ht="13.5">
      <c r="A15" s="666"/>
      <c r="B15" s="53"/>
      <c r="C15" s="671" t="s">
        <v>370</v>
      </c>
      <c r="D15" s="671"/>
      <c r="E15" s="269">
        <v>639098.6243123</v>
      </c>
      <c r="F15" s="668">
        <v>7.5555125586954697</v>
      </c>
      <c r="G15" s="269">
        <v>1889437.922517</v>
      </c>
      <c r="H15" s="668">
        <v>6.9684333128320741</v>
      </c>
      <c r="I15" s="269">
        <v>1956591.4190893001</v>
      </c>
      <c r="J15" s="668">
        <v>8.717251997945457</v>
      </c>
      <c r="K15" s="269">
        <v>1215826.3623361001</v>
      </c>
      <c r="L15" s="668">
        <v>8.1187316966017615</v>
      </c>
      <c r="M15" s="269">
        <v>5700954.3282546997</v>
      </c>
      <c r="N15" s="668">
        <v>7.8102146778820298</v>
      </c>
      <c r="P15" s="612"/>
    </row>
    <row r="16" spans="1:27" ht="13.5">
      <c r="A16" s="666"/>
      <c r="B16" s="53"/>
      <c r="C16" s="671"/>
      <c r="D16" s="663" t="s">
        <v>371</v>
      </c>
      <c r="E16" s="270">
        <v>11404.4137565</v>
      </c>
      <c r="F16" s="672">
        <v>0.13482456084851377</v>
      </c>
      <c r="G16" s="270">
        <v>236532.1978548</v>
      </c>
      <c r="H16" s="672">
        <v>0.8723540622562822</v>
      </c>
      <c r="I16" s="270">
        <v>269048.43236739998</v>
      </c>
      <c r="J16" s="672">
        <v>1.1986983903315211</v>
      </c>
      <c r="K16" s="270">
        <v>94471.121099099997</v>
      </c>
      <c r="L16" s="672">
        <v>0.63083488649404929</v>
      </c>
      <c r="M16" s="270">
        <v>611456.16507780005</v>
      </c>
      <c r="N16" s="672">
        <v>0.83768499805437024</v>
      </c>
      <c r="P16" s="612"/>
    </row>
    <row r="17" spans="1:16" ht="13.5">
      <c r="A17" s="666"/>
      <c r="B17" s="53"/>
      <c r="C17" s="671"/>
      <c r="D17" s="663" t="s">
        <v>372</v>
      </c>
      <c r="E17" s="270">
        <v>0</v>
      </c>
      <c r="F17" s="672">
        <v>0</v>
      </c>
      <c r="G17" s="270">
        <v>0</v>
      </c>
      <c r="H17" s="672">
        <v>0</v>
      </c>
      <c r="I17" s="270">
        <v>0</v>
      </c>
      <c r="J17" s="674">
        <v>0</v>
      </c>
      <c r="K17" s="270">
        <v>0</v>
      </c>
      <c r="L17" s="672">
        <v>0</v>
      </c>
      <c r="M17" s="270">
        <v>0</v>
      </c>
      <c r="N17" s="672">
        <v>0</v>
      </c>
      <c r="P17" s="612"/>
    </row>
    <row r="18" spans="1:16" ht="13.5">
      <c r="A18" s="666"/>
      <c r="B18" s="53"/>
      <c r="C18" s="671"/>
      <c r="D18" s="663" t="s">
        <v>373</v>
      </c>
      <c r="E18" s="270">
        <v>0</v>
      </c>
      <c r="F18" s="672">
        <v>0</v>
      </c>
      <c r="G18" s="270">
        <v>0</v>
      </c>
      <c r="H18" s="672">
        <v>0</v>
      </c>
      <c r="I18" s="270">
        <v>0</v>
      </c>
      <c r="J18" s="674">
        <v>0</v>
      </c>
      <c r="K18" s="270">
        <v>0</v>
      </c>
      <c r="L18" s="672">
        <v>0</v>
      </c>
      <c r="M18" s="270">
        <v>0</v>
      </c>
      <c r="N18" s="672">
        <v>0</v>
      </c>
      <c r="P18" s="612"/>
    </row>
    <row r="19" spans="1:16" ht="13.5">
      <c r="A19" s="666"/>
      <c r="B19" s="53"/>
      <c r="C19" s="671"/>
      <c r="D19" s="663" t="s">
        <v>374</v>
      </c>
      <c r="E19" s="270">
        <v>0</v>
      </c>
      <c r="F19" s="672">
        <v>0</v>
      </c>
      <c r="G19" s="270">
        <v>0</v>
      </c>
      <c r="H19" s="672">
        <v>0</v>
      </c>
      <c r="I19" s="270">
        <v>0</v>
      </c>
      <c r="J19" s="674">
        <v>0</v>
      </c>
      <c r="K19" s="270">
        <v>0</v>
      </c>
      <c r="L19" s="672">
        <v>0</v>
      </c>
      <c r="M19" s="270">
        <v>0</v>
      </c>
      <c r="N19" s="672">
        <v>0</v>
      </c>
      <c r="P19" s="612"/>
    </row>
    <row r="20" spans="1:16" ht="13.5">
      <c r="A20" s="666"/>
      <c r="B20" s="53"/>
      <c r="C20" s="663"/>
      <c r="D20" s="663" t="s">
        <v>375</v>
      </c>
      <c r="E20" s="270">
        <v>0</v>
      </c>
      <c r="F20" s="672">
        <v>0</v>
      </c>
      <c r="G20" s="270">
        <v>0</v>
      </c>
      <c r="H20" s="672">
        <v>0</v>
      </c>
      <c r="I20" s="270">
        <v>0</v>
      </c>
      <c r="J20" s="672">
        <v>0</v>
      </c>
      <c r="K20" s="270">
        <v>0</v>
      </c>
      <c r="L20" s="672">
        <v>0</v>
      </c>
      <c r="M20" s="270">
        <v>0</v>
      </c>
      <c r="N20" s="672">
        <v>0</v>
      </c>
      <c r="P20" s="612"/>
    </row>
    <row r="21" spans="1:16" ht="13.5">
      <c r="A21" s="666"/>
      <c r="B21" s="53"/>
      <c r="C21" s="663"/>
      <c r="D21" s="663" t="s">
        <v>376</v>
      </c>
      <c r="E21" s="270">
        <v>86016.932380700004</v>
      </c>
      <c r="F21" s="672">
        <v>1.0169041023397021</v>
      </c>
      <c r="G21" s="270">
        <v>97229.205941499997</v>
      </c>
      <c r="H21" s="672">
        <v>0.35859089604827321</v>
      </c>
      <c r="I21" s="270">
        <v>125578.99717810001</v>
      </c>
      <c r="J21" s="672">
        <v>0.55949533120221462</v>
      </c>
      <c r="K21" s="270">
        <v>92605.810650900006</v>
      </c>
      <c r="L21" s="672">
        <v>0.61837919748373205</v>
      </c>
      <c r="M21" s="270">
        <v>401430.94615119998</v>
      </c>
      <c r="N21" s="672">
        <v>0.5499538651357706</v>
      </c>
      <c r="P21" s="612"/>
    </row>
    <row r="22" spans="1:16" ht="13.5">
      <c r="A22" s="666"/>
      <c r="B22" s="53"/>
      <c r="C22" s="663"/>
      <c r="D22" s="663" t="s">
        <v>377</v>
      </c>
      <c r="E22" s="270">
        <v>177304.85676530001</v>
      </c>
      <c r="F22" s="672">
        <v>2.0961226030636966</v>
      </c>
      <c r="G22" s="270">
        <v>496677.78968380002</v>
      </c>
      <c r="H22" s="672">
        <v>1.8317966492202944</v>
      </c>
      <c r="I22" s="270">
        <v>692295.94914749998</v>
      </c>
      <c r="J22" s="672">
        <v>3.0844039215323535</v>
      </c>
      <c r="K22" s="270">
        <v>371424.08959709998</v>
      </c>
      <c r="L22" s="672">
        <v>2.480199987849772</v>
      </c>
      <c r="M22" s="270">
        <v>1737702.6851937999</v>
      </c>
      <c r="N22" s="672">
        <v>2.380624407115806</v>
      </c>
      <c r="P22" s="612"/>
    </row>
    <row r="23" spans="1:16" ht="13.5">
      <c r="A23" s="666"/>
      <c r="B23" s="53"/>
      <c r="C23" s="663"/>
      <c r="D23" s="663" t="s">
        <v>378</v>
      </c>
      <c r="E23" s="270">
        <v>0</v>
      </c>
      <c r="F23" s="674">
        <v>0</v>
      </c>
      <c r="G23" s="270">
        <v>0</v>
      </c>
      <c r="H23" s="674">
        <v>0</v>
      </c>
      <c r="I23" s="270">
        <v>0</v>
      </c>
      <c r="J23" s="672">
        <v>0</v>
      </c>
      <c r="K23" s="270">
        <v>0</v>
      </c>
      <c r="L23" s="674">
        <v>0</v>
      </c>
      <c r="M23" s="270">
        <v>0</v>
      </c>
      <c r="N23" s="672">
        <v>0</v>
      </c>
      <c r="P23" s="612"/>
    </row>
    <row r="24" spans="1:16" ht="13.5">
      <c r="A24" s="666"/>
      <c r="B24" s="53"/>
      <c r="C24" s="663"/>
      <c r="D24" s="663" t="s">
        <v>379</v>
      </c>
      <c r="E24" s="270">
        <v>0</v>
      </c>
      <c r="F24" s="672">
        <v>0</v>
      </c>
      <c r="G24" s="270">
        <v>0</v>
      </c>
      <c r="H24" s="672">
        <v>0</v>
      </c>
      <c r="I24" s="270">
        <v>0</v>
      </c>
      <c r="J24" s="672">
        <v>0</v>
      </c>
      <c r="K24" s="270">
        <v>0</v>
      </c>
      <c r="L24" s="674">
        <v>0</v>
      </c>
      <c r="M24" s="270">
        <v>0</v>
      </c>
      <c r="N24" s="672">
        <v>0</v>
      </c>
      <c r="P24" s="612"/>
    </row>
    <row r="25" spans="1:16" ht="13.5">
      <c r="A25" s="666"/>
      <c r="B25" s="53"/>
      <c r="C25" s="663"/>
      <c r="D25" s="676" t="s">
        <v>380</v>
      </c>
      <c r="E25" s="270">
        <v>364372.42140980001</v>
      </c>
      <c r="F25" s="672">
        <v>4.3076612924435578</v>
      </c>
      <c r="G25" s="270">
        <v>1058998.7290368001</v>
      </c>
      <c r="H25" s="672">
        <v>3.9056917053068561</v>
      </c>
      <c r="I25" s="270">
        <v>869668.04039630003</v>
      </c>
      <c r="J25" s="672">
        <v>3.8746543548793664</v>
      </c>
      <c r="K25" s="270">
        <v>657325.34098890005</v>
      </c>
      <c r="L25" s="672">
        <v>4.3893176247735397</v>
      </c>
      <c r="M25" s="270">
        <v>2950364.5318318</v>
      </c>
      <c r="N25" s="672">
        <v>4.0419514075759464</v>
      </c>
      <c r="P25" s="612"/>
    </row>
    <row r="26" spans="1:16" ht="13.5">
      <c r="A26" s="666"/>
      <c r="B26" s="53"/>
      <c r="C26" s="663"/>
      <c r="D26" s="676" t="s">
        <v>277</v>
      </c>
      <c r="E26" s="269">
        <v>0</v>
      </c>
      <c r="F26" s="672">
        <v>0</v>
      </c>
      <c r="G26" s="269">
        <v>0</v>
      </c>
      <c r="H26" s="672">
        <v>0</v>
      </c>
      <c r="I26" s="269">
        <v>0</v>
      </c>
      <c r="J26" s="672">
        <v>0</v>
      </c>
      <c r="K26" s="269">
        <v>0</v>
      </c>
      <c r="L26" s="672">
        <v>0</v>
      </c>
      <c r="M26" s="269">
        <v>0</v>
      </c>
      <c r="N26" s="672">
        <v>0</v>
      </c>
      <c r="P26" s="612"/>
    </row>
    <row r="27" spans="1:16" ht="13.5">
      <c r="A27" s="666"/>
      <c r="B27" s="53"/>
      <c r="C27" s="671" t="s">
        <v>381</v>
      </c>
      <c r="D27" s="671"/>
      <c r="E27" s="269">
        <v>1539689.2199440999</v>
      </c>
      <c r="F27" s="668">
        <v>18.202419462713571</v>
      </c>
      <c r="G27" s="269">
        <v>5042593.7582649002</v>
      </c>
      <c r="H27" s="668">
        <v>18.597582862824147</v>
      </c>
      <c r="I27" s="269">
        <v>4614676.7368679997</v>
      </c>
      <c r="J27" s="668">
        <v>20.559887778235723</v>
      </c>
      <c r="K27" s="269">
        <v>2870659.6037122002</v>
      </c>
      <c r="L27" s="668">
        <v>19.168950301449218</v>
      </c>
      <c r="M27" s="269">
        <v>14067619.3187891</v>
      </c>
      <c r="N27" s="668">
        <v>19.272409593237274</v>
      </c>
      <c r="P27" s="612"/>
    </row>
    <row r="28" spans="1:16" ht="13.5">
      <c r="A28" s="666"/>
      <c r="B28" s="53"/>
      <c r="C28" s="663"/>
      <c r="D28" s="663" t="s">
        <v>372</v>
      </c>
      <c r="E28" s="270">
        <v>0</v>
      </c>
      <c r="F28" s="672">
        <v>0</v>
      </c>
      <c r="G28" s="270">
        <v>0</v>
      </c>
      <c r="H28" s="672">
        <v>0</v>
      </c>
      <c r="I28" s="270">
        <v>0</v>
      </c>
      <c r="J28" s="672">
        <v>0</v>
      </c>
      <c r="K28" s="270">
        <v>0</v>
      </c>
      <c r="L28" s="672">
        <v>0</v>
      </c>
      <c r="M28" s="270">
        <v>0</v>
      </c>
      <c r="N28" s="672">
        <v>0</v>
      </c>
      <c r="P28" s="612"/>
    </row>
    <row r="29" spans="1:16" ht="13.5">
      <c r="A29" s="666"/>
      <c r="B29" s="53"/>
      <c r="C29" s="663"/>
      <c r="D29" s="663" t="s">
        <v>382</v>
      </c>
      <c r="E29" s="270">
        <v>0</v>
      </c>
      <c r="F29" s="672">
        <v>0</v>
      </c>
      <c r="G29" s="270">
        <v>0</v>
      </c>
      <c r="H29" s="672">
        <v>0</v>
      </c>
      <c r="I29" s="270">
        <v>0</v>
      </c>
      <c r="J29" s="672">
        <v>0</v>
      </c>
      <c r="K29" s="270">
        <v>0</v>
      </c>
      <c r="L29" s="672">
        <v>0</v>
      </c>
      <c r="M29" s="270">
        <v>0</v>
      </c>
      <c r="N29" s="672">
        <v>0</v>
      </c>
      <c r="P29" s="612"/>
    </row>
    <row r="30" spans="1:16" ht="13.5">
      <c r="A30" s="666"/>
      <c r="B30" s="53"/>
      <c r="C30" s="663"/>
      <c r="D30" s="663" t="s">
        <v>383</v>
      </c>
      <c r="E30" s="270">
        <v>0</v>
      </c>
      <c r="F30" s="672">
        <v>0</v>
      </c>
      <c r="G30" s="270">
        <v>0</v>
      </c>
      <c r="H30" s="672">
        <v>0</v>
      </c>
      <c r="I30" s="270">
        <v>0</v>
      </c>
      <c r="J30" s="672">
        <v>0</v>
      </c>
      <c r="K30" s="270">
        <v>0</v>
      </c>
      <c r="L30" s="672">
        <v>0</v>
      </c>
      <c r="M30" s="270">
        <v>0</v>
      </c>
      <c r="N30" s="672">
        <v>0</v>
      </c>
      <c r="P30" s="612"/>
    </row>
    <row r="31" spans="1:16" ht="13.5">
      <c r="A31" s="666"/>
      <c r="B31" s="53"/>
      <c r="C31" s="663"/>
      <c r="D31" s="663" t="s">
        <v>384</v>
      </c>
      <c r="E31" s="270">
        <v>381163.82468700001</v>
      </c>
      <c r="F31" s="672">
        <v>4.5061715904050352</v>
      </c>
      <c r="G31" s="270">
        <v>1353956.3004630001</v>
      </c>
      <c r="H31" s="672">
        <v>4.9935243046760389</v>
      </c>
      <c r="I31" s="270">
        <v>1687247.0597055999</v>
      </c>
      <c r="J31" s="672">
        <v>7.5172351563783213</v>
      </c>
      <c r="K31" s="270">
        <v>763228.99179969996</v>
      </c>
      <c r="L31" s="672">
        <v>5.0964937094995291</v>
      </c>
      <c r="M31" s="270">
        <v>4185596.1766553</v>
      </c>
      <c r="N31" s="672">
        <v>5.7341986643502949</v>
      </c>
      <c r="P31" s="612"/>
    </row>
    <row r="32" spans="1:16" ht="13.5">
      <c r="A32" s="666"/>
      <c r="B32" s="53"/>
      <c r="C32" s="663"/>
      <c r="D32" s="663" t="s">
        <v>385</v>
      </c>
      <c r="E32" s="270">
        <v>0</v>
      </c>
      <c r="F32" s="672">
        <v>0</v>
      </c>
      <c r="G32" s="270">
        <v>252641.52109759999</v>
      </c>
      <c r="H32" s="672">
        <v>0.93176683437994401</v>
      </c>
      <c r="I32" s="270">
        <v>164906.79216919999</v>
      </c>
      <c r="J32" s="672">
        <v>0.73471346622834433</v>
      </c>
      <c r="K32" s="270">
        <v>126068.21909129999</v>
      </c>
      <c r="L32" s="672">
        <v>0.84182583794620391</v>
      </c>
      <c r="M32" s="270">
        <v>543616.53235810006</v>
      </c>
      <c r="N32" s="672">
        <v>0.74474580494707621</v>
      </c>
      <c r="P32" s="612"/>
    </row>
    <row r="33" spans="1:16" ht="13.5">
      <c r="A33" s="666"/>
      <c r="B33" s="53"/>
      <c r="C33" s="663"/>
      <c r="D33" s="663" t="s">
        <v>386</v>
      </c>
      <c r="E33" s="270">
        <v>0</v>
      </c>
      <c r="F33" s="672">
        <v>0</v>
      </c>
      <c r="G33" s="270">
        <v>0</v>
      </c>
      <c r="H33" s="672">
        <v>0</v>
      </c>
      <c r="I33" s="270">
        <v>0</v>
      </c>
      <c r="J33" s="672">
        <v>0</v>
      </c>
      <c r="K33" s="270">
        <v>0</v>
      </c>
      <c r="L33" s="672">
        <v>0</v>
      </c>
      <c r="M33" s="270">
        <v>0</v>
      </c>
      <c r="N33" s="672">
        <v>0</v>
      </c>
      <c r="P33" s="612"/>
    </row>
    <row r="34" spans="1:16" ht="13.5">
      <c r="A34" s="666"/>
      <c r="B34" s="53"/>
      <c r="C34" s="663"/>
      <c r="D34" s="663" t="s">
        <v>387</v>
      </c>
      <c r="E34" s="270">
        <v>0</v>
      </c>
      <c r="F34" s="672">
        <v>0</v>
      </c>
      <c r="G34" s="270">
        <v>0</v>
      </c>
      <c r="H34" s="672">
        <v>0</v>
      </c>
      <c r="I34" s="270">
        <v>0</v>
      </c>
      <c r="J34" s="672">
        <v>0</v>
      </c>
      <c r="K34" s="270">
        <v>0</v>
      </c>
      <c r="L34" s="672">
        <v>0</v>
      </c>
      <c r="M34" s="270">
        <v>0</v>
      </c>
      <c r="N34" s="672">
        <v>0</v>
      </c>
      <c r="P34" s="612"/>
    </row>
    <row r="35" spans="1:16" ht="13.5">
      <c r="A35" s="666"/>
      <c r="B35" s="53"/>
      <c r="C35" s="663"/>
      <c r="D35" s="676" t="s">
        <v>380</v>
      </c>
      <c r="E35" s="270">
        <v>1158525.3952571</v>
      </c>
      <c r="F35" s="672">
        <v>13.696247872308536</v>
      </c>
      <c r="G35" s="270">
        <v>3435995.9367042999</v>
      </c>
      <c r="H35" s="672">
        <v>12.672291723768165</v>
      </c>
      <c r="I35" s="270">
        <v>2762522.8849932002</v>
      </c>
      <c r="J35" s="672">
        <v>12.307939155629057</v>
      </c>
      <c r="K35" s="270">
        <v>1981362.3928212</v>
      </c>
      <c r="L35" s="672">
        <v>13.230630754003482</v>
      </c>
      <c r="M35" s="270">
        <v>9338406.6097758003</v>
      </c>
      <c r="N35" s="672">
        <v>12.79346512394004</v>
      </c>
      <c r="P35" s="612"/>
    </row>
    <row r="36" spans="1:16" ht="13.5">
      <c r="A36" s="666"/>
      <c r="B36" s="53"/>
      <c r="C36" s="663"/>
      <c r="D36" s="676" t="s">
        <v>388</v>
      </c>
      <c r="E36" s="269">
        <v>0</v>
      </c>
      <c r="F36" s="672">
        <v>0</v>
      </c>
      <c r="G36" s="269">
        <v>0</v>
      </c>
      <c r="H36" s="672">
        <v>0</v>
      </c>
      <c r="I36" s="269">
        <v>0</v>
      </c>
      <c r="J36" s="672">
        <v>0</v>
      </c>
      <c r="K36" s="269">
        <v>0</v>
      </c>
      <c r="L36" s="672">
        <v>0</v>
      </c>
      <c r="M36" s="269">
        <v>0</v>
      </c>
      <c r="N36" s="672">
        <v>0</v>
      </c>
      <c r="P36" s="612"/>
    </row>
    <row r="37" spans="1:16" ht="13.5">
      <c r="A37" s="666"/>
      <c r="B37" s="53"/>
      <c r="C37" s="663"/>
      <c r="D37" s="676" t="s">
        <v>389</v>
      </c>
      <c r="E37" s="270">
        <v>0</v>
      </c>
      <c r="F37" s="672">
        <v>0</v>
      </c>
      <c r="G37" s="270">
        <v>0</v>
      </c>
      <c r="H37" s="672">
        <v>0</v>
      </c>
      <c r="I37" s="270">
        <v>0</v>
      </c>
      <c r="J37" s="672">
        <v>0</v>
      </c>
      <c r="K37" s="270">
        <v>0</v>
      </c>
      <c r="L37" s="672">
        <v>0</v>
      </c>
      <c r="M37" s="270">
        <v>0</v>
      </c>
      <c r="N37" s="672">
        <v>0</v>
      </c>
      <c r="P37" s="612"/>
    </row>
    <row r="38" spans="1:16" ht="13.5">
      <c r="A38" s="666"/>
      <c r="B38" s="53"/>
      <c r="C38" s="663"/>
      <c r="D38" s="676" t="s">
        <v>390</v>
      </c>
      <c r="E38" s="270">
        <v>0</v>
      </c>
      <c r="F38" s="672">
        <v>0</v>
      </c>
      <c r="G38" s="270">
        <v>0</v>
      </c>
      <c r="H38" s="672">
        <v>0</v>
      </c>
      <c r="I38" s="270">
        <v>0</v>
      </c>
      <c r="J38" s="672">
        <v>0</v>
      </c>
      <c r="K38" s="270">
        <v>0</v>
      </c>
      <c r="L38" s="672">
        <v>0</v>
      </c>
      <c r="M38" s="270">
        <v>0</v>
      </c>
      <c r="N38" s="672">
        <v>0</v>
      </c>
      <c r="P38" s="612"/>
    </row>
    <row r="39" spans="1:16" ht="13.5">
      <c r="A39" s="666"/>
      <c r="B39" s="53"/>
      <c r="C39" s="671" t="s">
        <v>391</v>
      </c>
      <c r="D39" s="671"/>
      <c r="E39" s="269">
        <v>147635.5431796</v>
      </c>
      <c r="F39" s="668">
        <v>1.745367863690185</v>
      </c>
      <c r="G39" s="269">
        <v>1317670.6705662</v>
      </c>
      <c r="H39" s="668">
        <v>4.8596993246983331</v>
      </c>
      <c r="I39" s="269">
        <v>1222945.8414859001</v>
      </c>
      <c r="J39" s="668">
        <v>5.4486220148272491</v>
      </c>
      <c r="K39" s="269">
        <v>849977.81377270003</v>
      </c>
      <c r="L39" s="668">
        <v>5.675762618623879</v>
      </c>
      <c r="M39" s="269">
        <v>3538229.8690044</v>
      </c>
      <c r="N39" s="668">
        <v>4.8473173552117901</v>
      </c>
      <c r="P39" s="612"/>
    </row>
    <row r="40" spans="1:16" ht="13.5">
      <c r="A40" s="666"/>
      <c r="B40" s="53"/>
      <c r="C40" s="663"/>
      <c r="D40" s="676" t="s">
        <v>392</v>
      </c>
      <c r="E40" s="270">
        <v>0</v>
      </c>
      <c r="F40" s="672">
        <v>0</v>
      </c>
      <c r="G40" s="270">
        <v>167127.9632801</v>
      </c>
      <c r="H40" s="672">
        <v>0.61638440350312484</v>
      </c>
      <c r="I40" s="270">
        <v>0</v>
      </c>
      <c r="J40" s="672">
        <v>0</v>
      </c>
      <c r="K40" s="270">
        <v>105.8693336</v>
      </c>
      <c r="L40" s="672">
        <v>7.0694693010680165E-4</v>
      </c>
      <c r="M40" s="270">
        <v>167233.83261370001</v>
      </c>
      <c r="N40" s="672">
        <v>0.22910762986551553</v>
      </c>
      <c r="P40" s="612"/>
    </row>
    <row r="41" spans="1:16" ht="13.5">
      <c r="A41" s="666"/>
      <c r="B41" s="196"/>
      <c r="C41" s="663"/>
      <c r="D41" s="676" t="s">
        <v>393</v>
      </c>
      <c r="E41" s="270">
        <v>0</v>
      </c>
      <c r="F41" s="674">
        <v>0</v>
      </c>
      <c r="G41" s="270">
        <v>76733.599490299996</v>
      </c>
      <c r="H41" s="674">
        <v>0.28300107906662902</v>
      </c>
      <c r="I41" s="270">
        <v>57370.919029999997</v>
      </c>
      <c r="J41" s="674">
        <v>0.25560612893366103</v>
      </c>
      <c r="K41" s="270">
        <v>60239.462793799998</v>
      </c>
      <c r="L41" s="674">
        <v>0.4022515476885915</v>
      </c>
      <c r="M41" s="270">
        <v>194343.98131420001</v>
      </c>
      <c r="N41" s="674">
        <v>0.26624809251592069</v>
      </c>
      <c r="P41" s="612"/>
    </row>
    <row r="42" spans="1:16" ht="13.5">
      <c r="A42" s="666"/>
      <c r="B42" s="196"/>
      <c r="C42" s="663"/>
      <c r="D42" s="676" t="s">
        <v>394</v>
      </c>
      <c r="E42" s="270">
        <v>0</v>
      </c>
      <c r="F42" s="674">
        <v>0</v>
      </c>
      <c r="G42" s="270">
        <v>58287.512897499997</v>
      </c>
      <c r="H42" s="674">
        <v>0.21497009335770526</v>
      </c>
      <c r="I42" s="270">
        <v>84859.761424299999</v>
      </c>
      <c r="J42" s="674">
        <v>0.3780778744115465</v>
      </c>
      <c r="K42" s="270">
        <v>0</v>
      </c>
      <c r="L42" s="674">
        <v>0</v>
      </c>
      <c r="M42" s="270">
        <v>143147.27432170001</v>
      </c>
      <c r="N42" s="674">
        <v>0.19610943688237137</v>
      </c>
      <c r="P42" s="612"/>
    </row>
    <row r="43" spans="1:16" ht="13.5">
      <c r="A43" s="666"/>
      <c r="B43" s="196"/>
      <c r="C43" s="663"/>
      <c r="D43" s="676" t="s">
        <v>395</v>
      </c>
      <c r="E43" s="270">
        <v>127394.8830233</v>
      </c>
      <c r="F43" s="674">
        <v>1.5060799726048772</v>
      </c>
      <c r="G43" s="270">
        <v>190963.1200085</v>
      </c>
      <c r="H43" s="674">
        <v>0.70429081110898872</v>
      </c>
      <c r="I43" s="270">
        <v>397606.15370820003</v>
      </c>
      <c r="J43" s="674">
        <v>1.7714649077943356</v>
      </c>
      <c r="K43" s="270">
        <v>262028.75573040001</v>
      </c>
      <c r="L43" s="674">
        <v>1.7497080425876155</v>
      </c>
      <c r="M43" s="270">
        <v>977992.91247039998</v>
      </c>
      <c r="N43" s="674">
        <v>1.3398343786029463</v>
      </c>
      <c r="P43" s="612"/>
    </row>
    <row r="44" spans="1:16" ht="13.5">
      <c r="A44" s="666"/>
      <c r="B44" s="196"/>
      <c r="C44" s="663"/>
      <c r="D44" s="676" t="s">
        <v>396</v>
      </c>
      <c r="E44" s="270">
        <v>20240.6601563</v>
      </c>
      <c r="F44" s="674">
        <v>0.23928789108530776</v>
      </c>
      <c r="G44" s="270">
        <v>824558.47488979995</v>
      </c>
      <c r="H44" s="674">
        <v>3.0410529376618847</v>
      </c>
      <c r="I44" s="270">
        <v>683109.0073234</v>
      </c>
      <c r="J44" s="674">
        <v>3.0434731036877065</v>
      </c>
      <c r="K44" s="270">
        <v>527603.72591479996</v>
      </c>
      <c r="L44" s="674">
        <v>3.5230960814168966</v>
      </c>
      <c r="M44" s="270">
        <v>2055511.8682844001</v>
      </c>
      <c r="N44" s="674">
        <v>2.8160178173450361</v>
      </c>
      <c r="P44" s="612"/>
    </row>
    <row r="45" spans="1:16" ht="13.5">
      <c r="A45" s="666"/>
      <c r="B45" s="53"/>
      <c r="C45" s="671" t="s">
        <v>397</v>
      </c>
      <c r="D45" s="671"/>
      <c r="E45" s="269">
        <v>275424.33153099997</v>
      </c>
      <c r="F45" s="668">
        <v>3.2561046397056455</v>
      </c>
      <c r="G45" s="269">
        <v>443086.30210959999</v>
      </c>
      <c r="H45" s="668">
        <v>1.6341459601736836</v>
      </c>
      <c r="I45" s="269">
        <v>163682.2214332</v>
      </c>
      <c r="J45" s="668">
        <v>0.72925760477925849</v>
      </c>
      <c r="K45" s="269">
        <v>205247.43696399999</v>
      </c>
      <c r="L45" s="668">
        <v>1.3705483971610555</v>
      </c>
      <c r="M45" s="269">
        <v>1087440.2920378</v>
      </c>
      <c r="N45" s="668">
        <v>1.489775507953254</v>
      </c>
      <c r="P45" s="612"/>
    </row>
    <row r="46" spans="1:16" ht="13.5">
      <c r="A46" s="666"/>
      <c r="B46" s="53"/>
      <c r="C46" s="663"/>
      <c r="D46" s="663" t="s">
        <v>398</v>
      </c>
      <c r="E46" s="270">
        <v>275424.33153099997</v>
      </c>
      <c r="F46" s="672">
        <v>3.2561046397056455</v>
      </c>
      <c r="G46" s="270">
        <v>443086.30210959999</v>
      </c>
      <c r="H46" s="672">
        <v>1.6341459601736836</v>
      </c>
      <c r="I46" s="270">
        <v>163682.2214332</v>
      </c>
      <c r="J46" s="672">
        <v>0.72925760477925849</v>
      </c>
      <c r="K46" s="270">
        <v>205247.43696399999</v>
      </c>
      <c r="L46" s="672">
        <v>1.3705483971610555</v>
      </c>
      <c r="M46" s="270">
        <v>1087440.2920378</v>
      </c>
      <c r="N46" s="672">
        <v>1.489775507953254</v>
      </c>
      <c r="P46" s="612"/>
    </row>
    <row r="47" spans="1:16" ht="13.5">
      <c r="A47" s="666"/>
      <c r="B47" s="53"/>
      <c r="C47" s="663"/>
      <c r="D47" s="663" t="s">
        <v>399</v>
      </c>
      <c r="E47" s="270">
        <v>0</v>
      </c>
      <c r="F47" s="672">
        <v>0</v>
      </c>
      <c r="G47" s="270">
        <v>0</v>
      </c>
      <c r="H47" s="672">
        <v>0</v>
      </c>
      <c r="I47" s="270">
        <v>0</v>
      </c>
      <c r="J47" s="672">
        <v>0</v>
      </c>
      <c r="K47" s="270">
        <v>0</v>
      </c>
      <c r="L47" s="672">
        <v>0</v>
      </c>
      <c r="M47" s="270">
        <v>0</v>
      </c>
      <c r="N47" s="672">
        <v>0</v>
      </c>
      <c r="P47" s="612"/>
    </row>
    <row r="48" spans="1:16" ht="12" customHeight="1">
      <c r="A48" s="666"/>
      <c r="B48" s="53"/>
      <c r="C48" s="663"/>
      <c r="D48" s="663" t="s">
        <v>400</v>
      </c>
      <c r="E48" s="270">
        <v>0</v>
      </c>
      <c r="F48" s="672">
        <v>0</v>
      </c>
      <c r="G48" s="270">
        <v>0</v>
      </c>
      <c r="H48" s="672">
        <v>0</v>
      </c>
      <c r="I48" s="270">
        <v>0</v>
      </c>
      <c r="J48" s="672">
        <v>0</v>
      </c>
      <c r="K48" s="270">
        <v>0</v>
      </c>
      <c r="L48" s="672">
        <v>0</v>
      </c>
      <c r="M48" s="270">
        <v>0</v>
      </c>
      <c r="N48" s="672">
        <v>0</v>
      </c>
      <c r="P48" s="63"/>
    </row>
    <row r="49" spans="1:27" ht="12" customHeight="1">
      <c r="A49" s="666"/>
      <c r="B49" s="53"/>
      <c r="C49" s="663"/>
      <c r="D49" s="663" t="s">
        <v>401</v>
      </c>
      <c r="E49" s="270">
        <v>0</v>
      </c>
      <c r="F49" s="672">
        <v>0</v>
      </c>
      <c r="G49" s="270">
        <v>0</v>
      </c>
      <c r="H49" s="672">
        <v>0</v>
      </c>
      <c r="I49" s="270">
        <v>0</v>
      </c>
      <c r="J49" s="672">
        <v>0</v>
      </c>
      <c r="K49" s="270">
        <v>0</v>
      </c>
      <c r="L49" s="672">
        <v>0</v>
      </c>
      <c r="M49" s="270">
        <v>0</v>
      </c>
      <c r="N49" s="672">
        <v>0</v>
      </c>
      <c r="P49" s="63"/>
    </row>
    <row r="50" spans="1:27" ht="13.5">
      <c r="A50" s="666"/>
      <c r="B50" s="667" t="s">
        <v>402</v>
      </c>
      <c r="C50" s="667"/>
      <c r="D50" s="671"/>
      <c r="E50" s="269">
        <v>4082048.5746342</v>
      </c>
      <c r="F50" s="668">
        <v>48.258544295946564</v>
      </c>
      <c r="G50" s="269">
        <v>11103084.4356746</v>
      </c>
      <c r="H50" s="668">
        <v>40.949269904391926</v>
      </c>
      <c r="I50" s="269">
        <v>8157585.1388231004</v>
      </c>
      <c r="J50" s="668">
        <v>36.344698569165217</v>
      </c>
      <c r="K50" s="269">
        <v>5900762.7720200997</v>
      </c>
      <c r="L50" s="668">
        <v>39.402591714888345</v>
      </c>
      <c r="M50" s="269">
        <v>29243480.921151999</v>
      </c>
      <c r="N50" s="668">
        <v>40.063093084393572</v>
      </c>
      <c r="P50" s="612"/>
    </row>
    <row r="51" spans="1:27" s="673" customFormat="1" ht="13.5">
      <c r="A51" s="666"/>
      <c r="B51" s="667"/>
      <c r="C51" s="667" t="s">
        <v>365</v>
      </c>
      <c r="D51" s="671"/>
      <c r="E51" s="269">
        <v>280000.92696229997</v>
      </c>
      <c r="F51" s="668">
        <v>3.3102097855185684</v>
      </c>
      <c r="G51" s="269">
        <v>723947.88055410003</v>
      </c>
      <c r="H51" s="668">
        <v>2.6699911478896317</v>
      </c>
      <c r="I51" s="269">
        <v>1269434.9356275999</v>
      </c>
      <c r="J51" s="668">
        <v>5.6557460698729551</v>
      </c>
      <c r="K51" s="269">
        <v>560909.62267529999</v>
      </c>
      <c r="L51" s="668">
        <v>3.7454976085508087</v>
      </c>
      <c r="M51" s="269">
        <v>2834293.3658191999</v>
      </c>
      <c r="N51" s="668">
        <v>3.8829357985615833</v>
      </c>
      <c r="P51" s="612"/>
      <c r="Q51" s="235"/>
      <c r="R51" s="235"/>
      <c r="S51" s="235"/>
      <c r="T51" s="235"/>
      <c r="U51" s="235"/>
      <c r="V51" s="235"/>
      <c r="W51" s="235"/>
      <c r="X51" s="235"/>
      <c r="Y51" s="235"/>
      <c r="Z51" s="235"/>
      <c r="AA51" s="235"/>
    </row>
    <row r="52" spans="1:27" s="673" customFormat="1" ht="13.5">
      <c r="A52" s="666"/>
      <c r="B52" s="667"/>
      <c r="C52" s="667"/>
      <c r="D52" s="663" t="s">
        <v>403</v>
      </c>
      <c r="E52" s="270">
        <v>280000.92696229997</v>
      </c>
      <c r="F52" s="672">
        <v>3.3102097855185684</v>
      </c>
      <c r="G52" s="270">
        <v>723947.88055410003</v>
      </c>
      <c r="H52" s="672">
        <v>2.6699911478896317</v>
      </c>
      <c r="I52" s="270">
        <v>1269434.9356275999</v>
      </c>
      <c r="J52" s="672">
        <v>5.6557460698729551</v>
      </c>
      <c r="K52" s="270">
        <v>560909.62267529999</v>
      </c>
      <c r="L52" s="672">
        <v>3.7454976085508087</v>
      </c>
      <c r="M52" s="270">
        <v>2834293.3658191999</v>
      </c>
      <c r="N52" s="672">
        <v>3.8829357985615833</v>
      </c>
      <c r="P52" s="612"/>
      <c r="Q52" s="235"/>
      <c r="R52" s="235"/>
      <c r="S52" s="235"/>
      <c r="T52" s="235"/>
      <c r="U52" s="235"/>
      <c r="V52" s="235"/>
      <c r="W52" s="235"/>
      <c r="X52" s="235"/>
      <c r="Y52" s="235"/>
      <c r="Z52" s="235"/>
      <c r="AA52" s="235"/>
    </row>
    <row r="53" spans="1:27" s="673" customFormat="1" ht="13.5">
      <c r="A53" s="666"/>
      <c r="B53" s="667"/>
      <c r="C53" s="667" t="s">
        <v>370</v>
      </c>
      <c r="D53" s="671"/>
      <c r="E53" s="269">
        <v>13230.214043399999</v>
      </c>
      <c r="F53" s="668">
        <v>0.1564094250190268</v>
      </c>
      <c r="G53" s="269">
        <v>780164.97994740005</v>
      </c>
      <c r="H53" s="668">
        <v>2.8773253521492794</v>
      </c>
      <c r="I53" s="269">
        <v>148416.28886589999</v>
      </c>
      <c r="J53" s="668">
        <v>0.66124290335797875</v>
      </c>
      <c r="K53" s="269">
        <v>13505.171383299999</v>
      </c>
      <c r="L53" s="668">
        <v>9.0181350211031866E-2</v>
      </c>
      <c r="M53" s="269">
        <v>955316.65423989994</v>
      </c>
      <c r="N53" s="668">
        <v>1.3087682737591433</v>
      </c>
      <c r="P53" s="612"/>
      <c r="Q53" s="235"/>
      <c r="R53" s="235"/>
      <c r="S53" s="235"/>
      <c r="T53" s="235"/>
      <c r="U53" s="235"/>
      <c r="V53" s="235"/>
      <c r="W53" s="235"/>
      <c r="X53" s="235"/>
      <c r="Y53" s="235"/>
      <c r="Z53" s="235"/>
      <c r="AA53" s="235"/>
    </row>
    <row r="54" spans="1:27" s="673" customFormat="1" ht="13.5">
      <c r="A54" s="666"/>
      <c r="B54" s="667"/>
      <c r="C54" s="667"/>
      <c r="D54" s="663" t="s">
        <v>404</v>
      </c>
      <c r="E54" s="270">
        <v>0</v>
      </c>
      <c r="F54" s="674">
        <v>0</v>
      </c>
      <c r="G54" s="270">
        <v>185322.3270698</v>
      </c>
      <c r="H54" s="674">
        <v>0.68348701070020801</v>
      </c>
      <c r="I54" s="270">
        <v>0</v>
      </c>
      <c r="J54" s="672">
        <v>0</v>
      </c>
      <c r="K54" s="270">
        <v>0</v>
      </c>
      <c r="L54" s="674">
        <v>0</v>
      </c>
      <c r="M54" s="270">
        <v>185322.3270698</v>
      </c>
      <c r="N54" s="672">
        <v>0.25388857297913453</v>
      </c>
      <c r="P54" s="612"/>
      <c r="Q54" s="235"/>
    </row>
    <row r="55" spans="1:27" s="673" customFormat="1" ht="13.5">
      <c r="A55" s="666"/>
      <c r="B55" s="667"/>
      <c r="C55" s="667"/>
      <c r="D55" s="663" t="s">
        <v>405</v>
      </c>
      <c r="E55" s="270">
        <v>0</v>
      </c>
      <c r="F55" s="674">
        <v>0</v>
      </c>
      <c r="G55" s="270">
        <v>0</v>
      </c>
      <c r="H55" s="674">
        <v>0</v>
      </c>
      <c r="I55" s="270">
        <v>0</v>
      </c>
      <c r="J55" s="674">
        <v>0</v>
      </c>
      <c r="K55" s="270">
        <v>0</v>
      </c>
      <c r="L55" s="674">
        <v>0</v>
      </c>
      <c r="M55" s="270">
        <v>0</v>
      </c>
      <c r="N55" s="674">
        <v>0</v>
      </c>
      <c r="P55" s="612"/>
      <c r="Q55" s="235"/>
    </row>
    <row r="56" spans="1:27" s="673" customFormat="1" ht="13.5">
      <c r="A56" s="666"/>
      <c r="B56" s="667"/>
      <c r="C56" s="667"/>
      <c r="D56" s="663" t="s">
        <v>406</v>
      </c>
      <c r="E56" s="270">
        <v>13230.214043399999</v>
      </c>
      <c r="F56" s="674">
        <v>0.1564094250190268</v>
      </c>
      <c r="G56" s="270">
        <v>594842.65287750005</v>
      </c>
      <c r="H56" s="674">
        <v>2.1938383414487022</v>
      </c>
      <c r="I56" s="270">
        <v>148416.28886589999</v>
      </c>
      <c r="J56" s="674">
        <v>0.66124290335797875</v>
      </c>
      <c r="K56" s="270">
        <v>13505.171383299999</v>
      </c>
      <c r="L56" s="674">
        <v>9.0181350211031866E-2</v>
      </c>
      <c r="M56" s="270">
        <v>769994.32717009995</v>
      </c>
      <c r="N56" s="674">
        <v>1.0548797007800086</v>
      </c>
      <c r="P56" s="612"/>
      <c r="Q56" s="235"/>
    </row>
    <row r="57" spans="1:27" s="673" customFormat="1" ht="13.5">
      <c r="A57" s="666"/>
      <c r="B57" s="667"/>
      <c r="C57" s="667"/>
      <c r="D57" s="663" t="s">
        <v>407</v>
      </c>
      <c r="E57" s="270">
        <v>0</v>
      </c>
      <c r="F57" s="674">
        <v>0</v>
      </c>
      <c r="G57" s="270">
        <v>0</v>
      </c>
      <c r="H57" s="674">
        <v>0</v>
      </c>
      <c r="I57" s="270">
        <v>0</v>
      </c>
      <c r="J57" s="674">
        <v>0</v>
      </c>
      <c r="K57" s="270">
        <v>0</v>
      </c>
      <c r="L57" s="674">
        <v>0</v>
      </c>
      <c r="M57" s="270">
        <v>0</v>
      </c>
      <c r="N57" s="674">
        <v>0</v>
      </c>
      <c r="P57" s="612"/>
      <c r="Q57" s="235"/>
    </row>
    <row r="58" spans="1:27" s="673" customFormat="1" ht="13.5">
      <c r="A58" s="666"/>
      <c r="B58" s="667"/>
      <c r="C58" s="667"/>
      <c r="D58" s="676" t="s">
        <v>380</v>
      </c>
      <c r="E58" s="270">
        <v>0</v>
      </c>
      <c r="F58" s="674">
        <v>0</v>
      </c>
      <c r="G58" s="270">
        <v>0</v>
      </c>
      <c r="H58" s="674">
        <v>0</v>
      </c>
      <c r="I58" s="270">
        <v>0</v>
      </c>
      <c r="J58" s="674">
        <v>0</v>
      </c>
      <c r="K58" s="270">
        <v>0</v>
      </c>
      <c r="L58" s="674">
        <v>0</v>
      </c>
      <c r="M58" s="270">
        <v>0</v>
      </c>
      <c r="N58" s="674">
        <v>0</v>
      </c>
      <c r="P58" s="612"/>
      <c r="Q58" s="235"/>
    </row>
    <row r="59" spans="1:27" s="673" customFormat="1" ht="13.5">
      <c r="A59" s="666"/>
      <c r="B59" s="667"/>
      <c r="C59" s="667" t="s">
        <v>408</v>
      </c>
      <c r="D59" s="671"/>
      <c r="E59" s="269">
        <v>99184.121141199998</v>
      </c>
      <c r="F59" s="664">
        <v>1.1725684337247397</v>
      </c>
      <c r="G59" s="269">
        <v>549423.55450199998</v>
      </c>
      <c r="H59" s="664">
        <v>2.0263282293742031</v>
      </c>
      <c r="I59" s="269">
        <v>1236128.4549962</v>
      </c>
      <c r="J59" s="664">
        <v>5.5073548513508266</v>
      </c>
      <c r="K59" s="269">
        <v>148766.6229893</v>
      </c>
      <c r="L59" s="664">
        <v>0.99339538512634573</v>
      </c>
      <c r="M59" s="269">
        <v>2033502.7536287999</v>
      </c>
      <c r="N59" s="664">
        <v>2.7858656883447357</v>
      </c>
      <c r="P59" s="612"/>
      <c r="Q59" s="235"/>
      <c r="R59" s="235"/>
      <c r="S59" s="235"/>
      <c r="T59" s="235"/>
      <c r="U59" s="235"/>
      <c r="V59" s="235"/>
      <c r="W59" s="235"/>
      <c r="X59" s="235"/>
      <c r="Y59" s="235"/>
      <c r="Z59" s="235"/>
      <c r="AA59" s="235"/>
    </row>
    <row r="60" spans="1:27" s="673" customFormat="1" ht="13.5">
      <c r="A60" s="666"/>
      <c r="B60" s="667"/>
      <c r="C60" s="667"/>
      <c r="D60" s="676" t="s">
        <v>409</v>
      </c>
      <c r="E60" s="270">
        <v>99184.121141199998</v>
      </c>
      <c r="F60" s="672">
        <v>1.1725684337247397</v>
      </c>
      <c r="G60" s="270">
        <v>546709.51885810005</v>
      </c>
      <c r="H60" s="672">
        <v>2.0163185983787737</v>
      </c>
      <c r="I60" s="270">
        <v>1236128.4549962</v>
      </c>
      <c r="J60" s="672">
        <v>5.5073548513508266</v>
      </c>
      <c r="K60" s="270">
        <v>148766.6229893</v>
      </c>
      <c r="L60" s="674">
        <v>0.99339538512634573</v>
      </c>
      <c r="M60" s="270">
        <v>2030788.7179849001</v>
      </c>
      <c r="N60" s="672">
        <v>2.7821475036686674</v>
      </c>
      <c r="P60" s="612"/>
      <c r="Q60" s="235"/>
      <c r="R60" s="235"/>
      <c r="S60" s="235"/>
      <c r="T60" s="235"/>
      <c r="U60" s="235"/>
      <c r="V60" s="235"/>
      <c r="W60" s="235"/>
      <c r="X60" s="235"/>
      <c r="Y60" s="235"/>
      <c r="Z60" s="235"/>
      <c r="AA60" s="235"/>
    </row>
    <row r="61" spans="1:27" s="673" customFormat="1" ht="13.5">
      <c r="A61" s="666"/>
      <c r="B61" s="667"/>
      <c r="C61" s="679"/>
      <c r="D61" s="676" t="s">
        <v>410</v>
      </c>
      <c r="E61" s="270">
        <v>0</v>
      </c>
      <c r="F61" s="672">
        <v>0</v>
      </c>
      <c r="G61" s="270">
        <v>0</v>
      </c>
      <c r="H61" s="672">
        <v>0</v>
      </c>
      <c r="I61" s="270">
        <v>0</v>
      </c>
      <c r="J61" s="672">
        <v>0</v>
      </c>
      <c r="K61" s="270">
        <v>0</v>
      </c>
      <c r="L61" s="674">
        <v>0</v>
      </c>
      <c r="M61" s="270">
        <v>0</v>
      </c>
      <c r="N61" s="672">
        <v>0</v>
      </c>
      <c r="P61" s="612"/>
      <c r="Q61" s="235"/>
    </row>
    <row r="62" spans="1:27" s="673" customFormat="1" ht="13.5">
      <c r="A62" s="666"/>
      <c r="B62" s="667"/>
      <c r="C62" s="679"/>
      <c r="D62" s="676" t="s">
        <v>380</v>
      </c>
      <c r="E62" s="270">
        <v>0</v>
      </c>
      <c r="F62" s="672">
        <v>0</v>
      </c>
      <c r="G62" s="270">
        <v>2714.0356439000002</v>
      </c>
      <c r="H62" s="672">
        <v>1.0009630995429673E-2</v>
      </c>
      <c r="I62" s="270">
        <v>0</v>
      </c>
      <c r="J62" s="672">
        <v>0</v>
      </c>
      <c r="K62" s="270">
        <v>0</v>
      </c>
      <c r="L62" s="674">
        <v>0</v>
      </c>
      <c r="M62" s="270">
        <v>2714.0356439000002</v>
      </c>
      <c r="N62" s="672">
        <v>3.7181846760684601E-3</v>
      </c>
      <c r="P62" s="612"/>
      <c r="Q62" s="235"/>
    </row>
    <row r="63" spans="1:27" s="673" customFormat="1" ht="13.5">
      <c r="A63" s="666"/>
      <c r="B63" s="667"/>
      <c r="C63" s="667" t="s">
        <v>391</v>
      </c>
      <c r="D63" s="671"/>
      <c r="E63" s="269">
        <v>3689633.3124873</v>
      </c>
      <c r="F63" s="668">
        <v>43.619356651684228</v>
      </c>
      <c r="G63" s="269">
        <v>9049548.0206710994</v>
      </c>
      <c r="H63" s="668">
        <v>33.375625174978815</v>
      </c>
      <c r="I63" s="269">
        <v>5503605.4593332997</v>
      </c>
      <c r="J63" s="668">
        <v>24.520354744583013</v>
      </c>
      <c r="K63" s="269">
        <v>5177581.3549721995</v>
      </c>
      <c r="L63" s="668">
        <v>34.573517371000158</v>
      </c>
      <c r="M63" s="269">
        <v>23420368.147464</v>
      </c>
      <c r="N63" s="668">
        <v>32.085523323727969</v>
      </c>
      <c r="P63" s="612"/>
      <c r="Q63" s="235"/>
      <c r="R63" s="235"/>
      <c r="S63" s="235"/>
      <c r="T63" s="235"/>
      <c r="U63" s="235"/>
      <c r="V63" s="235"/>
      <c r="W63" s="235"/>
      <c r="X63" s="235"/>
      <c r="Y63" s="235"/>
      <c r="Z63" s="235"/>
      <c r="AA63" s="235"/>
    </row>
    <row r="64" spans="1:27" s="673" customFormat="1" ht="13.5">
      <c r="A64" s="666"/>
      <c r="B64" s="667"/>
      <c r="C64" s="679"/>
      <c r="D64" s="676" t="s">
        <v>411</v>
      </c>
      <c r="E64" s="270">
        <v>2301839.9469319</v>
      </c>
      <c r="F64" s="672">
        <v>27.212671042540638</v>
      </c>
      <c r="G64" s="270">
        <v>6259415.6562104002</v>
      </c>
      <c r="H64" s="672">
        <v>23.085341972756311</v>
      </c>
      <c r="I64" s="270">
        <v>3523879.7291410998</v>
      </c>
      <c r="J64" s="672">
        <v>15.700031856253752</v>
      </c>
      <c r="K64" s="270">
        <v>3346550.0267031998</v>
      </c>
      <c r="L64" s="672">
        <v>22.346728626491156</v>
      </c>
      <c r="M64" s="270">
        <v>15431685.358986599</v>
      </c>
      <c r="N64" s="672">
        <v>21.141157875599408</v>
      </c>
      <c r="P64" s="612"/>
      <c r="Q64" s="235"/>
    </row>
    <row r="65" spans="1:27" s="673" customFormat="1" ht="13.5">
      <c r="A65" s="666"/>
      <c r="B65" s="667"/>
      <c r="C65" s="679"/>
      <c r="D65" s="676" t="s">
        <v>412</v>
      </c>
      <c r="E65" s="269">
        <v>1387793.3655554</v>
      </c>
      <c r="F65" s="672">
        <v>16.40668560914359</v>
      </c>
      <c r="G65" s="269">
        <v>2790132.3644607002</v>
      </c>
      <c r="H65" s="672">
        <v>10.290283202222501</v>
      </c>
      <c r="I65" s="269">
        <v>1979725.7301922</v>
      </c>
      <c r="J65" s="672">
        <v>8.8203228883292617</v>
      </c>
      <c r="K65" s="269">
        <v>1831031.3282689999</v>
      </c>
      <c r="L65" s="672">
        <v>12.226788744509003</v>
      </c>
      <c r="M65" s="269">
        <v>7988682.7884774003</v>
      </c>
      <c r="N65" s="672">
        <v>10.944365448128567</v>
      </c>
      <c r="P65" s="612"/>
      <c r="Q65" s="235"/>
    </row>
    <row r="66" spans="1:27" s="673" customFormat="1" ht="13.5">
      <c r="A66" s="666"/>
      <c r="B66" s="667"/>
      <c r="C66" s="679"/>
      <c r="D66" s="676" t="s">
        <v>413</v>
      </c>
      <c r="E66" s="269">
        <v>0</v>
      </c>
      <c r="F66" s="672">
        <v>0</v>
      </c>
      <c r="G66" s="269">
        <v>0</v>
      </c>
      <c r="H66" s="672">
        <v>0</v>
      </c>
      <c r="I66" s="269">
        <v>0</v>
      </c>
      <c r="J66" s="672">
        <v>0</v>
      </c>
      <c r="K66" s="269">
        <v>0</v>
      </c>
      <c r="L66" s="672">
        <v>0</v>
      </c>
      <c r="M66" s="269">
        <v>0</v>
      </c>
      <c r="N66" s="672">
        <v>0</v>
      </c>
      <c r="P66" s="612"/>
      <c r="Q66" s="235"/>
    </row>
    <row r="67" spans="1:27" s="673" customFormat="1" ht="13.5">
      <c r="A67" s="666"/>
      <c r="B67" s="667"/>
      <c r="C67" s="667" t="s">
        <v>397</v>
      </c>
      <c r="D67" s="671"/>
      <c r="E67" s="269">
        <v>0</v>
      </c>
      <c r="F67" s="668">
        <v>0</v>
      </c>
      <c r="G67" s="269">
        <v>0</v>
      </c>
      <c r="H67" s="668">
        <v>0</v>
      </c>
      <c r="I67" s="269">
        <v>0</v>
      </c>
      <c r="J67" s="668">
        <v>0</v>
      </c>
      <c r="K67" s="269">
        <v>0</v>
      </c>
      <c r="L67" s="668">
        <v>0</v>
      </c>
      <c r="M67" s="269">
        <v>0</v>
      </c>
      <c r="N67" s="668">
        <v>0</v>
      </c>
      <c r="P67" s="612"/>
      <c r="Q67" s="235"/>
      <c r="R67" s="235"/>
      <c r="S67" s="235"/>
      <c r="T67" s="235"/>
      <c r="U67" s="235"/>
      <c r="V67" s="235"/>
      <c r="W67" s="235"/>
      <c r="X67" s="235"/>
      <c r="Y67" s="235"/>
      <c r="Z67" s="235"/>
      <c r="AA67" s="235"/>
    </row>
    <row r="68" spans="1:27" s="673" customFormat="1" ht="13.5">
      <c r="A68" s="666"/>
      <c r="B68" s="667"/>
      <c r="C68" s="679"/>
      <c r="D68" s="663" t="s">
        <v>414</v>
      </c>
      <c r="E68" s="269">
        <v>0</v>
      </c>
      <c r="F68" s="672">
        <v>0</v>
      </c>
      <c r="G68" s="269">
        <v>0</v>
      </c>
      <c r="H68" s="672">
        <v>0</v>
      </c>
      <c r="I68" s="269">
        <v>0</v>
      </c>
      <c r="J68" s="672">
        <v>0</v>
      </c>
      <c r="K68" s="269">
        <v>0</v>
      </c>
      <c r="L68" s="672">
        <v>0</v>
      </c>
      <c r="M68" s="269">
        <v>0</v>
      </c>
      <c r="N68" s="672">
        <v>0</v>
      </c>
      <c r="P68" s="612"/>
      <c r="Q68" s="235"/>
    </row>
    <row r="69" spans="1:27" ht="6" customHeight="1">
      <c r="A69" s="666"/>
      <c r="B69" s="667"/>
      <c r="C69" s="667"/>
      <c r="D69" s="663"/>
      <c r="E69" s="269"/>
      <c r="F69" s="664"/>
      <c r="G69" s="269"/>
      <c r="H69" s="664"/>
      <c r="I69" s="269"/>
      <c r="J69" s="664"/>
      <c r="K69" s="269"/>
      <c r="L69" s="664"/>
      <c r="M69" s="269"/>
      <c r="N69" s="665"/>
      <c r="P69" s="63"/>
      <c r="R69" s="673"/>
      <c r="S69" s="673"/>
      <c r="T69" s="673"/>
      <c r="U69" s="673"/>
      <c r="V69" s="673"/>
      <c r="W69" s="673"/>
      <c r="X69" s="673"/>
      <c r="Y69" s="673"/>
      <c r="Z69" s="673"/>
      <c r="AA69" s="673"/>
    </row>
    <row r="70" spans="1:27" ht="12.95" customHeight="1">
      <c r="A70" s="666"/>
      <c r="B70" s="680" t="s">
        <v>299</v>
      </c>
      <c r="C70" s="680"/>
      <c r="D70" s="681"/>
      <c r="E70" s="269">
        <v>-130461.154991</v>
      </c>
      <c r="F70" s="231">
        <v>-1.5423298649986565</v>
      </c>
      <c r="G70" s="269">
        <v>21260.470765499998</v>
      </c>
      <c r="H70" s="231">
        <v>7.8410711970596444E-2</v>
      </c>
      <c r="I70" s="269">
        <v>-10333.5433483</v>
      </c>
      <c r="J70" s="231">
        <v>-4.6039301062023537E-2</v>
      </c>
      <c r="K70" s="269">
        <v>-167601.20573049999</v>
      </c>
      <c r="L70" s="231">
        <v>-1.1191641039419509</v>
      </c>
      <c r="M70" s="682">
        <v>-287135.43330430001</v>
      </c>
      <c r="N70" s="231">
        <v>-0.39337087206938054</v>
      </c>
      <c r="P70" s="612"/>
      <c r="R70" s="673"/>
      <c r="S70" s="673"/>
      <c r="T70" s="673"/>
      <c r="U70" s="673"/>
      <c r="V70" s="673"/>
      <c r="W70" s="673"/>
      <c r="X70" s="673"/>
      <c r="Y70" s="673"/>
      <c r="Z70" s="673"/>
      <c r="AA70" s="673"/>
    </row>
    <row r="71" spans="1:27" ht="13.5">
      <c r="A71" s="666"/>
      <c r="B71" s="667" t="s">
        <v>300</v>
      </c>
      <c r="C71" s="667"/>
      <c r="D71" s="667"/>
      <c r="E71" s="683">
        <v>8458706.3994325008</v>
      </c>
      <c r="F71" s="684">
        <v>100</v>
      </c>
      <c r="G71" s="683">
        <v>27114242.7242244</v>
      </c>
      <c r="H71" s="684">
        <v>100</v>
      </c>
      <c r="I71" s="683">
        <v>22445048.273818899</v>
      </c>
      <c r="J71" s="684">
        <v>100</v>
      </c>
      <c r="K71" s="683">
        <v>14975570.1724323</v>
      </c>
      <c r="L71" s="684">
        <v>100</v>
      </c>
      <c r="M71" s="683">
        <v>72993567.569908097</v>
      </c>
      <c r="N71" s="684">
        <v>100</v>
      </c>
      <c r="P71" s="612"/>
    </row>
    <row r="72" spans="1:27" ht="13.5">
      <c r="A72" s="666"/>
      <c r="B72" s="685"/>
      <c r="C72" s="685"/>
      <c r="D72" s="679" t="s">
        <v>415</v>
      </c>
      <c r="E72" s="270">
        <v>8381147.3091329997</v>
      </c>
      <c r="F72" s="672">
        <v>99.083085679570289</v>
      </c>
      <c r="G72" s="270">
        <v>26850010.510785799</v>
      </c>
      <c r="H72" s="672">
        <v>99.025485549694039</v>
      </c>
      <c r="I72" s="270">
        <v>22240819.898632199</v>
      </c>
      <c r="J72" s="672">
        <v>99.090096075111035</v>
      </c>
      <c r="K72" s="270">
        <v>14766223.978557101</v>
      </c>
      <c r="L72" s="672">
        <v>98.60208198108829</v>
      </c>
      <c r="M72" s="270">
        <v>72238201.697108105</v>
      </c>
      <c r="N72" s="672">
        <v>98.965161043709017</v>
      </c>
      <c r="P72" s="612"/>
    </row>
    <row r="73" spans="1:27" ht="13.5">
      <c r="A73" s="666"/>
      <c r="B73" s="685"/>
      <c r="C73" s="685"/>
      <c r="D73" s="679" t="s">
        <v>416</v>
      </c>
      <c r="E73" s="270">
        <v>77559.090299599993</v>
      </c>
      <c r="F73" s="672">
        <v>0.91691432043088139</v>
      </c>
      <c r="G73" s="270">
        <v>264232.21343860001</v>
      </c>
      <c r="H73" s="672">
        <v>0.97451445030596306</v>
      </c>
      <c r="I73" s="270">
        <v>204228.3751867</v>
      </c>
      <c r="J73" s="672">
        <v>0.90990392488896032</v>
      </c>
      <c r="K73" s="270">
        <v>209346.1938752</v>
      </c>
      <c r="L73" s="672">
        <v>1.3979180189117197</v>
      </c>
      <c r="M73" s="270">
        <v>755365.87280000001</v>
      </c>
      <c r="N73" s="672">
        <v>1.0348389562909961</v>
      </c>
      <c r="P73" s="612"/>
    </row>
    <row r="74" spans="1:27" ht="6" customHeight="1" thickBot="1">
      <c r="B74" s="686"/>
      <c r="C74" s="686"/>
      <c r="D74" s="687"/>
      <c r="E74" s="687"/>
      <c r="F74" s="687"/>
      <c r="G74" s="689"/>
      <c r="H74" s="731"/>
      <c r="I74" s="229"/>
      <c r="J74" s="689"/>
      <c r="K74" s="689"/>
      <c r="L74" s="689"/>
      <c r="M74" s="689"/>
      <c r="N74" s="229"/>
    </row>
    <row r="75" spans="1:27" ht="12.95" customHeight="1">
      <c r="B75" s="690" t="s">
        <v>423</v>
      </c>
      <c r="C75" s="679"/>
      <c r="D75" s="729"/>
      <c r="E75" s="729"/>
      <c r="F75" s="729"/>
      <c r="G75" s="695"/>
      <c r="H75" s="732"/>
      <c r="I75" s="692"/>
      <c r="J75" s="732"/>
      <c r="K75" s="692"/>
      <c r="L75" s="732"/>
      <c r="M75" s="694"/>
      <c r="N75" s="694"/>
    </row>
    <row r="76" spans="1:27" ht="12.95" customHeight="1">
      <c r="B76" s="101" t="s">
        <v>418</v>
      </c>
      <c r="C76" s="679"/>
      <c r="D76" s="729"/>
      <c r="E76" s="729"/>
      <c r="F76" s="729"/>
      <c r="G76" s="695"/>
      <c r="H76" s="732"/>
      <c r="I76" s="692"/>
      <c r="J76" s="732"/>
      <c r="K76" s="692"/>
      <c r="L76" s="732"/>
      <c r="M76" s="694"/>
      <c r="N76" s="694"/>
    </row>
    <row r="77" spans="1:27" ht="12.95" customHeight="1">
      <c r="B77" s="702" t="s">
        <v>424</v>
      </c>
      <c r="C77" s="679"/>
      <c r="D77" s="729"/>
      <c r="E77" s="729"/>
      <c r="F77" s="729"/>
      <c r="G77" s="695"/>
      <c r="H77" s="732"/>
      <c r="I77" s="692"/>
      <c r="J77" s="732"/>
      <c r="K77" s="692"/>
      <c r="L77" s="732"/>
      <c r="M77" s="694"/>
      <c r="N77" s="694"/>
    </row>
    <row r="78" spans="1:27" ht="12.95" customHeight="1">
      <c r="B78" s="690" t="s">
        <v>425</v>
      </c>
      <c r="C78" s="690"/>
      <c r="D78" s="690"/>
      <c r="E78" s="690"/>
      <c r="F78" s="690"/>
      <c r="G78" s="235"/>
      <c r="H78" s="690"/>
      <c r="I78" s="235"/>
      <c r="J78" s="690"/>
      <c r="K78" s="235"/>
      <c r="L78" s="690"/>
      <c r="M78" s="721"/>
      <c r="N78" s="690"/>
    </row>
    <row r="79" spans="1:27" ht="12.95" customHeight="1">
      <c r="B79" s="702" t="s">
        <v>421</v>
      </c>
      <c r="C79" s="702"/>
      <c r="D79" s="698"/>
      <c r="E79" s="698"/>
      <c r="F79" s="698"/>
      <c r="G79" s="699"/>
      <c r="H79" s="698"/>
      <c r="I79" s="700"/>
      <c r="J79" s="698"/>
      <c r="K79" s="700"/>
      <c r="L79" s="698"/>
      <c r="M79" s="698"/>
      <c r="N79" s="702"/>
    </row>
    <row r="80" spans="1:27" ht="12.75" customHeight="1">
      <c r="B80" s="101"/>
      <c r="C80" s="101"/>
      <c r="D80" s="101"/>
      <c r="E80" s="723"/>
      <c r="F80" s="723"/>
      <c r="G80" s="723"/>
      <c r="H80" s="724"/>
      <c r="I80" s="723"/>
      <c r="J80" s="724"/>
      <c r="K80" s="723"/>
      <c r="L80" s="705"/>
      <c r="M80" s="733"/>
      <c r="N80" s="705"/>
    </row>
    <row r="81" spans="2:14" ht="12.75" customHeight="1">
      <c r="B81" s="101"/>
      <c r="C81" s="101"/>
      <c r="D81" s="101"/>
      <c r="E81" s="723"/>
      <c r="F81" s="723"/>
      <c r="G81" s="723"/>
      <c r="H81" s="724"/>
      <c r="I81" s="723"/>
      <c r="J81" s="724"/>
      <c r="K81" s="723"/>
      <c r="L81" s="734"/>
      <c r="M81" s="735"/>
      <c r="N81" s="704"/>
    </row>
    <row r="82" spans="2:14" ht="12.75" customHeight="1">
      <c r="B82" s="101"/>
      <c r="C82" s="101"/>
      <c r="D82" s="30"/>
      <c r="E82" s="543"/>
      <c r="F82" s="543"/>
      <c r="G82" s="543"/>
      <c r="H82" s="543"/>
      <c r="I82" s="543"/>
      <c r="J82" s="543"/>
      <c r="K82" s="543"/>
      <c r="L82" s="543"/>
      <c r="M82" s="543"/>
      <c r="N82" s="543"/>
    </row>
    <row r="83" spans="2:14" ht="12.75" customHeight="1">
      <c r="B83" s="101"/>
      <c r="C83" s="101"/>
      <c r="D83" s="30"/>
      <c r="E83" s="543"/>
      <c r="F83" s="543"/>
      <c r="G83" s="543"/>
      <c r="H83" s="543"/>
      <c r="I83" s="543"/>
      <c r="J83" s="543"/>
      <c r="K83" s="543"/>
      <c r="L83" s="543"/>
      <c r="M83" s="543"/>
      <c r="N83" s="543"/>
    </row>
    <row r="84" spans="2:14" ht="12.75" customHeight="1">
      <c r="B84" s="101"/>
      <c r="C84" s="101"/>
      <c r="D84" s="30"/>
      <c r="E84" s="543"/>
      <c r="F84" s="543"/>
      <c r="G84" s="543"/>
      <c r="H84" s="543"/>
      <c r="I84" s="543"/>
      <c r="J84" s="543"/>
      <c r="K84" s="543"/>
      <c r="L84" s="543"/>
      <c r="M84" s="543"/>
      <c r="N84" s="543"/>
    </row>
    <row r="85" spans="2:14" ht="12.75" customHeight="1">
      <c r="B85" s="101"/>
      <c r="C85" s="101"/>
      <c r="D85" s="30"/>
      <c r="E85" s="98"/>
      <c r="F85" s="98"/>
      <c r="G85" s="98"/>
      <c r="H85" s="98"/>
      <c r="I85" s="98"/>
      <c r="J85" s="98"/>
      <c r="K85" s="98"/>
      <c r="L85" s="98"/>
      <c r="M85" s="98"/>
      <c r="N85" s="98"/>
    </row>
    <row r="86" spans="2:14" ht="12.75" customHeight="1">
      <c r="B86" s="101"/>
      <c r="C86" s="101"/>
      <c r="D86" s="30"/>
      <c r="E86" s="98"/>
      <c r="F86" s="98"/>
      <c r="G86" s="98"/>
      <c r="H86" s="98"/>
      <c r="I86" s="98"/>
      <c r="J86" s="98"/>
      <c r="K86" s="98"/>
      <c r="L86" s="98"/>
      <c r="M86" s="98"/>
      <c r="N86" s="98"/>
    </row>
    <row r="87" spans="2:14" ht="12.75" customHeight="1">
      <c r="B87" s="101"/>
      <c r="C87" s="101"/>
      <c r="D87" s="101"/>
      <c r="E87" s="101"/>
      <c r="F87" s="101"/>
      <c r="G87" s="703"/>
      <c r="H87" s="705"/>
      <c r="I87" s="703"/>
      <c r="J87" s="705"/>
      <c r="K87" s="703"/>
      <c r="L87" s="705"/>
      <c r="M87" s="709"/>
      <c r="N87" s="709"/>
    </row>
    <row r="88" spans="2:14" ht="12.75" customHeight="1">
      <c r="B88" s="101"/>
      <c r="C88" s="101"/>
      <c r="D88" s="101"/>
      <c r="E88" s="101"/>
      <c r="F88" s="101"/>
      <c r="G88" s="703"/>
      <c r="H88" s="705"/>
      <c r="I88" s="703"/>
      <c r="J88" s="705"/>
      <c r="K88" s="703"/>
      <c r="L88" s="705"/>
      <c r="M88" s="709"/>
      <c r="N88" s="709"/>
    </row>
    <row r="89" spans="2:14" ht="12.75" customHeight="1">
      <c r="B89" s="101"/>
      <c r="C89" s="101"/>
      <c r="D89" s="101"/>
      <c r="E89" s="101"/>
      <c r="F89" s="101"/>
      <c r="G89" s="703"/>
      <c r="H89" s="705"/>
      <c r="I89" s="703"/>
      <c r="J89" s="705"/>
      <c r="K89" s="703"/>
      <c r="L89" s="705"/>
      <c r="M89" s="733"/>
      <c r="N89" s="704"/>
    </row>
    <row r="90" spans="2:14" ht="12.75" customHeight="1">
      <c r="B90" s="101"/>
      <c r="C90" s="101"/>
      <c r="D90" s="101"/>
      <c r="E90" s="101"/>
      <c r="F90" s="101"/>
      <c r="G90" s="703"/>
      <c r="H90" s="705"/>
      <c r="I90" s="703"/>
      <c r="J90" s="705"/>
      <c r="K90" s="703"/>
      <c r="L90" s="705"/>
      <c r="M90" s="733"/>
      <c r="N90" s="704"/>
    </row>
    <row r="91" spans="2:14" ht="12.75" customHeight="1">
      <c r="B91" s="101"/>
      <c r="C91" s="101"/>
      <c r="D91" s="101"/>
      <c r="E91" s="101"/>
      <c r="F91" s="101"/>
      <c r="G91" s="703"/>
      <c r="H91" s="705"/>
      <c r="I91" s="703"/>
      <c r="J91" s="705"/>
      <c r="K91" s="703"/>
      <c r="L91" s="705"/>
      <c r="M91" s="703"/>
      <c r="N91" s="705"/>
    </row>
    <row r="92" spans="2:14" ht="12.75" customHeight="1">
      <c r="B92" s="101"/>
      <c r="C92" s="101"/>
      <c r="D92" s="101"/>
      <c r="E92" s="101"/>
      <c r="F92" s="101"/>
      <c r="G92" s="703"/>
      <c r="H92" s="705"/>
      <c r="I92" s="703"/>
      <c r="J92" s="705"/>
      <c r="K92" s="703"/>
      <c r="L92" s="705"/>
      <c r="M92" s="703"/>
      <c r="N92" s="705"/>
    </row>
    <row r="93" spans="2:14" ht="12.75" customHeight="1">
      <c r="B93" s="101"/>
      <c r="C93" s="101"/>
      <c r="D93" s="101"/>
      <c r="E93" s="101"/>
      <c r="F93" s="101"/>
      <c r="G93" s="703"/>
      <c r="H93" s="705"/>
      <c r="I93" s="703"/>
      <c r="J93" s="705"/>
      <c r="K93" s="703"/>
      <c r="L93" s="705"/>
      <c r="M93" s="703"/>
      <c r="N93" s="705"/>
    </row>
    <row r="94" spans="2:14" ht="12.75" customHeight="1">
      <c r="B94" s="101"/>
      <c r="C94" s="101"/>
      <c r="D94" s="101"/>
      <c r="E94" s="101"/>
      <c r="F94" s="101"/>
      <c r="G94" s="703"/>
      <c r="H94" s="705"/>
      <c r="I94" s="703"/>
      <c r="J94" s="705"/>
      <c r="K94" s="703"/>
      <c r="L94" s="705"/>
      <c r="M94" s="703"/>
      <c r="N94" s="705"/>
    </row>
    <row r="95" spans="2:14" ht="12.75" customHeight="1">
      <c r="B95" s="101"/>
      <c r="C95" s="101"/>
      <c r="D95" s="101"/>
      <c r="E95" s="101"/>
      <c r="F95" s="101"/>
      <c r="G95" s="703"/>
      <c r="H95" s="705"/>
      <c r="I95" s="703"/>
      <c r="J95" s="705"/>
      <c r="K95" s="703"/>
      <c r="L95" s="705"/>
      <c r="M95" s="703"/>
      <c r="N95" s="705"/>
    </row>
    <row r="96" spans="2:14" ht="12.75" customHeight="1">
      <c r="B96" s="101"/>
      <c r="C96" s="101"/>
      <c r="D96" s="101"/>
      <c r="E96" s="101"/>
      <c r="F96" s="101"/>
      <c r="G96" s="703"/>
      <c r="H96" s="705"/>
      <c r="I96" s="703"/>
      <c r="J96" s="705"/>
      <c r="K96" s="703"/>
      <c r="L96" s="705"/>
      <c r="M96" s="703"/>
      <c r="N96" s="705"/>
    </row>
    <row r="97" spans="2:14" ht="12.75" customHeight="1">
      <c r="B97" s="101"/>
      <c r="C97" s="101"/>
      <c r="D97" s="101"/>
      <c r="E97" s="101"/>
      <c r="F97" s="101"/>
      <c r="G97" s="703"/>
      <c r="H97" s="705"/>
      <c r="I97" s="703"/>
      <c r="J97" s="705"/>
      <c r="K97" s="703"/>
      <c r="L97" s="705"/>
      <c r="M97" s="703"/>
      <c r="N97" s="705"/>
    </row>
    <row r="98" spans="2:14" ht="12.75" customHeight="1">
      <c r="B98" s="101"/>
      <c r="C98" s="101"/>
      <c r="D98" s="101"/>
      <c r="E98" s="101"/>
      <c r="F98" s="101"/>
      <c r="G98" s="703"/>
      <c r="H98" s="705"/>
      <c r="I98" s="703"/>
      <c r="J98" s="705"/>
      <c r="K98" s="703"/>
      <c r="L98" s="705"/>
      <c r="M98" s="703"/>
      <c r="N98" s="705"/>
    </row>
    <row r="99" spans="2:14" ht="12.75" customHeight="1">
      <c r="B99" s="101"/>
      <c r="C99" s="101"/>
      <c r="D99" s="101"/>
      <c r="E99" s="101"/>
      <c r="F99" s="101"/>
      <c r="G99" s="703"/>
      <c r="H99" s="705"/>
      <c r="I99" s="703"/>
      <c r="J99" s="705"/>
      <c r="K99" s="703"/>
      <c r="L99" s="705"/>
      <c r="M99" s="703"/>
      <c r="N99" s="705"/>
    </row>
    <row r="100" spans="2:14" ht="12.75" customHeight="1">
      <c r="B100" s="101"/>
      <c r="C100" s="101"/>
      <c r="D100" s="101"/>
      <c r="E100" s="101"/>
      <c r="F100" s="101"/>
      <c r="G100" s="703"/>
      <c r="H100" s="705"/>
      <c r="I100" s="703"/>
      <c r="J100" s="705"/>
      <c r="K100" s="703"/>
      <c r="L100" s="705"/>
      <c r="M100" s="703"/>
      <c r="N100" s="705"/>
    </row>
    <row r="101" spans="2:14" ht="12.75" customHeight="1">
      <c r="B101" s="101"/>
      <c r="C101" s="101"/>
      <c r="D101" s="101"/>
      <c r="E101" s="101"/>
      <c r="F101" s="101"/>
      <c r="G101" s="703"/>
      <c r="H101" s="705"/>
      <c r="I101" s="703"/>
      <c r="J101" s="705"/>
      <c r="K101" s="703"/>
      <c r="L101" s="705"/>
      <c r="M101" s="703"/>
      <c r="N101" s="705"/>
    </row>
    <row r="102" spans="2:14" ht="12.75" customHeight="1">
      <c r="B102" s="101"/>
      <c r="C102" s="101"/>
      <c r="D102" s="101"/>
      <c r="E102" s="101"/>
      <c r="F102" s="101"/>
      <c r="G102" s="703"/>
      <c r="H102" s="705"/>
      <c r="I102" s="703"/>
      <c r="J102" s="705"/>
      <c r="K102" s="703"/>
      <c r="L102" s="705"/>
      <c r="M102" s="703"/>
      <c r="N102" s="705"/>
    </row>
    <row r="103" spans="2:14" ht="12.75" customHeight="1">
      <c r="B103" s="101"/>
      <c r="C103" s="101"/>
      <c r="D103" s="101"/>
      <c r="E103" s="101"/>
      <c r="F103" s="101"/>
      <c r="G103" s="703"/>
      <c r="H103" s="705"/>
      <c r="I103" s="703"/>
      <c r="J103" s="705"/>
      <c r="K103" s="703"/>
      <c r="L103" s="705"/>
      <c r="M103" s="703"/>
    </row>
    <row r="104" spans="2:14" ht="12.75" customHeight="1">
      <c r="B104" s="101"/>
      <c r="C104" s="101"/>
      <c r="D104" s="101"/>
      <c r="E104" s="101"/>
      <c r="F104" s="101"/>
      <c r="G104" s="703"/>
      <c r="H104" s="705"/>
      <c r="I104" s="703"/>
      <c r="J104" s="705"/>
      <c r="K104" s="703"/>
      <c r="L104" s="705"/>
      <c r="M104" s="703"/>
    </row>
    <row r="105" spans="2:14" ht="12.75" customHeight="1">
      <c r="B105" s="101"/>
      <c r="C105" s="101"/>
      <c r="D105" s="101"/>
      <c r="E105" s="101"/>
      <c r="F105" s="101"/>
      <c r="G105" s="703"/>
      <c r="H105" s="705"/>
      <c r="I105" s="703"/>
      <c r="J105" s="705"/>
      <c r="K105" s="703"/>
      <c r="L105" s="705"/>
      <c r="M105" s="703"/>
    </row>
    <row r="106" spans="2:14" ht="12.75" customHeight="1">
      <c r="B106" s="101"/>
      <c r="C106" s="101"/>
      <c r="D106" s="101"/>
      <c r="E106" s="101"/>
      <c r="F106" s="101"/>
      <c r="G106" s="703"/>
      <c r="H106" s="705"/>
      <c r="I106" s="703"/>
      <c r="J106" s="705"/>
      <c r="K106" s="703"/>
      <c r="L106" s="705"/>
      <c r="M106" s="703"/>
    </row>
    <row r="107" spans="2:14" ht="12.75" customHeight="1">
      <c r="B107" s="101"/>
      <c r="C107" s="101"/>
      <c r="D107" s="101"/>
      <c r="E107" s="101"/>
      <c r="F107" s="101"/>
      <c r="G107" s="703"/>
      <c r="H107" s="705"/>
      <c r="I107" s="703"/>
      <c r="J107" s="705"/>
      <c r="K107" s="703"/>
      <c r="L107" s="705"/>
      <c r="M107" s="703"/>
    </row>
    <row r="108" spans="2:14" ht="12.75" customHeight="1">
      <c r="B108" s="101"/>
      <c r="C108" s="101"/>
      <c r="D108" s="101"/>
      <c r="E108" s="101"/>
      <c r="F108" s="101"/>
      <c r="G108" s="703"/>
      <c r="H108" s="705"/>
      <c r="I108" s="703"/>
      <c r="J108" s="705"/>
      <c r="K108" s="703"/>
      <c r="L108" s="705"/>
      <c r="M108" s="703"/>
    </row>
    <row r="109" spans="2:14" ht="12.75" customHeight="1">
      <c r="B109" s="101"/>
      <c r="C109" s="101"/>
      <c r="D109" s="101"/>
      <c r="E109" s="101"/>
      <c r="F109" s="101"/>
      <c r="G109" s="703"/>
      <c r="H109" s="705"/>
      <c r="I109" s="703"/>
      <c r="J109" s="705"/>
      <c r="K109" s="703"/>
      <c r="L109" s="705"/>
      <c r="M109" s="703"/>
    </row>
    <row r="110" spans="2:14" ht="12.75" customHeight="1">
      <c r="B110" s="101"/>
      <c r="C110" s="101"/>
      <c r="D110" s="101"/>
      <c r="E110" s="101"/>
      <c r="F110" s="101"/>
      <c r="G110" s="703"/>
      <c r="H110" s="705"/>
      <c r="I110" s="703"/>
      <c r="J110" s="705"/>
      <c r="K110" s="703"/>
      <c r="L110" s="705"/>
      <c r="M110" s="703"/>
    </row>
    <row r="111" spans="2:14" ht="12.75" customHeight="1">
      <c r="B111" s="101"/>
      <c r="C111" s="101"/>
      <c r="D111" s="101"/>
      <c r="E111" s="101"/>
      <c r="F111" s="101"/>
      <c r="G111" s="703"/>
      <c r="H111" s="705"/>
      <c r="I111" s="703"/>
      <c r="J111" s="705"/>
      <c r="K111" s="703"/>
      <c r="L111" s="705"/>
      <c r="M111" s="703"/>
    </row>
    <row r="112" spans="2:14" ht="12.75" customHeight="1">
      <c r="B112" s="101"/>
      <c r="C112" s="101"/>
      <c r="D112" s="101"/>
      <c r="E112" s="101"/>
      <c r="F112" s="101"/>
      <c r="G112" s="703"/>
      <c r="H112" s="705"/>
      <c r="I112" s="703"/>
      <c r="J112" s="705"/>
      <c r="K112" s="703"/>
      <c r="L112" s="705"/>
      <c r="M112" s="703"/>
    </row>
    <row r="113" spans="1:13" s="648" customFormat="1" ht="12.75" customHeight="1">
      <c r="A113" s="63"/>
      <c r="B113" s="101"/>
      <c r="C113" s="101"/>
      <c r="D113" s="101"/>
      <c r="E113" s="101"/>
      <c r="F113" s="101"/>
      <c r="G113" s="703"/>
      <c r="H113" s="705"/>
      <c r="I113" s="703"/>
      <c r="J113" s="705"/>
      <c r="K113" s="703"/>
      <c r="L113" s="705"/>
      <c r="M113" s="703"/>
    </row>
    <row r="114" spans="1:13" s="648" customFormat="1" ht="12.75" customHeight="1">
      <c r="A114" s="63"/>
      <c r="B114" s="101"/>
      <c r="C114" s="101"/>
      <c r="D114" s="101"/>
      <c r="E114" s="101"/>
      <c r="F114" s="101"/>
      <c r="G114" s="703"/>
      <c r="H114" s="705"/>
      <c r="I114" s="703"/>
      <c r="J114" s="705"/>
      <c r="K114" s="703"/>
      <c r="L114" s="705"/>
      <c r="M114" s="703"/>
    </row>
    <row r="115" spans="1:13" s="648" customFormat="1" ht="12.75" customHeight="1">
      <c r="A115" s="63"/>
      <c r="B115" s="101"/>
      <c r="C115" s="101"/>
      <c r="D115" s="101"/>
      <c r="E115" s="101"/>
      <c r="F115" s="101"/>
      <c r="G115" s="703"/>
      <c r="H115" s="705"/>
      <c r="I115" s="703"/>
      <c r="J115" s="705"/>
      <c r="K115" s="703"/>
      <c r="L115" s="705"/>
      <c r="M115" s="703"/>
    </row>
    <row r="116" spans="1:13" s="648" customFormat="1" ht="12.75" customHeight="1">
      <c r="A116" s="63"/>
      <c r="B116" s="101"/>
      <c r="C116" s="101"/>
      <c r="D116" s="101"/>
      <c r="E116" s="101"/>
      <c r="F116" s="101"/>
      <c r="G116" s="703"/>
      <c r="H116" s="705"/>
      <c r="I116" s="703"/>
      <c r="J116" s="705"/>
      <c r="K116" s="703"/>
      <c r="L116" s="705"/>
      <c r="M116" s="703"/>
    </row>
    <row r="117" spans="1:13" s="648" customFormat="1" ht="12.75" customHeight="1">
      <c r="A117" s="63"/>
      <c r="B117" s="101"/>
      <c r="C117" s="101"/>
      <c r="D117" s="101"/>
      <c r="E117" s="101"/>
      <c r="F117" s="101"/>
      <c r="G117" s="703"/>
      <c r="H117" s="705"/>
      <c r="I117" s="703"/>
      <c r="J117" s="705"/>
      <c r="K117" s="703"/>
      <c r="L117" s="705"/>
      <c r="M117" s="703"/>
    </row>
    <row r="118" spans="1:13" s="648" customFormat="1" ht="12.75" customHeight="1">
      <c r="A118" s="63"/>
      <c r="B118" s="101"/>
      <c r="C118" s="101"/>
      <c r="D118" s="101"/>
      <c r="E118" s="101"/>
      <c r="F118" s="101"/>
      <c r="G118" s="703"/>
      <c r="H118" s="705"/>
      <c r="I118" s="703"/>
      <c r="J118" s="705"/>
      <c r="K118" s="703"/>
      <c r="L118" s="705"/>
      <c r="M118" s="703"/>
    </row>
    <row r="119" spans="1:13" s="648" customFormat="1" ht="12.75" customHeight="1">
      <c r="A119" s="63"/>
      <c r="B119" s="101"/>
      <c r="C119" s="101"/>
      <c r="D119" s="101"/>
      <c r="E119" s="101"/>
      <c r="F119" s="101"/>
      <c r="G119" s="703"/>
      <c r="H119" s="705"/>
      <c r="I119" s="703"/>
      <c r="J119" s="705"/>
      <c r="K119" s="703"/>
      <c r="L119" s="705"/>
      <c r="M119" s="703"/>
    </row>
    <row r="120" spans="1:13" s="648" customFormat="1" ht="12.75" customHeight="1">
      <c r="A120" s="63"/>
      <c r="B120" s="101"/>
      <c r="C120" s="101"/>
      <c r="D120" s="101"/>
      <c r="E120" s="101"/>
      <c r="F120" s="101"/>
      <c r="G120" s="703"/>
      <c r="H120" s="705"/>
      <c r="I120" s="703"/>
      <c r="J120" s="705"/>
      <c r="K120" s="703"/>
      <c r="L120" s="705"/>
      <c r="M120" s="703"/>
    </row>
    <row r="121" spans="1:13" s="648" customFormat="1" ht="12.75" customHeight="1">
      <c r="A121" s="63"/>
      <c r="B121" s="101"/>
      <c r="C121" s="101"/>
      <c r="D121" s="101"/>
      <c r="E121" s="101"/>
      <c r="F121" s="101"/>
      <c r="G121" s="703"/>
      <c r="H121" s="705"/>
      <c r="I121" s="703"/>
      <c r="J121" s="705"/>
      <c r="K121" s="703"/>
      <c r="L121" s="705"/>
      <c r="M121" s="703"/>
    </row>
    <row r="122" spans="1:13" s="648" customFormat="1" ht="12.75" customHeight="1">
      <c r="A122" s="63"/>
      <c r="B122" s="101"/>
      <c r="C122" s="101"/>
      <c r="D122" s="101"/>
      <c r="E122" s="101"/>
      <c r="F122" s="101"/>
      <c r="G122" s="703"/>
      <c r="H122" s="705"/>
      <c r="I122" s="703"/>
      <c r="J122" s="705"/>
      <c r="K122" s="703"/>
      <c r="L122" s="705"/>
      <c r="M122" s="703"/>
    </row>
    <row r="123" spans="1:13" s="648" customFormat="1" ht="12.75" customHeight="1">
      <c r="A123" s="63"/>
      <c r="B123" s="101"/>
      <c r="C123" s="101"/>
      <c r="D123" s="101"/>
      <c r="E123" s="101"/>
      <c r="F123" s="101"/>
      <c r="G123" s="703"/>
      <c r="H123" s="705"/>
      <c r="I123" s="703"/>
      <c r="J123" s="705"/>
      <c r="K123" s="703"/>
      <c r="L123" s="705"/>
      <c r="M123" s="703"/>
    </row>
    <row r="124" spans="1:13" s="648" customFormat="1" ht="12.75" customHeight="1">
      <c r="A124" s="63"/>
      <c r="B124" s="101"/>
      <c r="C124" s="101"/>
      <c r="D124" s="101"/>
      <c r="E124" s="101"/>
      <c r="F124" s="101"/>
      <c r="G124" s="703"/>
      <c r="H124" s="705"/>
      <c r="I124" s="703"/>
      <c r="J124" s="705"/>
      <c r="K124" s="703"/>
      <c r="L124" s="705"/>
      <c r="M124" s="703"/>
    </row>
    <row r="125" spans="1:13" s="648" customFormat="1" ht="12.75" customHeight="1">
      <c r="A125" s="63"/>
      <c r="B125" s="101"/>
      <c r="C125" s="101"/>
      <c r="D125" s="101"/>
      <c r="E125" s="101"/>
      <c r="F125" s="101"/>
      <c r="G125" s="703"/>
      <c r="H125" s="705"/>
      <c r="I125" s="703"/>
      <c r="J125" s="705"/>
      <c r="K125" s="703"/>
      <c r="L125" s="705"/>
      <c r="M125" s="703"/>
    </row>
    <row r="126" spans="1:13" s="648" customFormat="1" ht="12.75" customHeight="1">
      <c r="A126" s="63"/>
      <c r="B126" s="101"/>
      <c r="C126" s="101"/>
      <c r="D126" s="101"/>
      <c r="E126" s="101"/>
      <c r="F126" s="101"/>
      <c r="G126" s="703"/>
      <c r="H126" s="705"/>
      <c r="I126" s="703"/>
      <c r="J126" s="705"/>
      <c r="K126" s="703"/>
      <c r="L126" s="705"/>
      <c r="M126" s="703"/>
    </row>
    <row r="127" spans="1:13" s="648" customFormat="1" ht="12.75" customHeight="1">
      <c r="A127" s="63"/>
      <c r="B127" s="101"/>
      <c r="C127" s="101"/>
      <c r="D127" s="101"/>
      <c r="E127" s="101"/>
      <c r="F127" s="101"/>
      <c r="G127" s="703"/>
      <c r="H127" s="705"/>
      <c r="I127" s="703"/>
      <c r="J127" s="705"/>
      <c r="K127" s="703"/>
      <c r="L127" s="705"/>
      <c r="M127" s="703"/>
    </row>
    <row r="128" spans="1:13" s="648" customFormat="1" ht="12.75" customHeight="1">
      <c r="A128" s="63"/>
      <c r="B128" s="101"/>
      <c r="C128" s="101"/>
      <c r="D128" s="101"/>
      <c r="E128" s="101"/>
      <c r="F128" s="101"/>
      <c r="G128" s="703"/>
      <c r="H128" s="705"/>
      <c r="I128" s="703"/>
      <c r="J128" s="705"/>
      <c r="K128" s="703"/>
      <c r="L128" s="705"/>
      <c r="M128" s="703"/>
    </row>
    <row r="129" spans="1:13" s="648" customFormat="1" ht="12.75" customHeight="1">
      <c r="A129" s="63"/>
      <c r="B129" s="101"/>
      <c r="C129" s="101"/>
      <c r="D129" s="101"/>
      <c r="E129" s="101"/>
      <c r="F129" s="101"/>
      <c r="G129" s="703"/>
      <c r="H129" s="705"/>
      <c r="I129" s="703"/>
      <c r="J129" s="705"/>
      <c r="K129" s="703"/>
      <c r="L129" s="705"/>
      <c r="M129" s="703"/>
    </row>
    <row r="130" spans="1:13" s="648" customFormat="1" ht="12.75" customHeight="1">
      <c r="A130" s="63"/>
      <c r="B130" s="101"/>
      <c r="C130" s="101"/>
      <c r="D130" s="101"/>
      <c r="E130" s="101"/>
      <c r="F130" s="101"/>
      <c r="G130" s="703"/>
      <c r="H130" s="705"/>
      <c r="I130" s="703"/>
      <c r="J130" s="705"/>
      <c r="K130" s="703"/>
      <c r="L130" s="705"/>
      <c r="M130" s="703"/>
    </row>
    <row r="131" spans="1:13" s="648" customFormat="1" ht="12.75" customHeight="1">
      <c r="A131" s="63"/>
      <c r="B131" s="101"/>
      <c r="C131" s="101"/>
      <c r="D131" s="101"/>
      <c r="E131" s="101"/>
      <c r="F131" s="101"/>
      <c r="G131" s="703"/>
      <c r="H131" s="705"/>
      <c r="I131" s="703"/>
      <c r="J131" s="705"/>
      <c r="K131" s="703"/>
      <c r="L131" s="705"/>
      <c r="M131" s="703"/>
    </row>
    <row r="132" spans="1:13" s="648" customFormat="1" ht="12.75" customHeight="1">
      <c r="A132" s="63"/>
      <c r="B132" s="101"/>
      <c r="C132" s="101"/>
      <c r="D132" s="101"/>
      <c r="E132" s="101"/>
      <c r="F132" s="101"/>
      <c r="G132" s="703"/>
      <c r="H132" s="705"/>
      <c r="I132" s="703"/>
      <c r="J132" s="705"/>
      <c r="K132" s="703"/>
      <c r="L132" s="705"/>
      <c r="M132" s="703"/>
    </row>
    <row r="133" spans="1:13" s="648" customFormat="1" ht="12.75" customHeight="1">
      <c r="A133" s="63"/>
      <c r="B133" s="101"/>
      <c r="C133" s="101"/>
      <c r="D133" s="101"/>
      <c r="E133" s="101"/>
      <c r="F133" s="101"/>
      <c r="G133" s="703"/>
      <c r="H133" s="705"/>
      <c r="I133" s="703"/>
      <c r="J133" s="705"/>
      <c r="K133" s="703"/>
      <c r="L133" s="705"/>
      <c r="M133" s="703"/>
    </row>
    <row r="134" spans="1:13" s="648" customFormat="1" ht="12.75" customHeight="1">
      <c r="A134" s="63"/>
      <c r="B134" s="101"/>
      <c r="C134" s="101"/>
      <c r="D134" s="101"/>
      <c r="E134" s="101"/>
      <c r="F134" s="101"/>
      <c r="G134" s="703"/>
      <c r="H134" s="705"/>
      <c r="I134" s="703"/>
      <c r="J134" s="705"/>
      <c r="K134" s="703"/>
      <c r="L134" s="705"/>
      <c r="M134" s="703"/>
    </row>
    <row r="135" spans="1:13" s="648" customFormat="1" ht="12.75" customHeight="1">
      <c r="A135" s="63"/>
      <c r="B135" s="101"/>
      <c r="C135" s="101"/>
      <c r="D135" s="101"/>
      <c r="E135" s="101"/>
      <c r="F135" s="101"/>
      <c r="G135" s="703"/>
      <c r="H135" s="705"/>
      <c r="I135" s="703"/>
      <c r="J135" s="705"/>
      <c r="K135" s="703"/>
      <c r="L135" s="705"/>
      <c r="M135" s="703"/>
    </row>
    <row r="136" spans="1:13" s="648" customFormat="1" ht="12.75" customHeight="1">
      <c r="A136" s="63"/>
      <c r="B136" s="101"/>
      <c r="C136" s="101"/>
      <c r="D136" s="101"/>
      <c r="E136" s="101"/>
      <c r="F136" s="101"/>
      <c r="G136" s="703"/>
      <c r="H136" s="705"/>
      <c r="I136" s="703"/>
      <c r="J136" s="705"/>
      <c r="K136" s="703"/>
      <c r="L136" s="705"/>
      <c r="M136" s="703"/>
    </row>
    <row r="137" spans="1:13" s="648" customFormat="1" ht="12.75" customHeight="1">
      <c r="A137" s="63"/>
      <c r="B137" s="101"/>
      <c r="C137" s="101"/>
      <c r="D137" s="101"/>
      <c r="E137" s="101"/>
      <c r="F137" s="101"/>
      <c r="G137" s="703"/>
      <c r="H137" s="705"/>
      <c r="I137" s="703"/>
      <c r="J137" s="705"/>
      <c r="K137" s="703"/>
      <c r="L137" s="705"/>
      <c r="M137" s="703"/>
    </row>
    <row r="138" spans="1:13" s="648" customFormat="1" ht="12.75" customHeight="1">
      <c r="A138" s="63"/>
      <c r="B138" s="101"/>
      <c r="C138" s="101"/>
      <c r="D138" s="101"/>
      <c r="E138" s="101"/>
      <c r="F138" s="101"/>
      <c r="G138" s="703"/>
      <c r="H138" s="705"/>
      <c r="I138" s="703"/>
      <c r="J138" s="705"/>
      <c r="K138" s="703"/>
      <c r="L138" s="705"/>
      <c r="M138" s="703"/>
    </row>
    <row r="139" spans="1:13" s="648" customFormat="1" ht="12.75" customHeight="1">
      <c r="A139" s="63"/>
      <c r="B139" s="101"/>
      <c r="C139" s="101"/>
      <c r="D139" s="101"/>
      <c r="E139" s="101"/>
      <c r="F139" s="101"/>
      <c r="G139" s="703"/>
      <c r="H139" s="705"/>
      <c r="I139" s="703"/>
      <c r="J139" s="705"/>
      <c r="K139" s="703"/>
      <c r="L139" s="705"/>
      <c r="M139" s="703"/>
    </row>
    <row r="140" spans="1:13" s="648" customFormat="1" ht="12.75" customHeight="1">
      <c r="A140" s="63"/>
      <c r="B140" s="101"/>
      <c r="C140" s="101"/>
      <c r="D140" s="101"/>
      <c r="E140" s="101"/>
      <c r="F140" s="101"/>
      <c r="G140" s="703"/>
      <c r="H140" s="705"/>
      <c r="I140" s="703"/>
      <c r="J140" s="705"/>
      <c r="K140" s="703"/>
      <c r="L140" s="705"/>
      <c r="M140" s="703"/>
    </row>
    <row r="141" spans="1:13" s="648" customFormat="1" ht="12.75" customHeight="1">
      <c r="A141" s="63"/>
      <c r="B141" s="101"/>
      <c r="C141" s="101"/>
      <c r="D141" s="101"/>
      <c r="E141" s="101"/>
      <c r="F141" s="101"/>
      <c r="G141" s="703"/>
      <c r="H141" s="705"/>
      <c r="I141" s="703"/>
      <c r="J141" s="705"/>
      <c r="K141" s="703"/>
      <c r="L141" s="705"/>
      <c r="M141" s="703"/>
    </row>
    <row r="142" spans="1:13" s="648" customFormat="1" ht="12.75" customHeight="1">
      <c r="A142" s="63"/>
      <c r="B142" s="101"/>
      <c r="C142" s="101"/>
      <c r="D142" s="101"/>
      <c r="E142" s="101"/>
      <c r="F142" s="101"/>
      <c r="G142" s="703"/>
      <c r="H142" s="705"/>
      <c r="I142" s="703"/>
      <c r="J142" s="705"/>
      <c r="K142" s="703"/>
      <c r="L142" s="705"/>
      <c r="M142" s="703"/>
    </row>
    <row r="143" spans="1:13" s="648" customFormat="1" ht="12.75" customHeight="1">
      <c r="A143" s="63"/>
      <c r="B143" s="101"/>
      <c r="C143" s="101"/>
      <c r="D143" s="101"/>
      <c r="E143" s="101"/>
      <c r="F143" s="101"/>
      <c r="G143" s="703"/>
      <c r="H143" s="705"/>
      <c r="I143" s="703"/>
      <c r="J143" s="705"/>
      <c r="K143" s="703"/>
      <c r="L143" s="705"/>
      <c r="M143" s="703"/>
    </row>
    <row r="144" spans="1:13" s="648" customFormat="1" ht="12.75" customHeight="1">
      <c r="A144" s="63"/>
      <c r="B144" s="101"/>
      <c r="C144" s="101"/>
      <c r="D144" s="101"/>
      <c r="E144" s="101"/>
      <c r="F144" s="101"/>
      <c r="G144" s="703"/>
      <c r="H144" s="705"/>
      <c r="I144" s="703"/>
      <c r="J144" s="705"/>
      <c r="K144" s="703"/>
      <c r="L144" s="705"/>
      <c r="M144" s="703"/>
    </row>
    <row r="145" spans="1:13" s="648" customFormat="1" ht="12.75" customHeight="1">
      <c r="A145" s="63"/>
      <c r="B145" s="101"/>
      <c r="C145" s="101"/>
      <c r="D145" s="101"/>
      <c r="E145" s="101"/>
      <c r="F145" s="101"/>
      <c r="G145" s="703"/>
      <c r="H145" s="705"/>
      <c r="I145" s="703"/>
      <c r="J145" s="705"/>
      <c r="K145" s="703"/>
      <c r="L145" s="705"/>
      <c r="M145" s="703"/>
    </row>
    <row r="146" spans="1:13" s="648" customFormat="1" ht="12.75" customHeight="1">
      <c r="A146" s="63"/>
      <c r="B146" s="101"/>
      <c r="C146" s="101"/>
      <c r="D146" s="101"/>
      <c r="E146" s="101"/>
      <c r="F146" s="101"/>
      <c r="G146" s="703"/>
      <c r="H146" s="705"/>
      <c r="I146" s="703"/>
      <c r="J146" s="705"/>
      <c r="K146" s="703"/>
      <c r="L146" s="705"/>
      <c r="M146" s="703"/>
    </row>
    <row r="147" spans="1:13" s="648" customFormat="1" ht="13.5">
      <c r="A147" s="63"/>
      <c r="B147" s="235"/>
      <c r="C147" s="235"/>
      <c r="D147" s="235"/>
      <c r="E147" s="235"/>
      <c r="F147" s="235"/>
      <c r="G147" s="646"/>
      <c r="I147" s="646"/>
      <c r="K147" s="646"/>
      <c r="M147" s="646"/>
    </row>
    <row r="148" spans="1:13" s="648" customFormat="1" ht="13.5">
      <c r="A148" s="63"/>
      <c r="B148" s="235"/>
      <c r="C148" s="235"/>
      <c r="D148" s="235"/>
      <c r="E148" s="235"/>
      <c r="F148" s="235"/>
      <c r="G148" s="646"/>
      <c r="I148" s="646"/>
      <c r="K148" s="646"/>
      <c r="M148" s="646"/>
    </row>
  </sheetData>
  <mergeCells count="1">
    <mergeCell ref="E6:F6"/>
  </mergeCells>
  <printOptions horizontalCentered="1" verticalCentered="1"/>
  <pageMargins left="0.98425196850393704" right="0.98425196850393704" top="0.98425196850393704" bottom="0.98425196850393704" header="0.59055118110236227" footer="0.59055118110236227"/>
  <pageSetup paperSize="9" scale="38" orientation="portrait" useFirstPageNumber="1" verticalDpi="3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49"/>
  <sheetViews>
    <sheetView zoomScale="70" zoomScaleNormal="70" workbookViewId="0"/>
  </sheetViews>
  <sheetFormatPr baseColWidth="10" defaultColWidth="11.42578125" defaultRowHeight="12.75" customHeight="1"/>
  <cols>
    <col min="1" max="1" width="2.28515625" style="63" customWidth="1"/>
    <col min="2" max="3" width="1.7109375" style="235" customWidth="1"/>
    <col min="4" max="4" width="54.7109375" style="235" bestFit="1" customWidth="1"/>
    <col min="5" max="5" width="15.28515625" style="235" customWidth="1"/>
    <col min="6" max="6" width="8.7109375" style="235" customWidth="1"/>
    <col min="7" max="7" width="15.28515625" style="646" customWidth="1"/>
    <col min="8" max="8" width="8.7109375" style="745" customWidth="1"/>
    <col min="9" max="9" width="15.28515625" style="646" customWidth="1"/>
    <col min="10" max="10" width="8.7109375" style="745" customWidth="1"/>
    <col min="11" max="11" width="15.28515625" style="646" customWidth="1"/>
    <col min="12" max="12" width="8.7109375" style="745" customWidth="1"/>
    <col min="13" max="13" width="15.28515625" style="646" customWidth="1"/>
    <col min="14" max="14" width="8.7109375" style="648" customWidth="1"/>
    <col min="15" max="256" width="11.42578125" style="235"/>
    <col min="257" max="257" width="2.28515625" style="235" customWidth="1"/>
    <col min="258" max="259" width="1.7109375" style="235" customWidth="1"/>
    <col min="260" max="260" width="54.7109375" style="235" bestFit="1" customWidth="1"/>
    <col min="261" max="261" width="15.28515625" style="235" customWidth="1"/>
    <col min="262" max="262" width="8.7109375" style="235" customWidth="1"/>
    <col min="263" max="263" width="15.28515625" style="235" customWidth="1"/>
    <col min="264" max="264" width="8.7109375" style="235" customWidth="1"/>
    <col min="265" max="265" width="15.28515625" style="235" customWidth="1"/>
    <col min="266" max="266" width="8.7109375" style="235" customWidth="1"/>
    <col min="267" max="267" width="15.28515625" style="235" customWidth="1"/>
    <col min="268" max="268" width="8.7109375" style="235" customWidth="1"/>
    <col min="269" max="269" width="15.28515625" style="235" customWidth="1"/>
    <col min="270" max="270" width="8.7109375" style="235" customWidth="1"/>
    <col min="271" max="512" width="11.42578125" style="235"/>
    <col min="513" max="513" width="2.28515625" style="235" customWidth="1"/>
    <col min="514" max="515" width="1.7109375" style="235" customWidth="1"/>
    <col min="516" max="516" width="54.7109375" style="235" bestFit="1" customWidth="1"/>
    <col min="517" max="517" width="15.28515625" style="235" customWidth="1"/>
    <col min="518" max="518" width="8.7109375" style="235" customWidth="1"/>
    <col min="519" max="519" width="15.28515625" style="235" customWidth="1"/>
    <col min="520" max="520" width="8.7109375" style="235" customWidth="1"/>
    <col min="521" max="521" width="15.28515625" style="235" customWidth="1"/>
    <col min="522" max="522" width="8.7109375" style="235" customWidth="1"/>
    <col min="523" max="523" width="15.28515625" style="235" customWidth="1"/>
    <col min="524" max="524" width="8.7109375" style="235" customWidth="1"/>
    <col min="525" max="525" width="15.28515625" style="235" customWidth="1"/>
    <col min="526" max="526" width="8.7109375" style="235" customWidth="1"/>
    <col min="527" max="768" width="11.42578125" style="235"/>
    <col min="769" max="769" width="2.28515625" style="235" customWidth="1"/>
    <col min="770" max="771" width="1.7109375" style="235" customWidth="1"/>
    <col min="772" max="772" width="54.7109375" style="235" bestFit="1" customWidth="1"/>
    <col min="773" max="773" width="15.28515625" style="235" customWidth="1"/>
    <col min="774" max="774" width="8.7109375" style="235" customWidth="1"/>
    <col min="775" max="775" width="15.28515625" style="235" customWidth="1"/>
    <col min="776" max="776" width="8.7109375" style="235" customWidth="1"/>
    <col min="777" max="777" width="15.28515625" style="235" customWidth="1"/>
    <col min="778" max="778" width="8.7109375" style="235" customWidth="1"/>
    <col min="779" max="779" width="15.28515625" style="235" customWidth="1"/>
    <col min="780" max="780" width="8.7109375" style="235" customWidth="1"/>
    <col min="781" max="781" width="15.28515625" style="235" customWidth="1"/>
    <col min="782" max="782" width="8.7109375" style="235" customWidth="1"/>
    <col min="783" max="1024" width="11.42578125" style="235"/>
    <col min="1025" max="1025" width="2.28515625" style="235" customWidth="1"/>
    <col min="1026" max="1027" width="1.7109375" style="235" customWidth="1"/>
    <col min="1028" max="1028" width="54.7109375" style="235" bestFit="1" customWidth="1"/>
    <col min="1029" max="1029" width="15.28515625" style="235" customWidth="1"/>
    <col min="1030" max="1030" width="8.7109375" style="235" customWidth="1"/>
    <col min="1031" max="1031" width="15.28515625" style="235" customWidth="1"/>
    <col min="1032" max="1032" width="8.7109375" style="235" customWidth="1"/>
    <col min="1033" max="1033" width="15.28515625" style="235" customWidth="1"/>
    <col min="1034" max="1034" width="8.7109375" style="235" customWidth="1"/>
    <col min="1035" max="1035" width="15.28515625" style="235" customWidth="1"/>
    <col min="1036" max="1036" width="8.7109375" style="235" customWidth="1"/>
    <col min="1037" max="1037" width="15.28515625" style="235" customWidth="1"/>
    <col min="1038" max="1038" width="8.7109375" style="235" customWidth="1"/>
    <col min="1039" max="1280" width="11.42578125" style="235"/>
    <col min="1281" max="1281" width="2.28515625" style="235" customWidth="1"/>
    <col min="1282" max="1283" width="1.7109375" style="235" customWidth="1"/>
    <col min="1284" max="1284" width="54.7109375" style="235" bestFit="1" customWidth="1"/>
    <col min="1285" max="1285" width="15.28515625" style="235" customWidth="1"/>
    <col min="1286" max="1286" width="8.7109375" style="235" customWidth="1"/>
    <col min="1287" max="1287" width="15.28515625" style="235" customWidth="1"/>
    <col min="1288" max="1288" width="8.7109375" style="235" customWidth="1"/>
    <col min="1289" max="1289" width="15.28515625" style="235" customWidth="1"/>
    <col min="1290" max="1290" width="8.7109375" style="235" customWidth="1"/>
    <col min="1291" max="1291" width="15.28515625" style="235" customWidth="1"/>
    <col min="1292" max="1292" width="8.7109375" style="235" customWidth="1"/>
    <col min="1293" max="1293" width="15.28515625" style="235" customWidth="1"/>
    <col min="1294" max="1294" width="8.7109375" style="235" customWidth="1"/>
    <col min="1295" max="1536" width="11.42578125" style="235"/>
    <col min="1537" max="1537" width="2.28515625" style="235" customWidth="1"/>
    <col min="1538" max="1539" width="1.7109375" style="235" customWidth="1"/>
    <col min="1540" max="1540" width="54.7109375" style="235" bestFit="1" customWidth="1"/>
    <col min="1541" max="1541" width="15.28515625" style="235" customWidth="1"/>
    <col min="1542" max="1542" width="8.7109375" style="235" customWidth="1"/>
    <col min="1543" max="1543" width="15.28515625" style="235" customWidth="1"/>
    <col min="1544" max="1544" width="8.7109375" style="235" customWidth="1"/>
    <col min="1545" max="1545" width="15.28515625" style="235" customWidth="1"/>
    <col min="1546" max="1546" width="8.7109375" style="235" customWidth="1"/>
    <col min="1547" max="1547" width="15.28515625" style="235" customWidth="1"/>
    <col min="1548" max="1548" width="8.7109375" style="235" customWidth="1"/>
    <col min="1549" max="1549" width="15.28515625" style="235" customWidth="1"/>
    <col min="1550" max="1550" width="8.7109375" style="235" customWidth="1"/>
    <col min="1551" max="1792" width="11.42578125" style="235"/>
    <col min="1793" max="1793" width="2.28515625" style="235" customWidth="1"/>
    <col min="1794" max="1795" width="1.7109375" style="235" customWidth="1"/>
    <col min="1796" max="1796" width="54.7109375" style="235" bestFit="1" customWidth="1"/>
    <col min="1797" max="1797" width="15.28515625" style="235" customWidth="1"/>
    <col min="1798" max="1798" width="8.7109375" style="235" customWidth="1"/>
    <col min="1799" max="1799" width="15.28515625" style="235" customWidth="1"/>
    <col min="1800" max="1800" width="8.7109375" style="235" customWidth="1"/>
    <col min="1801" max="1801" width="15.28515625" style="235" customWidth="1"/>
    <col min="1802" max="1802" width="8.7109375" style="235" customWidth="1"/>
    <col min="1803" max="1803" width="15.28515625" style="235" customWidth="1"/>
    <col min="1804" max="1804" width="8.7109375" style="235" customWidth="1"/>
    <col min="1805" max="1805" width="15.28515625" style="235" customWidth="1"/>
    <col min="1806" max="1806" width="8.7109375" style="235" customWidth="1"/>
    <col min="1807" max="2048" width="11.42578125" style="235"/>
    <col min="2049" max="2049" width="2.28515625" style="235" customWidth="1"/>
    <col min="2050" max="2051" width="1.7109375" style="235" customWidth="1"/>
    <col min="2052" max="2052" width="54.7109375" style="235" bestFit="1" customWidth="1"/>
    <col min="2053" max="2053" width="15.28515625" style="235" customWidth="1"/>
    <col min="2054" max="2054" width="8.7109375" style="235" customWidth="1"/>
    <col min="2055" max="2055" width="15.28515625" style="235" customWidth="1"/>
    <col min="2056" max="2056" width="8.7109375" style="235" customWidth="1"/>
    <col min="2057" max="2057" width="15.28515625" style="235" customWidth="1"/>
    <col min="2058" max="2058" width="8.7109375" style="235" customWidth="1"/>
    <col min="2059" max="2059" width="15.28515625" style="235" customWidth="1"/>
    <col min="2060" max="2060" width="8.7109375" style="235" customWidth="1"/>
    <col min="2061" max="2061" width="15.28515625" style="235" customWidth="1"/>
    <col min="2062" max="2062" width="8.7109375" style="235" customWidth="1"/>
    <col min="2063" max="2304" width="11.42578125" style="235"/>
    <col min="2305" max="2305" width="2.28515625" style="235" customWidth="1"/>
    <col min="2306" max="2307" width="1.7109375" style="235" customWidth="1"/>
    <col min="2308" max="2308" width="54.7109375" style="235" bestFit="1" customWidth="1"/>
    <col min="2309" max="2309" width="15.28515625" style="235" customWidth="1"/>
    <col min="2310" max="2310" width="8.7109375" style="235" customWidth="1"/>
    <col min="2311" max="2311" width="15.28515625" style="235" customWidth="1"/>
    <col min="2312" max="2312" width="8.7109375" style="235" customWidth="1"/>
    <col min="2313" max="2313" width="15.28515625" style="235" customWidth="1"/>
    <col min="2314" max="2314" width="8.7109375" style="235" customWidth="1"/>
    <col min="2315" max="2315" width="15.28515625" style="235" customWidth="1"/>
    <col min="2316" max="2316" width="8.7109375" style="235" customWidth="1"/>
    <col min="2317" max="2317" width="15.28515625" style="235" customWidth="1"/>
    <col min="2318" max="2318" width="8.7109375" style="235" customWidth="1"/>
    <col min="2319" max="2560" width="11.42578125" style="235"/>
    <col min="2561" max="2561" width="2.28515625" style="235" customWidth="1"/>
    <col min="2562" max="2563" width="1.7109375" style="235" customWidth="1"/>
    <col min="2564" max="2564" width="54.7109375" style="235" bestFit="1" customWidth="1"/>
    <col min="2565" max="2565" width="15.28515625" style="235" customWidth="1"/>
    <col min="2566" max="2566" width="8.7109375" style="235" customWidth="1"/>
    <col min="2567" max="2567" width="15.28515625" style="235" customWidth="1"/>
    <col min="2568" max="2568" width="8.7109375" style="235" customWidth="1"/>
    <col min="2569" max="2569" width="15.28515625" style="235" customWidth="1"/>
    <col min="2570" max="2570" width="8.7109375" style="235" customWidth="1"/>
    <col min="2571" max="2571" width="15.28515625" style="235" customWidth="1"/>
    <col min="2572" max="2572" width="8.7109375" style="235" customWidth="1"/>
    <col min="2573" max="2573" width="15.28515625" style="235" customWidth="1"/>
    <col min="2574" max="2574" width="8.7109375" style="235" customWidth="1"/>
    <col min="2575" max="2816" width="11.42578125" style="235"/>
    <col min="2817" max="2817" width="2.28515625" style="235" customWidth="1"/>
    <col min="2818" max="2819" width="1.7109375" style="235" customWidth="1"/>
    <col min="2820" max="2820" width="54.7109375" style="235" bestFit="1" customWidth="1"/>
    <col min="2821" max="2821" width="15.28515625" style="235" customWidth="1"/>
    <col min="2822" max="2822" width="8.7109375" style="235" customWidth="1"/>
    <col min="2823" max="2823" width="15.28515625" style="235" customWidth="1"/>
    <col min="2824" max="2824" width="8.7109375" style="235" customWidth="1"/>
    <col min="2825" max="2825" width="15.28515625" style="235" customWidth="1"/>
    <col min="2826" max="2826" width="8.7109375" style="235" customWidth="1"/>
    <col min="2827" max="2827" width="15.28515625" style="235" customWidth="1"/>
    <col min="2828" max="2828" width="8.7109375" style="235" customWidth="1"/>
    <col min="2829" max="2829" width="15.28515625" style="235" customWidth="1"/>
    <col min="2830" max="2830" width="8.7109375" style="235" customWidth="1"/>
    <col min="2831" max="3072" width="11.42578125" style="235"/>
    <col min="3073" max="3073" width="2.28515625" style="235" customWidth="1"/>
    <col min="3074" max="3075" width="1.7109375" style="235" customWidth="1"/>
    <col min="3076" max="3076" width="54.7109375" style="235" bestFit="1" customWidth="1"/>
    <col min="3077" max="3077" width="15.28515625" style="235" customWidth="1"/>
    <col min="3078" max="3078" width="8.7109375" style="235" customWidth="1"/>
    <col min="3079" max="3079" width="15.28515625" style="235" customWidth="1"/>
    <col min="3080" max="3080" width="8.7109375" style="235" customWidth="1"/>
    <col min="3081" max="3081" width="15.28515625" style="235" customWidth="1"/>
    <col min="3082" max="3082" width="8.7109375" style="235" customWidth="1"/>
    <col min="3083" max="3083" width="15.28515625" style="235" customWidth="1"/>
    <col min="3084" max="3084" width="8.7109375" style="235" customWidth="1"/>
    <col min="3085" max="3085" width="15.28515625" style="235" customWidth="1"/>
    <col min="3086" max="3086" width="8.7109375" style="235" customWidth="1"/>
    <col min="3087" max="3328" width="11.42578125" style="235"/>
    <col min="3329" max="3329" width="2.28515625" style="235" customWidth="1"/>
    <col min="3330" max="3331" width="1.7109375" style="235" customWidth="1"/>
    <col min="3332" max="3332" width="54.7109375" style="235" bestFit="1" customWidth="1"/>
    <col min="3333" max="3333" width="15.28515625" style="235" customWidth="1"/>
    <col min="3334" max="3334" width="8.7109375" style="235" customWidth="1"/>
    <col min="3335" max="3335" width="15.28515625" style="235" customWidth="1"/>
    <col min="3336" max="3336" width="8.7109375" style="235" customWidth="1"/>
    <col min="3337" max="3337" width="15.28515625" style="235" customWidth="1"/>
    <col min="3338" max="3338" width="8.7109375" style="235" customWidth="1"/>
    <col min="3339" max="3339" width="15.28515625" style="235" customWidth="1"/>
    <col min="3340" max="3340" width="8.7109375" style="235" customWidth="1"/>
    <col min="3341" max="3341" width="15.28515625" style="235" customWidth="1"/>
    <col min="3342" max="3342" width="8.7109375" style="235" customWidth="1"/>
    <col min="3343" max="3584" width="11.42578125" style="235"/>
    <col min="3585" max="3585" width="2.28515625" style="235" customWidth="1"/>
    <col min="3586" max="3587" width="1.7109375" style="235" customWidth="1"/>
    <col min="3588" max="3588" width="54.7109375" style="235" bestFit="1" customWidth="1"/>
    <col min="3589" max="3589" width="15.28515625" style="235" customWidth="1"/>
    <col min="3590" max="3590" width="8.7109375" style="235" customWidth="1"/>
    <col min="3591" max="3591" width="15.28515625" style="235" customWidth="1"/>
    <col min="3592" max="3592" width="8.7109375" style="235" customWidth="1"/>
    <col min="3593" max="3593" width="15.28515625" style="235" customWidth="1"/>
    <col min="3594" max="3594" width="8.7109375" style="235" customWidth="1"/>
    <col min="3595" max="3595" width="15.28515625" style="235" customWidth="1"/>
    <col min="3596" max="3596" width="8.7109375" style="235" customWidth="1"/>
    <col min="3597" max="3597" width="15.28515625" style="235" customWidth="1"/>
    <col min="3598" max="3598" width="8.7109375" style="235" customWidth="1"/>
    <col min="3599" max="3840" width="11.42578125" style="235"/>
    <col min="3841" max="3841" width="2.28515625" style="235" customWidth="1"/>
    <col min="3842" max="3843" width="1.7109375" style="235" customWidth="1"/>
    <col min="3844" max="3844" width="54.7109375" style="235" bestFit="1" customWidth="1"/>
    <col min="3845" max="3845" width="15.28515625" style="235" customWidth="1"/>
    <col min="3846" max="3846" width="8.7109375" style="235" customWidth="1"/>
    <col min="3847" max="3847" width="15.28515625" style="235" customWidth="1"/>
    <col min="3848" max="3848" width="8.7109375" style="235" customWidth="1"/>
    <col min="3849" max="3849" width="15.28515625" style="235" customWidth="1"/>
    <col min="3850" max="3850" width="8.7109375" style="235" customWidth="1"/>
    <col min="3851" max="3851" width="15.28515625" style="235" customWidth="1"/>
    <col min="3852" max="3852" width="8.7109375" style="235" customWidth="1"/>
    <col min="3853" max="3853" width="15.28515625" style="235" customWidth="1"/>
    <col min="3854" max="3854" width="8.7109375" style="235" customWidth="1"/>
    <col min="3855" max="4096" width="11.42578125" style="235"/>
    <col min="4097" max="4097" width="2.28515625" style="235" customWidth="1"/>
    <col min="4098" max="4099" width="1.7109375" style="235" customWidth="1"/>
    <col min="4100" max="4100" width="54.7109375" style="235" bestFit="1" customWidth="1"/>
    <col min="4101" max="4101" width="15.28515625" style="235" customWidth="1"/>
    <col min="4102" max="4102" width="8.7109375" style="235" customWidth="1"/>
    <col min="4103" max="4103" width="15.28515625" style="235" customWidth="1"/>
    <col min="4104" max="4104" width="8.7109375" style="235" customWidth="1"/>
    <col min="4105" max="4105" width="15.28515625" style="235" customWidth="1"/>
    <col min="4106" max="4106" width="8.7109375" style="235" customWidth="1"/>
    <col min="4107" max="4107" width="15.28515625" style="235" customWidth="1"/>
    <col min="4108" max="4108" width="8.7109375" style="235" customWidth="1"/>
    <col min="4109" max="4109" width="15.28515625" style="235" customWidth="1"/>
    <col min="4110" max="4110" width="8.7109375" style="235" customWidth="1"/>
    <col min="4111" max="4352" width="11.42578125" style="235"/>
    <col min="4353" max="4353" width="2.28515625" style="235" customWidth="1"/>
    <col min="4354" max="4355" width="1.7109375" style="235" customWidth="1"/>
    <col min="4356" max="4356" width="54.7109375" style="235" bestFit="1" customWidth="1"/>
    <col min="4357" max="4357" width="15.28515625" style="235" customWidth="1"/>
    <col min="4358" max="4358" width="8.7109375" style="235" customWidth="1"/>
    <col min="4359" max="4359" width="15.28515625" style="235" customWidth="1"/>
    <col min="4360" max="4360" width="8.7109375" style="235" customWidth="1"/>
    <col min="4361" max="4361" width="15.28515625" style="235" customWidth="1"/>
    <col min="4362" max="4362" width="8.7109375" style="235" customWidth="1"/>
    <col min="4363" max="4363" width="15.28515625" style="235" customWidth="1"/>
    <col min="4364" max="4364" width="8.7109375" style="235" customWidth="1"/>
    <col min="4365" max="4365" width="15.28515625" style="235" customWidth="1"/>
    <col min="4366" max="4366" width="8.7109375" style="235" customWidth="1"/>
    <col min="4367" max="4608" width="11.42578125" style="235"/>
    <col min="4609" max="4609" width="2.28515625" style="235" customWidth="1"/>
    <col min="4610" max="4611" width="1.7109375" style="235" customWidth="1"/>
    <col min="4612" max="4612" width="54.7109375" style="235" bestFit="1" customWidth="1"/>
    <col min="4613" max="4613" width="15.28515625" style="235" customWidth="1"/>
    <col min="4614" max="4614" width="8.7109375" style="235" customWidth="1"/>
    <col min="4615" max="4615" width="15.28515625" style="235" customWidth="1"/>
    <col min="4616" max="4616" width="8.7109375" style="235" customWidth="1"/>
    <col min="4617" max="4617" width="15.28515625" style="235" customWidth="1"/>
    <col min="4618" max="4618" width="8.7109375" style="235" customWidth="1"/>
    <col min="4619" max="4619" width="15.28515625" style="235" customWidth="1"/>
    <col min="4620" max="4620" width="8.7109375" style="235" customWidth="1"/>
    <col min="4621" max="4621" width="15.28515625" style="235" customWidth="1"/>
    <col min="4622" max="4622" width="8.7109375" style="235" customWidth="1"/>
    <col min="4623" max="4864" width="11.42578125" style="235"/>
    <col min="4865" max="4865" width="2.28515625" style="235" customWidth="1"/>
    <col min="4866" max="4867" width="1.7109375" style="235" customWidth="1"/>
    <col min="4868" max="4868" width="54.7109375" style="235" bestFit="1" customWidth="1"/>
    <col min="4869" max="4869" width="15.28515625" style="235" customWidth="1"/>
    <col min="4870" max="4870" width="8.7109375" style="235" customWidth="1"/>
    <col min="4871" max="4871" width="15.28515625" style="235" customWidth="1"/>
    <col min="4872" max="4872" width="8.7109375" style="235" customWidth="1"/>
    <col min="4873" max="4873" width="15.28515625" style="235" customWidth="1"/>
    <col min="4874" max="4874" width="8.7109375" style="235" customWidth="1"/>
    <col min="4875" max="4875" width="15.28515625" style="235" customWidth="1"/>
    <col min="4876" max="4876" width="8.7109375" style="235" customWidth="1"/>
    <col min="4877" max="4877" width="15.28515625" style="235" customWidth="1"/>
    <col min="4878" max="4878" width="8.7109375" style="235" customWidth="1"/>
    <col min="4879" max="5120" width="11.42578125" style="235"/>
    <col min="5121" max="5121" width="2.28515625" style="235" customWidth="1"/>
    <col min="5122" max="5123" width="1.7109375" style="235" customWidth="1"/>
    <col min="5124" max="5124" width="54.7109375" style="235" bestFit="1" customWidth="1"/>
    <col min="5125" max="5125" width="15.28515625" style="235" customWidth="1"/>
    <col min="5126" max="5126" width="8.7109375" style="235" customWidth="1"/>
    <col min="5127" max="5127" width="15.28515625" style="235" customWidth="1"/>
    <col min="5128" max="5128" width="8.7109375" style="235" customWidth="1"/>
    <col min="5129" max="5129" width="15.28515625" style="235" customWidth="1"/>
    <col min="5130" max="5130" width="8.7109375" style="235" customWidth="1"/>
    <col min="5131" max="5131" width="15.28515625" style="235" customWidth="1"/>
    <col min="5132" max="5132" width="8.7109375" style="235" customWidth="1"/>
    <col min="5133" max="5133" width="15.28515625" style="235" customWidth="1"/>
    <col min="5134" max="5134" width="8.7109375" style="235" customWidth="1"/>
    <col min="5135" max="5376" width="11.42578125" style="235"/>
    <col min="5377" max="5377" width="2.28515625" style="235" customWidth="1"/>
    <col min="5378" max="5379" width="1.7109375" style="235" customWidth="1"/>
    <col min="5380" max="5380" width="54.7109375" style="235" bestFit="1" customWidth="1"/>
    <col min="5381" max="5381" width="15.28515625" style="235" customWidth="1"/>
    <col min="5382" max="5382" width="8.7109375" style="235" customWidth="1"/>
    <col min="5383" max="5383" width="15.28515625" style="235" customWidth="1"/>
    <col min="5384" max="5384" width="8.7109375" style="235" customWidth="1"/>
    <col min="5385" max="5385" width="15.28515625" style="235" customWidth="1"/>
    <col min="5386" max="5386" width="8.7109375" style="235" customWidth="1"/>
    <col min="5387" max="5387" width="15.28515625" style="235" customWidth="1"/>
    <col min="5388" max="5388" width="8.7109375" style="235" customWidth="1"/>
    <col min="5389" max="5389" width="15.28515625" style="235" customWidth="1"/>
    <col min="5390" max="5390" width="8.7109375" style="235" customWidth="1"/>
    <col min="5391" max="5632" width="11.42578125" style="235"/>
    <col min="5633" max="5633" width="2.28515625" style="235" customWidth="1"/>
    <col min="5634" max="5635" width="1.7109375" style="235" customWidth="1"/>
    <col min="5636" max="5636" width="54.7109375" style="235" bestFit="1" customWidth="1"/>
    <col min="5637" max="5637" width="15.28515625" style="235" customWidth="1"/>
    <col min="5638" max="5638" width="8.7109375" style="235" customWidth="1"/>
    <col min="5639" max="5639" width="15.28515625" style="235" customWidth="1"/>
    <col min="5640" max="5640" width="8.7109375" style="235" customWidth="1"/>
    <col min="5641" max="5641" width="15.28515625" style="235" customWidth="1"/>
    <col min="5642" max="5642" width="8.7109375" style="235" customWidth="1"/>
    <col min="5643" max="5643" width="15.28515625" style="235" customWidth="1"/>
    <col min="5644" max="5644" width="8.7109375" style="235" customWidth="1"/>
    <col min="5645" max="5645" width="15.28515625" style="235" customWidth="1"/>
    <col min="5646" max="5646" width="8.7109375" style="235" customWidth="1"/>
    <col min="5647" max="5888" width="11.42578125" style="235"/>
    <col min="5889" max="5889" width="2.28515625" style="235" customWidth="1"/>
    <col min="5890" max="5891" width="1.7109375" style="235" customWidth="1"/>
    <col min="5892" max="5892" width="54.7109375" style="235" bestFit="1" customWidth="1"/>
    <col min="5893" max="5893" width="15.28515625" style="235" customWidth="1"/>
    <col min="5894" max="5894" width="8.7109375" style="235" customWidth="1"/>
    <col min="5895" max="5895" width="15.28515625" style="235" customWidth="1"/>
    <col min="5896" max="5896" width="8.7109375" style="235" customWidth="1"/>
    <col min="5897" max="5897" width="15.28515625" style="235" customWidth="1"/>
    <col min="5898" max="5898" width="8.7109375" style="235" customWidth="1"/>
    <col min="5899" max="5899" width="15.28515625" style="235" customWidth="1"/>
    <col min="5900" max="5900" width="8.7109375" style="235" customWidth="1"/>
    <col min="5901" max="5901" width="15.28515625" style="235" customWidth="1"/>
    <col min="5902" max="5902" width="8.7109375" style="235" customWidth="1"/>
    <col min="5903" max="6144" width="11.42578125" style="235"/>
    <col min="6145" max="6145" width="2.28515625" style="235" customWidth="1"/>
    <col min="6146" max="6147" width="1.7109375" style="235" customWidth="1"/>
    <col min="6148" max="6148" width="54.7109375" style="235" bestFit="1" customWidth="1"/>
    <col min="6149" max="6149" width="15.28515625" style="235" customWidth="1"/>
    <col min="6150" max="6150" width="8.7109375" style="235" customWidth="1"/>
    <col min="6151" max="6151" width="15.28515625" style="235" customWidth="1"/>
    <col min="6152" max="6152" width="8.7109375" style="235" customWidth="1"/>
    <col min="6153" max="6153" width="15.28515625" style="235" customWidth="1"/>
    <col min="6154" max="6154" width="8.7109375" style="235" customWidth="1"/>
    <col min="6155" max="6155" width="15.28515625" style="235" customWidth="1"/>
    <col min="6156" max="6156" width="8.7109375" style="235" customWidth="1"/>
    <col min="6157" max="6157" width="15.28515625" style="235" customWidth="1"/>
    <col min="6158" max="6158" width="8.7109375" style="235" customWidth="1"/>
    <col min="6159" max="6400" width="11.42578125" style="235"/>
    <col min="6401" max="6401" width="2.28515625" style="235" customWidth="1"/>
    <col min="6402" max="6403" width="1.7109375" style="235" customWidth="1"/>
    <col min="6404" max="6404" width="54.7109375" style="235" bestFit="1" customWidth="1"/>
    <col min="6405" max="6405" width="15.28515625" style="235" customWidth="1"/>
    <col min="6406" max="6406" width="8.7109375" style="235" customWidth="1"/>
    <col min="6407" max="6407" width="15.28515625" style="235" customWidth="1"/>
    <col min="6408" max="6408" width="8.7109375" style="235" customWidth="1"/>
    <col min="6409" max="6409" width="15.28515625" style="235" customWidth="1"/>
    <col min="6410" max="6410" width="8.7109375" style="235" customWidth="1"/>
    <col min="6411" max="6411" width="15.28515625" style="235" customWidth="1"/>
    <col min="6412" max="6412" width="8.7109375" style="235" customWidth="1"/>
    <col min="6413" max="6413" width="15.28515625" style="235" customWidth="1"/>
    <col min="6414" max="6414" width="8.7109375" style="235" customWidth="1"/>
    <col min="6415" max="6656" width="11.42578125" style="235"/>
    <col min="6657" max="6657" width="2.28515625" style="235" customWidth="1"/>
    <col min="6658" max="6659" width="1.7109375" style="235" customWidth="1"/>
    <col min="6660" max="6660" width="54.7109375" style="235" bestFit="1" customWidth="1"/>
    <col min="6661" max="6661" width="15.28515625" style="235" customWidth="1"/>
    <col min="6662" max="6662" width="8.7109375" style="235" customWidth="1"/>
    <col min="6663" max="6663" width="15.28515625" style="235" customWidth="1"/>
    <col min="6664" max="6664" width="8.7109375" style="235" customWidth="1"/>
    <col min="6665" max="6665" width="15.28515625" style="235" customWidth="1"/>
    <col min="6666" max="6666" width="8.7109375" style="235" customWidth="1"/>
    <col min="6667" max="6667" width="15.28515625" style="235" customWidth="1"/>
    <col min="6668" max="6668" width="8.7109375" style="235" customWidth="1"/>
    <col min="6669" max="6669" width="15.28515625" style="235" customWidth="1"/>
    <col min="6670" max="6670" width="8.7109375" style="235" customWidth="1"/>
    <col min="6671" max="6912" width="11.42578125" style="235"/>
    <col min="6913" max="6913" width="2.28515625" style="235" customWidth="1"/>
    <col min="6914" max="6915" width="1.7109375" style="235" customWidth="1"/>
    <col min="6916" max="6916" width="54.7109375" style="235" bestFit="1" customWidth="1"/>
    <col min="6917" max="6917" width="15.28515625" style="235" customWidth="1"/>
    <col min="6918" max="6918" width="8.7109375" style="235" customWidth="1"/>
    <col min="6919" max="6919" width="15.28515625" style="235" customWidth="1"/>
    <col min="6920" max="6920" width="8.7109375" style="235" customWidth="1"/>
    <col min="6921" max="6921" width="15.28515625" style="235" customWidth="1"/>
    <col min="6922" max="6922" width="8.7109375" style="235" customWidth="1"/>
    <col min="6923" max="6923" width="15.28515625" style="235" customWidth="1"/>
    <col min="6924" max="6924" width="8.7109375" style="235" customWidth="1"/>
    <col min="6925" max="6925" width="15.28515625" style="235" customWidth="1"/>
    <col min="6926" max="6926" width="8.7109375" style="235" customWidth="1"/>
    <col min="6927" max="7168" width="11.42578125" style="235"/>
    <col min="7169" max="7169" width="2.28515625" style="235" customWidth="1"/>
    <col min="7170" max="7171" width="1.7109375" style="235" customWidth="1"/>
    <col min="7172" max="7172" width="54.7109375" style="235" bestFit="1" customWidth="1"/>
    <col min="7173" max="7173" width="15.28515625" style="235" customWidth="1"/>
    <col min="7174" max="7174" width="8.7109375" style="235" customWidth="1"/>
    <col min="7175" max="7175" width="15.28515625" style="235" customWidth="1"/>
    <col min="7176" max="7176" width="8.7109375" style="235" customWidth="1"/>
    <col min="7177" max="7177" width="15.28515625" style="235" customWidth="1"/>
    <col min="7178" max="7178" width="8.7109375" style="235" customWidth="1"/>
    <col min="7179" max="7179" width="15.28515625" style="235" customWidth="1"/>
    <col min="7180" max="7180" width="8.7109375" style="235" customWidth="1"/>
    <col min="7181" max="7181" width="15.28515625" style="235" customWidth="1"/>
    <col min="7182" max="7182" width="8.7109375" style="235" customWidth="1"/>
    <col min="7183" max="7424" width="11.42578125" style="235"/>
    <col min="7425" max="7425" width="2.28515625" style="235" customWidth="1"/>
    <col min="7426" max="7427" width="1.7109375" style="235" customWidth="1"/>
    <col min="7428" max="7428" width="54.7109375" style="235" bestFit="1" customWidth="1"/>
    <col min="7429" max="7429" width="15.28515625" style="235" customWidth="1"/>
    <col min="7430" max="7430" width="8.7109375" style="235" customWidth="1"/>
    <col min="7431" max="7431" width="15.28515625" style="235" customWidth="1"/>
    <col min="7432" max="7432" width="8.7109375" style="235" customWidth="1"/>
    <col min="7433" max="7433" width="15.28515625" style="235" customWidth="1"/>
    <col min="7434" max="7434" width="8.7109375" style="235" customWidth="1"/>
    <col min="7435" max="7435" width="15.28515625" style="235" customWidth="1"/>
    <col min="7436" max="7436" width="8.7109375" style="235" customWidth="1"/>
    <col min="7437" max="7437" width="15.28515625" style="235" customWidth="1"/>
    <col min="7438" max="7438" width="8.7109375" style="235" customWidth="1"/>
    <col min="7439" max="7680" width="11.42578125" style="235"/>
    <col min="7681" max="7681" width="2.28515625" style="235" customWidth="1"/>
    <col min="7682" max="7683" width="1.7109375" style="235" customWidth="1"/>
    <col min="7684" max="7684" width="54.7109375" style="235" bestFit="1" customWidth="1"/>
    <col min="7685" max="7685" width="15.28515625" style="235" customWidth="1"/>
    <col min="7686" max="7686" width="8.7109375" style="235" customWidth="1"/>
    <col min="7687" max="7687" width="15.28515625" style="235" customWidth="1"/>
    <col min="7688" max="7688" width="8.7109375" style="235" customWidth="1"/>
    <col min="7689" max="7689" width="15.28515625" style="235" customWidth="1"/>
    <col min="7690" max="7690" width="8.7109375" style="235" customWidth="1"/>
    <col min="7691" max="7691" width="15.28515625" style="235" customWidth="1"/>
    <col min="7692" max="7692" width="8.7109375" style="235" customWidth="1"/>
    <col min="7693" max="7693" width="15.28515625" style="235" customWidth="1"/>
    <col min="7694" max="7694" width="8.7109375" style="235" customWidth="1"/>
    <col min="7695" max="7936" width="11.42578125" style="235"/>
    <col min="7937" max="7937" width="2.28515625" style="235" customWidth="1"/>
    <col min="7938" max="7939" width="1.7109375" style="235" customWidth="1"/>
    <col min="7940" max="7940" width="54.7109375" style="235" bestFit="1" customWidth="1"/>
    <col min="7941" max="7941" width="15.28515625" style="235" customWidth="1"/>
    <col min="7942" max="7942" width="8.7109375" style="235" customWidth="1"/>
    <col min="7943" max="7943" width="15.28515625" style="235" customWidth="1"/>
    <col min="7944" max="7944" width="8.7109375" style="235" customWidth="1"/>
    <col min="7945" max="7945" width="15.28515625" style="235" customWidth="1"/>
    <col min="7946" max="7946" width="8.7109375" style="235" customWidth="1"/>
    <col min="7947" max="7947" width="15.28515625" style="235" customWidth="1"/>
    <col min="7948" max="7948" width="8.7109375" style="235" customWidth="1"/>
    <col min="7949" max="7949" width="15.28515625" style="235" customWidth="1"/>
    <col min="7950" max="7950" width="8.7109375" style="235" customWidth="1"/>
    <col min="7951" max="8192" width="11.42578125" style="235"/>
    <col min="8193" max="8193" width="2.28515625" style="235" customWidth="1"/>
    <col min="8194" max="8195" width="1.7109375" style="235" customWidth="1"/>
    <col min="8196" max="8196" width="54.7109375" style="235" bestFit="1" customWidth="1"/>
    <col min="8197" max="8197" width="15.28515625" style="235" customWidth="1"/>
    <col min="8198" max="8198" width="8.7109375" style="235" customWidth="1"/>
    <col min="8199" max="8199" width="15.28515625" style="235" customWidth="1"/>
    <col min="8200" max="8200" width="8.7109375" style="235" customWidth="1"/>
    <col min="8201" max="8201" width="15.28515625" style="235" customWidth="1"/>
    <col min="8202" max="8202" width="8.7109375" style="235" customWidth="1"/>
    <col min="8203" max="8203" width="15.28515625" style="235" customWidth="1"/>
    <col min="8204" max="8204" width="8.7109375" style="235" customWidth="1"/>
    <col min="8205" max="8205" width="15.28515625" style="235" customWidth="1"/>
    <col min="8206" max="8206" width="8.7109375" style="235" customWidth="1"/>
    <col min="8207" max="8448" width="11.42578125" style="235"/>
    <col min="8449" max="8449" width="2.28515625" style="235" customWidth="1"/>
    <col min="8450" max="8451" width="1.7109375" style="235" customWidth="1"/>
    <col min="8452" max="8452" width="54.7109375" style="235" bestFit="1" customWidth="1"/>
    <col min="8453" max="8453" width="15.28515625" style="235" customWidth="1"/>
    <col min="8454" max="8454" width="8.7109375" style="235" customWidth="1"/>
    <col min="8455" max="8455" width="15.28515625" style="235" customWidth="1"/>
    <col min="8456" max="8456" width="8.7109375" style="235" customWidth="1"/>
    <col min="8457" max="8457" width="15.28515625" style="235" customWidth="1"/>
    <col min="8458" max="8458" width="8.7109375" style="235" customWidth="1"/>
    <col min="8459" max="8459" width="15.28515625" style="235" customWidth="1"/>
    <col min="8460" max="8460" width="8.7109375" style="235" customWidth="1"/>
    <col min="8461" max="8461" width="15.28515625" style="235" customWidth="1"/>
    <col min="8462" max="8462" width="8.7109375" style="235" customWidth="1"/>
    <col min="8463" max="8704" width="11.42578125" style="235"/>
    <col min="8705" max="8705" width="2.28515625" style="235" customWidth="1"/>
    <col min="8706" max="8707" width="1.7109375" style="235" customWidth="1"/>
    <col min="8708" max="8708" width="54.7109375" style="235" bestFit="1" customWidth="1"/>
    <col min="8709" max="8709" width="15.28515625" style="235" customWidth="1"/>
    <col min="8710" max="8710" width="8.7109375" style="235" customWidth="1"/>
    <col min="8711" max="8711" width="15.28515625" style="235" customWidth="1"/>
    <col min="8712" max="8712" width="8.7109375" style="235" customWidth="1"/>
    <col min="8713" max="8713" width="15.28515625" style="235" customWidth="1"/>
    <col min="8714" max="8714" width="8.7109375" style="235" customWidth="1"/>
    <col min="8715" max="8715" width="15.28515625" style="235" customWidth="1"/>
    <col min="8716" max="8716" width="8.7109375" style="235" customWidth="1"/>
    <col min="8717" max="8717" width="15.28515625" style="235" customWidth="1"/>
    <col min="8718" max="8718" width="8.7109375" style="235" customWidth="1"/>
    <col min="8719" max="8960" width="11.42578125" style="235"/>
    <col min="8961" max="8961" width="2.28515625" style="235" customWidth="1"/>
    <col min="8962" max="8963" width="1.7109375" style="235" customWidth="1"/>
    <col min="8964" max="8964" width="54.7109375" style="235" bestFit="1" customWidth="1"/>
    <col min="8965" max="8965" width="15.28515625" style="235" customWidth="1"/>
    <col min="8966" max="8966" width="8.7109375" style="235" customWidth="1"/>
    <col min="8967" max="8967" width="15.28515625" style="235" customWidth="1"/>
    <col min="8968" max="8968" width="8.7109375" style="235" customWidth="1"/>
    <col min="8969" max="8969" width="15.28515625" style="235" customWidth="1"/>
    <col min="8970" max="8970" width="8.7109375" style="235" customWidth="1"/>
    <col min="8971" max="8971" width="15.28515625" style="235" customWidth="1"/>
    <col min="8972" max="8972" width="8.7109375" style="235" customWidth="1"/>
    <col min="8973" max="8973" width="15.28515625" style="235" customWidth="1"/>
    <col min="8974" max="8974" width="8.7109375" style="235" customWidth="1"/>
    <col min="8975" max="9216" width="11.42578125" style="235"/>
    <col min="9217" max="9217" width="2.28515625" style="235" customWidth="1"/>
    <col min="9218" max="9219" width="1.7109375" style="235" customWidth="1"/>
    <col min="9220" max="9220" width="54.7109375" style="235" bestFit="1" customWidth="1"/>
    <col min="9221" max="9221" width="15.28515625" style="235" customWidth="1"/>
    <col min="9222" max="9222" width="8.7109375" style="235" customWidth="1"/>
    <col min="9223" max="9223" width="15.28515625" style="235" customWidth="1"/>
    <col min="9224" max="9224" width="8.7109375" style="235" customWidth="1"/>
    <col min="9225" max="9225" width="15.28515625" style="235" customWidth="1"/>
    <col min="9226" max="9226" width="8.7109375" style="235" customWidth="1"/>
    <col min="9227" max="9227" width="15.28515625" style="235" customWidth="1"/>
    <col min="9228" max="9228" width="8.7109375" style="235" customWidth="1"/>
    <col min="9229" max="9229" width="15.28515625" style="235" customWidth="1"/>
    <col min="9230" max="9230" width="8.7109375" style="235" customWidth="1"/>
    <col min="9231" max="9472" width="11.42578125" style="235"/>
    <col min="9473" max="9473" width="2.28515625" style="235" customWidth="1"/>
    <col min="9474" max="9475" width="1.7109375" style="235" customWidth="1"/>
    <col min="9476" max="9476" width="54.7109375" style="235" bestFit="1" customWidth="1"/>
    <col min="9477" max="9477" width="15.28515625" style="235" customWidth="1"/>
    <col min="9478" max="9478" width="8.7109375" style="235" customWidth="1"/>
    <col min="9479" max="9479" width="15.28515625" style="235" customWidth="1"/>
    <col min="9480" max="9480" width="8.7109375" style="235" customWidth="1"/>
    <col min="9481" max="9481" width="15.28515625" style="235" customWidth="1"/>
    <col min="9482" max="9482" width="8.7109375" style="235" customWidth="1"/>
    <col min="9483" max="9483" width="15.28515625" style="235" customWidth="1"/>
    <col min="9484" max="9484" width="8.7109375" style="235" customWidth="1"/>
    <col min="9485" max="9485" width="15.28515625" style="235" customWidth="1"/>
    <col min="9486" max="9486" width="8.7109375" style="235" customWidth="1"/>
    <col min="9487" max="9728" width="11.42578125" style="235"/>
    <col min="9729" max="9729" width="2.28515625" style="235" customWidth="1"/>
    <col min="9730" max="9731" width="1.7109375" style="235" customWidth="1"/>
    <col min="9732" max="9732" width="54.7109375" style="235" bestFit="1" customWidth="1"/>
    <col min="9733" max="9733" width="15.28515625" style="235" customWidth="1"/>
    <col min="9734" max="9734" width="8.7109375" style="235" customWidth="1"/>
    <col min="9735" max="9735" width="15.28515625" style="235" customWidth="1"/>
    <col min="9736" max="9736" width="8.7109375" style="235" customWidth="1"/>
    <col min="9737" max="9737" width="15.28515625" style="235" customWidth="1"/>
    <col min="9738" max="9738" width="8.7109375" style="235" customWidth="1"/>
    <col min="9739" max="9739" width="15.28515625" style="235" customWidth="1"/>
    <col min="9740" max="9740" width="8.7109375" style="235" customWidth="1"/>
    <col min="9741" max="9741" width="15.28515625" style="235" customWidth="1"/>
    <col min="9742" max="9742" width="8.7109375" style="235" customWidth="1"/>
    <col min="9743" max="9984" width="11.42578125" style="235"/>
    <col min="9985" max="9985" width="2.28515625" style="235" customWidth="1"/>
    <col min="9986" max="9987" width="1.7109375" style="235" customWidth="1"/>
    <col min="9988" max="9988" width="54.7109375" style="235" bestFit="1" customWidth="1"/>
    <col min="9989" max="9989" width="15.28515625" style="235" customWidth="1"/>
    <col min="9990" max="9990" width="8.7109375" style="235" customWidth="1"/>
    <col min="9991" max="9991" width="15.28515625" style="235" customWidth="1"/>
    <col min="9992" max="9992" width="8.7109375" style="235" customWidth="1"/>
    <col min="9993" max="9993" width="15.28515625" style="235" customWidth="1"/>
    <col min="9994" max="9994" width="8.7109375" style="235" customWidth="1"/>
    <col min="9995" max="9995" width="15.28515625" style="235" customWidth="1"/>
    <col min="9996" max="9996" width="8.7109375" style="235" customWidth="1"/>
    <col min="9997" max="9997" width="15.28515625" style="235" customWidth="1"/>
    <col min="9998" max="9998" width="8.7109375" style="235" customWidth="1"/>
    <col min="9999" max="10240" width="11.42578125" style="235"/>
    <col min="10241" max="10241" width="2.28515625" style="235" customWidth="1"/>
    <col min="10242" max="10243" width="1.7109375" style="235" customWidth="1"/>
    <col min="10244" max="10244" width="54.7109375" style="235" bestFit="1" customWidth="1"/>
    <col min="10245" max="10245" width="15.28515625" style="235" customWidth="1"/>
    <col min="10246" max="10246" width="8.7109375" style="235" customWidth="1"/>
    <col min="10247" max="10247" width="15.28515625" style="235" customWidth="1"/>
    <col min="10248" max="10248" width="8.7109375" style="235" customWidth="1"/>
    <col min="10249" max="10249" width="15.28515625" style="235" customWidth="1"/>
    <col min="10250" max="10250" width="8.7109375" style="235" customWidth="1"/>
    <col min="10251" max="10251" width="15.28515625" style="235" customWidth="1"/>
    <col min="10252" max="10252" width="8.7109375" style="235" customWidth="1"/>
    <col min="10253" max="10253" width="15.28515625" style="235" customWidth="1"/>
    <col min="10254" max="10254" width="8.7109375" style="235" customWidth="1"/>
    <col min="10255" max="10496" width="11.42578125" style="235"/>
    <col min="10497" max="10497" width="2.28515625" style="235" customWidth="1"/>
    <col min="10498" max="10499" width="1.7109375" style="235" customWidth="1"/>
    <col min="10500" max="10500" width="54.7109375" style="235" bestFit="1" customWidth="1"/>
    <col min="10501" max="10501" width="15.28515625" style="235" customWidth="1"/>
    <col min="10502" max="10502" width="8.7109375" style="235" customWidth="1"/>
    <col min="10503" max="10503" width="15.28515625" style="235" customWidth="1"/>
    <col min="10504" max="10504" width="8.7109375" style="235" customWidth="1"/>
    <col min="10505" max="10505" width="15.28515625" style="235" customWidth="1"/>
    <col min="10506" max="10506" width="8.7109375" style="235" customWidth="1"/>
    <col min="10507" max="10507" width="15.28515625" style="235" customWidth="1"/>
    <col min="10508" max="10508" width="8.7109375" style="235" customWidth="1"/>
    <col min="10509" max="10509" width="15.28515625" style="235" customWidth="1"/>
    <col min="10510" max="10510" width="8.7109375" style="235" customWidth="1"/>
    <col min="10511" max="10752" width="11.42578125" style="235"/>
    <col min="10753" max="10753" width="2.28515625" style="235" customWidth="1"/>
    <col min="10754" max="10755" width="1.7109375" style="235" customWidth="1"/>
    <col min="10756" max="10756" width="54.7109375" style="235" bestFit="1" customWidth="1"/>
    <col min="10757" max="10757" width="15.28515625" style="235" customWidth="1"/>
    <col min="10758" max="10758" width="8.7109375" style="235" customWidth="1"/>
    <col min="10759" max="10759" width="15.28515625" style="235" customWidth="1"/>
    <col min="10760" max="10760" width="8.7109375" style="235" customWidth="1"/>
    <col min="10761" max="10761" width="15.28515625" style="235" customWidth="1"/>
    <col min="10762" max="10762" width="8.7109375" style="235" customWidth="1"/>
    <col min="10763" max="10763" width="15.28515625" style="235" customWidth="1"/>
    <col min="10764" max="10764" width="8.7109375" style="235" customWidth="1"/>
    <col min="10765" max="10765" width="15.28515625" style="235" customWidth="1"/>
    <col min="10766" max="10766" width="8.7109375" style="235" customWidth="1"/>
    <col min="10767" max="11008" width="11.42578125" style="235"/>
    <col min="11009" max="11009" width="2.28515625" style="235" customWidth="1"/>
    <col min="11010" max="11011" width="1.7109375" style="235" customWidth="1"/>
    <col min="11012" max="11012" width="54.7109375" style="235" bestFit="1" customWidth="1"/>
    <col min="11013" max="11013" width="15.28515625" style="235" customWidth="1"/>
    <col min="11014" max="11014" width="8.7109375" style="235" customWidth="1"/>
    <col min="11015" max="11015" width="15.28515625" style="235" customWidth="1"/>
    <col min="11016" max="11016" width="8.7109375" style="235" customWidth="1"/>
    <col min="11017" max="11017" width="15.28515625" style="235" customWidth="1"/>
    <col min="11018" max="11018" width="8.7109375" style="235" customWidth="1"/>
    <col min="11019" max="11019" width="15.28515625" style="235" customWidth="1"/>
    <col min="11020" max="11020" width="8.7109375" style="235" customWidth="1"/>
    <col min="11021" max="11021" width="15.28515625" style="235" customWidth="1"/>
    <col min="11022" max="11022" width="8.7109375" style="235" customWidth="1"/>
    <col min="11023" max="11264" width="11.42578125" style="235"/>
    <col min="11265" max="11265" width="2.28515625" style="235" customWidth="1"/>
    <col min="11266" max="11267" width="1.7109375" style="235" customWidth="1"/>
    <col min="11268" max="11268" width="54.7109375" style="235" bestFit="1" customWidth="1"/>
    <col min="11269" max="11269" width="15.28515625" style="235" customWidth="1"/>
    <col min="11270" max="11270" width="8.7109375" style="235" customWidth="1"/>
    <col min="11271" max="11271" width="15.28515625" style="235" customWidth="1"/>
    <col min="11272" max="11272" width="8.7109375" style="235" customWidth="1"/>
    <col min="11273" max="11273" width="15.28515625" style="235" customWidth="1"/>
    <col min="11274" max="11274" width="8.7109375" style="235" customWidth="1"/>
    <col min="11275" max="11275" width="15.28515625" style="235" customWidth="1"/>
    <col min="11276" max="11276" width="8.7109375" style="235" customWidth="1"/>
    <col min="11277" max="11277" width="15.28515625" style="235" customWidth="1"/>
    <col min="11278" max="11278" width="8.7109375" style="235" customWidth="1"/>
    <col min="11279" max="11520" width="11.42578125" style="235"/>
    <col min="11521" max="11521" width="2.28515625" style="235" customWidth="1"/>
    <col min="11522" max="11523" width="1.7109375" style="235" customWidth="1"/>
    <col min="11524" max="11524" width="54.7109375" style="235" bestFit="1" customWidth="1"/>
    <col min="11525" max="11525" width="15.28515625" style="235" customWidth="1"/>
    <col min="11526" max="11526" width="8.7109375" style="235" customWidth="1"/>
    <col min="11527" max="11527" width="15.28515625" style="235" customWidth="1"/>
    <col min="11528" max="11528" width="8.7109375" style="235" customWidth="1"/>
    <col min="11529" max="11529" width="15.28515625" style="235" customWidth="1"/>
    <col min="11530" max="11530" width="8.7109375" style="235" customWidth="1"/>
    <col min="11531" max="11531" width="15.28515625" style="235" customWidth="1"/>
    <col min="11532" max="11532" width="8.7109375" style="235" customWidth="1"/>
    <col min="11533" max="11533" width="15.28515625" style="235" customWidth="1"/>
    <col min="11534" max="11534" width="8.7109375" style="235" customWidth="1"/>
    <col min="11535" max="11776" width="11.42578125" style="235"/>
    <col min="11777" max="11777" width="2.28515625" style="235" customWidth="1"/>
    <col min="11778" max="11779" width="1.7109375" style="235" customWidth="1"/>
    <col min="11780" max="11780" width="54.7109375" style="235" bestFit="1" customWidth="1"/>
    <col min="11781" max="11781" width="15.28515625" style="235" customWidth="1"/>
    <col min="11782" max="11782" width="8.7109375" style="235" customWidth="1"/>
    <col min="11783" max="11783" width="15.28515625" style="235" customWidth="1"/>
    <col min="11784" max="11784" width="8.7109375" style="235" customWidth="1"/>
    <col min="11785" max="11785" width="15.28515625" style="235" customWidth="1"/>
    <col min="11786" max="11786" width="8.7109375" style="235" customWidth="1"/>
    <col min="11787" max="11787" width="15.28515625" style="235" customWidth="1"/>
    <col min="11788" max="11788" width="8.7109375" style="235" customWidth="1"/>
    <col min="11789" max="11789" width="15.28515625" style="235" customWidth="1"/>
    <col min="11790" max="11790" width="8.7109375" style="235" customWidth="1"/>
    <col min="11791" max="12032" width="11.42578125" style="235"/>
    <col min="12033" max="12033" width="2.28515625" style="235" customWidth="1"/>
    <col min="12034" max="12035" width="1.7109375" style="235" customWidth="1"/>
    <col min="12036" max="12036" width="54.7109375" style="235" bestFit="1" customWidth="1"/>
    <col min="12037" max="12037" width="15.28515625" style="235" customWidth="1"/>
    <col min="12038" max="12038" width="8.7109375" style="235" customWidth="1"/>
    <col min="12039" max="12039" width="15.28515625" style="235" customWidth="1"/>
    <col min="12040" max="12040" width="8.7109375" style="235" customWidth="1"/>
    <col min="12041" max="12041" width="15.28515625" style="235" customWidth="1"/>
    <col min="12042" max="12042" width="8.7109375" style="235" customWidth="1"/>
    <col min="12043" max="12043" width="15.28515625" style="235" customWidth="1"/>
    <col min="12044" max="12044" width="8.7109375" style="235" customWidth="1"/>
    <col min="12045" max="12045" width="15.28515625" style="235" customWidth="1"/>
    <col min="12046" max="12046" width="8.7109375" style="235" customWidth="1"/>
    <col min="12047" max="12288" width="11.42578125" style="235"/>
    <col min="12289" max="12289" width="2.28515625" style="235" customWidth="1"/>
    <col min="12290" max="12291" width="1.7109375" style="235" customWidth="1"/>
    <col min="12292" max="12292" width="54.7109375" style="235" bestFit="1" customWidth="1"/>
    <col min="12293" max="12293" width="15.28515625" style="235" customWidth="1"/>
    <col min="12294" max="12294" width="8.7109375" style="235" customWidth="1"/>
    <col min="12295" max="12295" width="15.28515625" style="235" customWidth="1"/>
    <col min="12296" max="12296" width="8.7109375" style="235" customWidth="1"/>
    <col min="12297" max="12297" width="15.28515625" style="235" customWidth="1"/>
    <col min="12298" max="12298" width="8.7109375" style="235" customWidth="1"/>
    <col min="12299" max="12299" width="15.28515625" style="235" customWidth="1"/>
    <col min="12300" max="12300" width="8.7109375" style="235" customWidth="1"/>
    <col min="12301" max="12301" width="15.28515625" style="235" customWidth="1"/>
    <col min="12302" max="12302" width="8.7109375" style="235" customWidth="1"/>
    <col min="12303" max="12544" width="11.42578125" style="235"/>
    <col min="12545" max="12545" width="2.28515625" style="235" customWidth="1"/>
    <col min="12546" max="12547" width="1.7109375" style="235" customWidth="1"/>
    <col min="12548" max="12548" width="54.7109375" style="235" bestFit="1" customWidth="1"/>
    <col min="12549" max="12549" width="15.28515625" style="235" customWidth="1"/>
    <col min="12550" max="12550" width="8.7109375" style="235" customWidth="1"/>
    <col min="12551" max="12551" width="15.28515625" style="235" customWidth="1"/>
    <col min="12552" max="12552" width="8.7109375" style="235" customWidth="1"/>
    <col min="12553" max="12553" width="15.28515625" style="235" customWidth="1"/>
    <col min="12554" max="12554" width="8.7109375" style="235" customWidth="1"/>
    <col min="12555" max="12555" width="15.28515625" style="235" customWidth="1"/>
    <col min="12556" max="12556" width="8.7109375" style="235" customWidth="1"/>
    <col min="12557" max="12557" width="15.28515625" style="235" customWidth="1"/>
    <col min="12558" max="12558" width="8.7109375" style="235" customWidth="1"/>
    <col min="12559" max="12800" width="11.42578125" style="235"/>
    <col min="12801" max="12801" width="2.28515625" style="235" customWidth="1"/>
    <col min="12802" max="12803" width="1.7109375" style="235" customWidth="1"/>
    <col min="12804" max="12804" width="54.7109375" style="235" bestFit="1" customWidth="1"/>
    <col min="12805" max="12805" width="15.28515625" style="235" customWidth="1"/>
    <col min="12806" max="12806" width="8.7109375" style="235" customWidth="1"/>
    <col min="12807" max="12807" width="15.28515625" style="235" customWidth="1"/>
    <col min="12808" max="12808" width="8.7109375" style="235" customWidth="1"/>
    <col min="12809" max="12809" width="15.28515625" style="235" customWidth="1"/>
    <col min="12810" max="12810" width="8.7109375" style="235" customWidth="1"/>
    <col min="12811" max="12811" width="15.28515625" style="235" customWidth="1"/>
    <col min="12812" max="12812" width="8.7109375" style="235" customWidth="1"/>
    <col min="12813" max="12813" width="15.28515625" style="235" customWidth="1"/>
    <col min="12814" max="12814" width="8.7109375" style="235" customWidth="1"/>
    <col min="12815" max="13056" width="11.42578125" style="235"/>
    <col min="13057" max="13057" width="2.28515625" style="235" customWidth="1"/>
    <col min="13058" max="13059" width="1.7109375" style="235" customWidth="1"/>
    <col min="13060" max="13060" width="54.7109375" style="235" bestFit="1" customWidth="1"/>
    <col min="13061" max="13061" width="15.28515625" style="235" customWidth="1"/>
    <col min="13062" max="13062" width="8.7109375" style="235" customWidth="1"/>
    <col min="13063" max="13063" width="15.28515625" style="235" customWidth="1"/>
    <col min="13064" max="13064" width="8.7109375" style="235" customWidth="1"/>
    <col min="13065" max="13065" width="15.28515625" style="235" customWidth="1"/>
    <col min="13066" max="13066" width="8.7109375" style="235" customWidth="1"/>
    <col min="13067" max="13067" width="15.28515625" style="235" customWidth="1"/>
    <col min="13068" max="13068" width="8.7109375" style="235" customWidth="1"/>
    <col min="13069" max="13069" width="15.28515625" style="235" customWidth="1"/>
    <col min="13070" max="13070" width="8.7109375" style="235" customWidth="1"/>
    <col min="13071" max="13312" width="11.42578125" style="235"/>
    <col min="13313" max="13313" width="2.28515625" style="235" customWidth="1"/>
    <col min="13314" max="13315" width="1.7109375" style="235" customWidth="1"/>
    <col min="13316" max="13316" width="54.7109375" style="235" bestFit="1" customWidth="1"/>
    <col min="13317" max="13317" width="15.28515625" style="235" customWidth="1"/>
    <col min="13318" max="13318" width="8.7109375" style="235" customWidth="1"/>
    <col min="13319" max="13319" width="15.28515625" style="235" customWidth="1"/>
    <col min="13320" max="13320" width="8.7109375" style="235" customWidth="1"/>
    <col min="13321" max="13321" width="15.28515625" style="235" customWidth="1"/>
    <col min="13322" max="13322" width="8.7109375" style="235" customWidth="1"/>
    <col min="13323" max="13323" width="15.28515625" style="235" customWidth="1"/>
    <col min="13324" max="13324" width="8.7109375" style="235" customWidth="1"/>
    <col min="13325" max="13325" width="15.28515625" style="235" customWidth="1"/>
    <col min="13326" max="13326" width="8.7109375" style="235" customWidth="1"/>
    <col min="13327" max="13568" width="11.42578125" style="235"/>
    <col min="13569" max="13569" width="2.28515625" style="235" customWidth="1"/>
    <col min="13570" max="13571" width="1.7109375" style="235" customWidth="1"/>
    <col min="13572" max="13572" width="54.7109375" style="235" bestFit="1" customWidth="1"/>
    <col min="13573" max="13573" width="15.28515625" style="235" customWidth="1"/>
    <col min="13574" max="13574" width="8.7109375" style="235" customWidth="1"/>
    <col min="13575" max="13575" width="15.28515625" style="235" customWidth="1"/>
    <col min="13576" max="13576" width="8.7109375" style="235" customWidth="1"/>
    <col min="13577" max="13577" width="15.28515625" style="235" customWidth="1"/>
    <col min="13578" max="13578" width="8.7109375" style="235" customWidth="1"/>
    <col min="13579" max="13579" width="15.28515625" style="235" customWidth="1"/>
    <col min="13580" max="13580" width="8.7109375" style="235" customWidth="1"/>
    <col min="13581" max="13581" width="15.28515625" style="235" customWidth="1"/>
    <col min="13582" max="13582" width="8.7109375" style="235" customWidth="1"/>
    <col min="13583" max="13824" width="11.42578125" style="235"/>
    <col min="13825" max="13825" width="2.28515625" style="235" customWidth="1"/>
    <col min="13826" max="13827" width="1.7109375" style="235" customWidth="1"/>
    <col min="13828" max="13828" width="54.7109375" style="235" bestFit="1" customWidth="1"/>
    <col min="13829" max="13829" width="15.28515625" style="235" customWidth="1"/>
    <col min="13830" max="13830" width="8.7109375" style="235" customWidth="1"/>
    <col min="13831" max="13831" width="15.28515625" style="235" customWidth="1"/>
    <col min="13832" max="13832" width="8.7109375" style="235" customWidth="1"/>
    <col min="13833" max="13833" width="15.28515625" style="235" customWidth="1"/>
    <col min="13834" max="13834" width="8.7109375" style="235" customWidth="1"/>
    <col min="13835" max="13835" width="15.28515625" style="235" customWidth="1"/>
    <col min="13836" max="13836" width="8.7109375" style="235" customWidth="1"/>
    <col min="13837" max="13837" width="15.28515625" style="235" customWidth="1"/>
    <col min="13838" max="13838" width="8.7109375" style="235" customWidth="1"/>
    <col min="13839" max="14080" width="11.42578125" style="235"/>
    <col min="14081" max="14081" width="2.28515625" style="235" customWidth="1"/>
    <col min="14082" max="14083" width="1.7109375" style="235" customWidth="1"/>
    <col min="14084" max="14084" width="54.7109375" style="235" bestFit="1" customWidth="1"/>
    <col min="14085" max="14085" width="15.28515625" style="235" customWidth="1"/>
    <col min="14086" max="14086" width="8.7109375" style="235" customWidth="1"/>
    <col min="14087" max="14087" width="15.28515625" style="235" customWidth="1"/>
    <col min="14088" max="14088" width="8.7109375" style="235" customWidth="1"/>
    <col min="14089" max="14089" width="15.28515625" style="235" customWidth="1"/>
    <col min="14090" max="14090" width="8.7109375" style="235" customWidth="1"/>
    <col min="14091" max="14091" width="15.28515625" style="235" customWidth="1"/>
    <col min="14092" max="14092" width="8.7109375" style="235" customWidth="1"/>
    <col min="14093" max="14093" width="15.28515625" style="235" customWidth="1"/>
    <col min="14094" max="14094" width="8.7109375" style="235" customWidth="1"/>
    <col min="14095" max="14336" width="11.42578125" style="235"/>
    <col min="14337" max="14337" width="2.28515625" style="235" customWidth="1"/>
    <col min="14338" max="14339" width="1.7109375" style="235" customWidth="1"/>
    <col min="14340" max="14340" width="54.7109375" style="235" bestFit="1" customWidth="1"/>
    <col min="14341" max="14341" width="15.28515625" style="235" customWidth="1"/>
    <col min="14342" max="14342" width="8.7109375" style="235" customWidth="1"/>
    <col min="14343" max="14343" width="15.28515625" style="235" customWidth="1"/>
    <col min="14344" max="14344" width="8.7109375" style="235" customWidth="1"/>
    <col min="14345" max="14345" width="15.28515625" style="235" customWidth="1"/>
    <col min="14346" max="14346" width="8.7109375" style="235" customWidth="1"/>
    <col min="14347" max="14347" width="15.28515625" style="235" customWidth="1"/>
    <col min="14348" max="14348" width="8.7109375" style="235" customWidth="1"/>
    <col min="14349" max="14349" width="15.28515625" style="235" customWidth="1"/>
    <col min="14350" max="14350" width="8.7109375" style="235" customWidth="1"/>
    <col min="14351" max="14592" width="11.42578125" style="235"/>
    <col min="14593" max="14593" width="2.28515625" style="235" customWidth="1"/>
    <col min="14594" max="14595" width="1.7109375" style="235" customWidth="1"/>
    <col min="14596" max="14596" width="54.7109375" style="235" bestFit="1" customWidth="1"/>
    <col min="14597" max="14597" width="15.28515625" style="235" customWidth="1"/>
    <col min="14598" max="14598" width="8.7109375" style="235" customWidth="1"/>
    <col min="14599" max="14599" width="15.28515625" style="235" customWidth="1"/>
    <col min="14600" max="14600" width="8.7109375" style="235" customWidth="1"/>
    <col min="14601" max="14601" width="15.28515625" style="235" customWidth="1"/>
    <col min="14602" max="14602" width="8.7109375" style="235" customWidth="1"/>
    <col min="14603" max="14603" width="15.28515625" style="235" customWidth="1"/>
    <col min="14604" max="14604" width="8.7109375" style="235" customWidth="1"/>
    <col min="14605" max="14605" width="15.28515625" style="235" customWidth="1"/>
    <col min="14606" max="14606" width="8.7109375" style="235" customWidth="1"/>
    <col min="14607" max="14848" width="11.42578125" style="235"/>
    <col min="14849" max="14849" width="2.28515625" style="235" customWidth="1"/>
    <col min="14850" max="14851" width="1.7109375" style="235" customWidth="1"/>
    <col min="14852" max="14852" width="54.7109375" style="235" bestFit="1" customWidth="1"/>
    <col min="14853" max="14853" width="15.28515625" style="235" customWidth="1"/>
    <col min="14854" max="14854" width="8.7109375" style="235" customWidth="1"/>
    <col min="14855" max="14855" width="15.28515625" style="235" customWidth="1"/>
    <col min="14856" max="14856" width="8.7109375" style="235" customWidth="1"/>
    <col min="14857" max="14857" width="15.28515625" style="235" customWidth="1"/>
    <col min="14858" max="14858" width="8.7109375" style="235" customWidth="1"/>
    <col min="14859" max="14859" width="15.28515625" style="235" customWidth="1"/>
    <col min="14860" max="14860" width="8.7109375" style="235" customWidth="1"/>
    <col min="14861" max="14861" width="15.28515625" style="235" customWidth="1"/>
    <col min="14862" max="14862" width="8.7109375" style="235" customWidth="1"/>
    <col min="14863" max="15104" width="11.42578125" style="235"/>
    <col min="15105" max="15105" width="2.28515625" style="235" customWidth="1"/>
    <col min="15106" max="15107" width="1.7109375" style="235" customWidth="1"/>
    <col min="15108" max="15108" width="54.7109375" style="235" bestFit="1" customWidth="1"/>
    <col min="15109" max="15109" width="15.28515625" style="235" customWidth="1"/>
    <col min="15110" max="15110" width="8.7109375" style="235" customWidth="1"/>
    <col min="15111" max="15111" width="15.28515625" style="235" customWidth="1"/>
    <col min="15112" max="15112" width="8.7109375" style="235" customWidth="1"/>
    <col min="15113" max="15113" width="15.28515625" style="235" customWidth="1"/>
    <col min="15114" max="15114" width="8.7109375" style="235" customWidth="1"/>
    <col min="15115" max="15115" width="15.28515625" style="235" customWidth="1"/>
    <col min="15116" max="15116" width="8.7109375" style="235" customWidth="1"/>
    <col min="15117" max="15117" width="15.28515625" style="235" customWidth="1"/>
    <col min="15118" max="15118" width="8.7109375" style="235" customWidth="1"/>
    <col min="15119" max="15360" width="11.42578125" style="235"/>
    <col min="15361" max="15361" width="2.28515625" style="235" customWidth="1"/>
    <col min="15362" max="15363" width="1.7109375" style="235" customWidth="1"/>
    <col min="15364" max="15364" width="54.7109375" style="235" bestFit="1" customWidth="1"/>
    <col min="15365" max="15365" width="15.28515625" style="235" customWidth="1"/>
    <col min="15366" max="15366" width="8.7109375" style="235" customWidth="1"/>
    <col min="15367" max="15367" width="15.28515625" style="235" customWidth="1"/>
    <col min="15368" max="15368" width="8.7109375" style="235" customWidth="1"/>
    <col min="15369" max="15369" width="15.28515625" style="235" customWidth="1"/>
    <col min="15370" max="15370" width="8.7109375" style="235" customWidth="1"/>
    <col min="15371" max="15371" width="15.28515625" style="235" customWidth="1"/>
    <col min="15372" max="15372" width="8.7109375" style="235" customWidth="1"/>
    <col min="15373" max="15373" width="15.28515625" style="235" customWidth="1"/>
    <col min="15374" max="15374" width="8.7109375" style="235" customWidth="1"/>
    <col min="15375" max="15616" width="11.42578125" style="235"/>
    <col min="15617" max="15617" width="2.28515625" style="235" customWidth="1"/>
    <col min="15618" max="15619" width="1.7109375" style="235" customWidth="1"/>
    <col min="15620" max="15620" width="54.7109375" style="235" bestFit="1" customWidth="1"/>
    <col min="15621" max="15621" width="15.28515625" style="235" customWidth="1"/>
    <col min="15622" max="15622" width="8.7109375" style="235" customWidth="1"/>
    <col min="15623" max="15623" width="15.28515625" style="235" customWidth="1"/>
    <col min="15624" max="15624" width="8.7109375" style="235" customWidth="1"/>
    <col min="15625" max="15625" width="15.28515625" style="235" customWidth="1"/>
    <col min="15626" max="15626" width="8.7109375" style="235" customWidth="1"/>
    <col min="15627" max="15627" width="15.28515625" style="235" customWidth="1"/>
    <col min="15628" max="15628" width="8.7109375" style="235" customWidth="1"/>
    <col min="15629" max="15629" width="15.28515625" style="235" customWidth="1"/>
    <col min="15630" max="15630" width="8.7109375" style="235" customWidth="1"/>
    <col min="15631" max="15872" width="11.42578125" style="235"/>
    <col min="15873" max="15873" width="2.28515625" style="235" customWidth="1"/>
    <col min="15874" max="15875" width="1.7109375" style="235" customWidth="1"/>
    <col min="15876" max="15876" width="54.7109375" style="235" bestFit="1" customWidth="1"/>
    <col min="15877" max="15877" width="15.28515625" style="235" customWidth="1"/>
    <col min="15878" max="15878" width="8.7109375" style="235" customWidth="1"/>
    <col min="15879" max="15879" width="15.28515625" style="235" customWidth="1"/>
    <col min="15880" max="15880" width="8.7109375" style="235" customWidth="1"/>
    <col min="15881" max="15881" width="15.28515625" style="235" customWidth="1"/>
    <col min="15882" max="15882" width="8.7109375" style="235" customWidth="1"/>
    <col min="15883" max="15883" width="15.28515625" style="235" customWidth="1"/>
    <col min="15884" max="15884" width="8.7109375" style="235" customWidth="1"/>
    <col min="15885" max="15885" width="15.28515625" style="235" customWidth="1"/>
    <col min="15886" max="15886" width="8.7109375" style="235" customWidth="1"/>
    <col min="15887" max="16128" width="11.42578125" style="235"/>
    <col min="16129" max="16129" width="2.28515625" style="235" customWidth="1"/>
    <col min="16130" max="16131" width="1.7109375" style="235" customWidth="1"/>
    <col min="16132" max="16132" width="54.7109375" style="235" bestFit="1" customWidth="1"/>
    <col min="16133" max="16133" width="15.28515625" style="235" customWidth="1"/>
    <col min="16134" max="16134" width="8.7109375" style="235" customWidth="1"/>
    <col min="16135" max="16135" width="15.28515625" style="235" customWidth="1"/>
    <col min="16136" max="16136" width="8.7109375" style="235" customWidth="1"/>
    <col min="16137" max="16137" width="15.28515625" style="235" customWidth="1"/>
    <col min="16138" max="16138" width="8.7109375" style="235" customWidth="1"/>
    <col min="16139" max="16139" width="15.28515625" style="235" customWidth="1"/>
    <col min="16140" max="16140" width="8.7109375" style="235" customWidth="1"/>
    <col min="16141" max="16141" width="15.28515625" style="235" customWidth="1"/>
    <col min="16142" max="16142" width="8.7109375" style="235" customWidth="1"/>
    <col min="16143" max="16384" width="11.42578125" style="235"/>
  </cols>
  <sheetData>
    <row r="1" spans="1:27" s="68" customFormat="1" ht="24.75" customHeight="1">
      <c r="A1" s="1"/>
      <c r="B1" s="232"/>
      <c r="C1" s="232"/>
      <c r="D1" s="232"/>
      <c r="G1" s="695"/>
      <c r="H1" s="736"/>
      <c r="I1" s="695"/>
      <c r="J1" s="736"/>
      <c r="K1" s="695"/>
      <c r="L1" s="736"/>
      <c r="M1" s="695"/>
      <c r="N1" s="737"/>
    </row>
    <row r="2" spans="1:27" ht="34.5" customHeight="1">
      <c r="B2" s="181" t="s">
        <v>428</v>
      </c>
      <c r="C2" s="649"/>
      <c r="D2" s="651"/>
      <c r="E2" s="651"/>
      <c r="F2" s="651"/>
      <c r="G2" s="652"/>
      <c r="H2" s="738"/>
      <c r="I2" s="652"/>
      <c r="J2" s="738"/>
      <c r="K2" s="652"/>
      <c r="L2" s="738"/>
      <c r="M2" s="652"/>
      <c r="N2" s="651"/>
    </row>
    <row r="3" spans="1:27" ht="16.5">
      <c r="B3" s="8">
        <v>45077</v>
      </c>
      <c r="C3" s="711"/>
      <c r="D3" s="650"/>
      <c r="E3" s="650"/>
      <c r="F3" s="650"/>
      <c r="G3" s="655"/>
      <c r="H3" s="739"/>
      <c r="I3" s="655"/>
      <c r="J3" s="739"/>
      <c r="K3" s="655"/>
      <c r="L3" s="739"/>
      <c r="M3" s="655"/>
      <c r="N3" s="650"/>
      <c r="P3" s="730"/>
    </row>
    <row r="4" spans="1:27" ht="15.75">
      <c r="B4" s="297" t="s">
        <v>133</v>
      </c>
      <c r="C4" s="654"/>
      <c r="D4" s="650"/>
      <c r="E4" s="650"/>
      <c r="F4" s="650"/>
      <c r="G4" s="655"/>
      <c r="H4" s="739"/>
      <c r="I4" s="655"/>
      <c r="J4" s="739"/>
      <c r="K4" s="655"/>
      <c r="L4" s="739"/>
      <c r="M4" s="655"/>
      <c r="N4" s="650"/>
    </row>
    <row r="5" spans="1:27" ht="14.25" thickBot="1">
      <c r="B5" s="656"/>
      <c r="C5" s="246"/>
      <c r="D5" s="246"/>
      <c r="E5" s="526"/>
      <c r="F5" s="526"/>
      <c r="G5" s="526"/>
      <c r="H5" s="526"/>
      <c r="I5" s="526"/>
      <c r="J5" s="526"/>
      <c r="K5" s="526"/>
      <c r="L5" s="526"/>
      <c r="M5" s="526"/>
      <c r="N5" s="713"/>
    </row>
    <row r="6" spans="1:27" ht="16.5" customHeight="1">
      <c r="B6" s="657"/>
      <c r="C6" s="657"/>
      <c r="D6" s="658"/>
      <c r="E6" s="1980" t="s">
        <v>17</v>
      </c>
      <c r="F6" s="1980"/>
      <c r="G6" s="1981" t="s">
        <v>20</v>
      </c>
      <c r="H6" s="1981"/>
      <c r="I6" s="1981" t="s">
        <v>21</v>
      </c>
      <c r="J6" s="1981"/>
      <c r="K6" s="1981" t="s">
        <v>22</v>
      </c>
      <c r="L6" s="1981"/>
      <c r="M6" s="1981" t="s">
        <v>300</v>
      </c>
      <c r="N6" s="1981"/>
    </row>
    <row r="7" spans="1:27" ht="15.75" customHeight="1">
      <c r="B7" s="659"/>
      <c r="C7" s="659"/>
      <c r="D7" s="660"/>
      <c r="E7" s="715" t="s">
        <v>363</v>
      </c>
      <c r="F7" s="715" t="s">
        <v>32</v>
      </c>
      <c r="G7" s="715" t="s">
        <v>363</v>
      </c>
      <c r="H7" s="740" t="s">
        <v>32</v>
      </c>
      <c r="I7" s="715" t="s">
        <v>363</v>
      </c>
      <c r="J7" s="740" t="s">
        <v>32</v>
      </c>
      <c r="K7" s="715" t="s">
        <v>363</v>
      </c>
      <c r="L7" s="740" t="s">
        <v>32</v>
      </c>
      <c r="M7" s="715" t="s">
        <v>363</v>
      </c>
      <c r="N7" s="715" t="s">
        <v>32</v>
      </c>
    </row>
    <row r="8" spans="1:27" ht="6" customHeight="1">
      <c r="B8" s="53"/>
      <c r="C8" s="53"/>
      <c r="D8" s="663"/>
      <c r="E8" s="741"/>
      <c r="F8" s="664"/>
      <c r="G8" s="741"/>
      <c r="H8" s="664"/>
      <c r="I8" s="741"/>
      <c r="J8" s="664"/>
      <c r="K8" s="741"/>
      <c r="L8" s="664"/>
      <c r="M8" s="741"/>
      <c r="N8" s="664"/>
      <c r="O8" s="742"/>
    </row>
    <row r="9" spans="1:27" ht="13.5">
      <c r="A9" s="666"/>
      <c r="B9" s="667" t="s">
        <v>364</v>
      </c>
      <c r="C9" s="667"/>
      <c r="D9" s="667"/>
      <c r="E9" s="269">
        <v>1653996.6973146</v>
      </c>
      <c r="F9" s="668">
        <v>53.942992788240439</v>
      </c>
      <c r="G9" s="269">
        <v>2360101.3825981999</v>
      </c>
      <c r="H9" s="668">
        <v>58.453940135122039</v>
      </c>
      <c r="I9" s="269">
        <v>2270006.0554944002</v>
      </c>
      <c r="J9" s="668">
        <v>63.215720071787572</v>
      </c>
      <c r="K9" s="269">
        <v>2150280.6248185998</v>
      </c>
      <c r="L9" s="668">
        <v>57.729021403153581</v>
      </c>
      <c r="M9" s="269">
        <v>8434384.7602258008</v>
      </c>
      <c r="N9" s="668">
        <v>58.493291100593694</v>
      </c>
      <c r="O9" s="742"/>
      <c r="P9" s="612"/>
      <c r="R9" s="669"/>
      <c r="S9" s="669"/>
      <c r="T9" s="669"/>
      <c r="U9" s="669"/>
      <c r="V9" s="669"/>
      <c r="W9" s="669"/>
      <c r="X9" s="669"/>
      <c r="Y9" s="669"/>
      <c r="Z9" s="669"/>
      <c r="AA9" s="669"/>
    </row>
    <row r="10" spans="1:27" ht="13.5">
      <c r="A10" s="666"/>
      <c r="B10" s="53"/>
      <c r="C10" s="671" t="s">
        <v>365</v>
      </c>
      <c r="D10" s="671"/>
      <c r="E10" s="269">
        <v>77026.470022699999</v>
      </c>
      <c r="F10" s="668">
        <v>2.5121200808225144</v>
      </c>
      <c r="G10" s="269">
        <v>46236.181941900002</v>
      </c>
      <c r="H10" s="668">
        <v>1.1451571662286331</v>
      </c>
      <c r="I10" s="269">
        <v>49268.561314600003</v>
      </c>
      <c r="J10" s="668">
        <v>1.3720437321587309</v>
      </c>
      <c r="K10" s="269">
        <v>71126.026570799993</v>
      </c>
      <c r="L10" s="668">
        <v>1.9095349057397439</v>
      </c>
      <c r="M10" s="269">
        <v>243657.23985000001</v>
      </c>
      <c r="N10" s="668">
        <v>1.6897870164191648</v>
      </c>
      <c r="O10" s="742"/>
      <c r="P10" s="612"/>
    </row>
    <row r="11" spans="1:27" ht="13.5">
      <c r="A11" s="666"/>
      <c r="B11" s="53"/>
      <c r="C11" s="663"/>
      <c r="D11" s="663" t="s">
        <v>366</v>
      </c>
      <c r="E11" s="270">
        <v>0</v>
      </c>
      <c r="F11" s="672">
        <v>0</v>
      </c>
      <c r="G11" s="270">
        <v>0</v>
      </c>
      <c r="H11" s="672">
        <v>0</v>
      </c>
      <c r="I11" s="270">
        <v>0</v>
      </c>
      <c r="J11" s="672">
        <v>0</v>
      </c>
      <c r="K11" s="270">
        <v>0</v>
      </c>
      <c r="L11" s="672">
        <v>0</v>
      </c>
      <c r="M11" s="270">
        <v>0</v>
      </c>
      <c r="N11" s="672">
        <v>0</v>
      </c>
      <c r="O11" s="742"/>
      <c r="P11" s="612"/>
    </row>
    <row r="12" spans="1:27" s="673" customFormat="1" ht="13.5">
      <c r="A12" s="666"/>
      <c r="B12" s="53"/>
      <c r="C12" s="663"/>
      <c r="D12" s="663" t="s">
        <v>367</v>
      </c>
      <c r="E12" s="270">
        <v>77026.470022699999</v>
      </c>
      <c r="F12" s="672">
        <v>2.5121200808225144</v>
      </c>
      <c r="G12" s="270">
        <v>46236.181941900002</v>
      </c>
      <c r="H12" s="672">
        <v>1.1451571662286331</v>
      </c>
      <c r="I12" s="270">
        <v>49268.561314600003</v>
      </c>
      <c r="J12" s="672">
        <v>1.3720437321587309</v>
      </c>
      <c r="K12" s="270">
        <v>71126.026570799993</v>
      </c>
      <c r="L12" s="672">
        <v>1.9095349057397439</v>
      </c>
      <c r="M12" s="270">
        <v>243657.23985000001</v>
      </c>
      <c r="N12" s="672">
        <v>1.6897870164191648</v>
      </c>
      <c r="O12" s="742"/>
      <c r="P12" s="612"/>
      <c r="Q12" s="235"/>
    </row>
    <row r="13" spans="1:27" ht="13.5">
      <c r="A13" s="666"/>
      <c r="B13" s="53"/>
      <c r="C13" s="663"/>
      <c r="D13" s="663" t="s">
        <v>368</v>
      </c>
      <c r="E13" s="270">
        <v>0</v>
      </c>
      <c r="F13" s="674">
        <v>0</v>
      </c>
      <c r="G13" s="270">
        <v>0</v>
      </c>
      <c r="H13" s="674">
        <v>0</v>
      </c>
      <c r="I13" s="270">
        <v>0</v>
      </c>
      <c r="J13" s="674">
        <v>0</v>
      </c>
      <c r="K13" s="270">
        <v>0</v>
      </c>
      <c r="L13" s="674">
        <v>0</v>
      </c>
      <c r="M13" s="270">
        <v>0</v>
      </c>
      <c r="N13" s="674">
        <v>0</v>
      </c>
      <c r="O13" s="742"/>
      <c r="P13" s="612"/>
    </row>
    <row r="14" spans="1:27" ht="13.5">
      <c r="A14" s="666"/>
      <c r="B14" s="53"/>
      <c r="C14" s="663"/>
      <c r="D14" s="663" t="s">
        <v>369</v>
      </c>
      <c r="E14" s="270">
        <v>0</v>
      </c>
      <c r="F14" s="674">
        <v>0</v>
      </c>
      <c r="G14" s="270">
        <v>0</v>
      </c>
      <c r="H14" s="674">
        <v>0</v>
      </c>
      <c r="I14" s="270">
        <v>0</v>
      </c>
      <c r="J14" s="674">
        <v>0</v>
      </c>
      <c r="K14" s="270">
        <v>0</v>
      </c>
      <c r="L14" s="674">
        <v>0</v>
      </c>
      <c r="M14" s="270">
        <v>0</v>
      </c>
      <c r="N14" s="674">
        <v>0</v>
      </c>
      <c r="O14" s="742"/>
      <c r="P14" s="612"/>
    </row>
    <row r="15" spans="1:27" ht="13.5">
      <c r="A15" s="666"/>
      <c r="B15" s="53"/>
      <c r="C15" s="671" t="s">
        <v>370</v>
      </c>
      <c r="D15" s="671"/>
      <c r="E15" s="269">
        <v>309638.00201880001</v>
      </c>
      <c r="F15" s="668">
        <v>10.098448525915247</v>
      </c>
      <c r="G15" s="269">
        <v>201154.11236920001</v>
      </c>
      <c r="H15" s="668">
        <v>4.9820954849907126</v>
      </c>
      <c r="I15" s="269">
        <v>322943.36151949997</v>
      </c>
      <c r="J15" s="668">
        <v>8.9934108728236239</v>
      </c>
      <c r="K15" s="269">
        <v>242440.03359489999</v>
      </c>
      <c r="L15" s="668">
        <v>6.5088369056768851</v>
      </c>
      <c r="M15" s="269">
        <v>1076175.5095023999</v>
      </c>
      <c r="N15" s="668">
        <v>7.4633834170695783</v>
      </c>
      <c r="O15" s="742"/>
      <c r="P15" s="612"/>
    </row>
    <row r="16" spans="1:27" ht="13.5">
      <c r="A16" s="666"/>
      <c r="B16" s="53"/>
      <c r="C16" s="671"/>
      <c r="D16" s="663" t="s">
        <v>371</v>
      </c>
      <c r="E16" s="270">
        <v>141530.17739689999</v>
      </c>
      <c r="F16" s="672">
        <v>4.6158262292994339</v>
      </c>
      <c r="G16" s="270">
        <v>26073.749568200001</v>
      </c>
      <c r="H16" s="672">
        <v>0.64578301915142888</v>
      </c>
      <c r="I16" s="270">
        <v>143573.0764924</v>
      </c>
      <c r="J16" s="672">
        <v>3.998260441385546</v>
      </c>
      <c r="K16" s="270">
        <v>46226.883559299997</v>
      </c>
      <c r="L16" s="672">
        <v>1.241062547648192</v>
      </c>
      <c r="M16" s="270">
        <v>357403.8870168</v>
      </c>
      <c r="N16" s="672">
        <v>2.4786312455584141</v>
      </c>
      <c r="O16" s="742"/>
      <c r="P16" s="612"/>
    </row>
    <row r="17" spans="1:16" ht="13.5">
      <c r="A17" s="666"/>
      <c r="B17" s="53"/>
      <c r="C17" s="671"/>
      <c r="D17" s="663" t="s">
        <v>372</v>
      </c>
      <c r="E17" s="270">
        <v>0</v>
      </c>
      <c r="F17" s="672">
        <v>0</v>
      </c>
      <c r="G17" s="270">
        <v>0</v>
      </c>
      <c r="H17" s="672">
        <v>0</v>
      </c>
      <c r="I17" s="270">
        <v>0</v>
      </c>
      <c r="J17" s="674">
        <v>0</v>
      </c>
      <c r="K17" s="270">
        <v>0</v>
      </c>
      <c r="L17" s="672">
        <v>0</v>
      </c>
      <c r="M17" s="270">
        <v>0</v>
      </c>
      <c r="N17" s="672">
        <v>0</v>
      </c>
      <c r="O17" s="742"/>
      <c r="P17" s="612"/>
    </row>
    <row r="18" spans="1:16" ht="13.5">
      <c r="A18" s="666"/>
      <c r="B18" s="53"/>
      <c r="C18" s="671"/>
      <c r="D18" s="663" t="s">
        <v>373</v>
      </c>
      <c r="E18" s="270">
        <v>0</v>
      </c>
      <c r="F18" s="672">
        <v>0</v>
      </c>
      <c r="G18" s="270">
        <v>0</v>
      </c>
      <c r="H18" s="672">
        <v>0</v>
      </c>
      <c r="I18" s="270">
        <v>0</v>
      </c>
      <c r="J18" s="674">
        <v>0</v>
      </c>
      <c r="K18" s="270">
        <v>0</v>
      </c>
      <c r="L18" s="672">
        <v>0</v>
      </c>
      <c r="M18" s="270">
        <v>0</v>
      </c>
      <c r="N18" s="672">
        <v>0</v>
      </c>
      <c r="O18" s="742"/>
      <c r="P18" s="612"/>
    </row>
    <row r="19" spans="1:16" ht="13.5">
      <c r="A19" s="666"/>
      <c r="B19" s="53"/>
      <c r="C19" s="671"/>
      <c r="D19" s="663" t="s">
        <v>374</v>
      </c>
      <c r="E19" s="270">
        <v>0</v>
      </c>
      <c r="F19" s="672">
        <v>0</v>
      </c>
      <c r="G19" s="270">
        <v>0</v>
      </c>
      <c r="H19" s="672">
        <v>0</v>
      </c>
      <c r="I19" s="270">
        <v>0</v>
      </c>
      <c r="J19" s="674">
        <v>0</v>
      </c>
      <c r="K19" s="270">
        <v>0</v>
      </c>
      <c r="L19" s="672">
        <v>0</v>
      </c>
      <c r="M19" s="270">
        <v>0</v>
      </c>
      <c r="N19" s="672">
        <v>0</v>
      </c>
      <c r="O19" s="742"/>
      <c r="P19" s="612"/>
    </row>
    <row r="20" spans="1:16" ht="13.5">
      <c r="A20" s="666"/>
      <c r="B20" s="53"/>
      <c r="C20" s="663"/>
      <c r="D20" s="663" t="s">
        <v>375</v>
      </c>
      <c r="E20" s="270">
        <v>0</v>
      </c>
      <c r="F20" s="672">
        <v>0</v>
      </c>
      <c r="G20" s="270">
        <v>0</v>
      </c>
      <c r="H20" s="672">
        <v>0</v>
      </c>
      <c r="I20" s="270">
        <v>0</v>
      </c>
      <c r="J20" s="672">
        <v>0</v>
      </c>
      <c r="K20" s="270">
        <v>0</v>
      </c>
      <c r="L20" s="672">
        <v>0</v>
      </c>
      <c r="M20" s="270">
        <v>0</v>
      </c>
      <c r="N20" s="672">
        <v>0</v>
      </c>
      <c r="O20" s="742"/>
      <c r="P20" s="612"/>
    </row>
    <row r="21" spans="1:16" ht="13.5">
      <c r="A21" s="666"/>
      <c r="B21" s="53"/>
      <c r="C21" s="663"/>
      <c r="D21" s="663" t="s">
        <v>376</v>
      </c>
      <c r="E21" s="270">
        <v>3012.9641476000002</v>
      </c>
      <c r="F21" s="672">
        <v>9.826398296265762E-2</v>
      </c>
      <c r="G21" s="270">
        <v>0</v>
      </c>
      <c r="H21" s="672">
        <v>0</v>
      </c>
      <c r="I21" s="270">
        <v>0</v>
      </c>
      <c r="J21" s="672">
        <v>0</v>
      </c>
      <c r="K21" s="270">
        <v>0</v>
      </c>
      <c r="L21" s="672">
        <v>0</v>
      </c>
      <c r="M21" s="270">
        <v>3012.9641476000002</v>
      </c>
      <c r="N21" s="672">
        <v>2.0895203855568572E-2</v>
      </c>
      <c r="O21" s="742"/>
      <c r="P21" s="612"/>
    </row>
    <row r="22" spans="1:16" ht="13.5">
      <c r="A22" s="666"/>
      <c r="B22" s="53"/>
      <c r="C22" s="663"/>
      <c r="D22" s="663" t="s">
        <v>377</v>
      </c>
      <c r="E22" s="270">
        <v>2582.7091574999999</v>
      </c>
      <c r="F22" s="672">
        <v>8.4231765204453565E-2</v>
      </c>
      <c r="G22" s="270">
        <v>0</v>
      </c>
      <c r="H22" s="672">
        <v>0</v>
      </c>
      <c r="I22" s="270">
        <v>0</v>
      </c>
      <c r="J22" s="672">
        <v>0</v>
      </c>
      <c r="K22" s="270">
        <v>0</v>
      </c>
      <c r="L22" s="672">
        <v>0</v>
      </c>
      <c r="M22" s="270">
        <v>2582.7091574999999</v>
      </c>
      <c r="N22" s="672">
        <v>1.7911343017006517E-2</v>
      </c>
      <c r="O22" s="742"/>
      <c r="P22" s="612"/>
    </row>
    <row r="23" spans="1:16" ht="13.5">
      <c r="A23" s="666"/>
      <c r="B23" s="53"/>
      <c r="C23" s="663"/>
      <c r="D23" s="663" t="s">
        <v>378</v>
      </c>
      <c r="E23" s="270">
        <v>0</v>
      </c>
      <c r="F23" s="674">
        <v>0</v>
      </c>
      <c r="G23" s="270">
        <v>0</v>
      </c>
      <c r="H23" s="674">
        <v>0</v>
      </c>
      <c r="I23" s="270">
        <v>0</v>
      </c>
      <c r="J23" s="672">
        <v>0</v>
      </c>
      <c r="K23" s="270">
        <v>0</v>
      </c>
      <c r="L23" s="674">
        <v>0</v>
      </c>
      <c r="M23" s="270">
        <v>0</v>
      </c>
      <c r="N23" s="672">
        <v>0</v>
      </c>
      <c r="O23" s="742"/>
      <c r="P23" s="612"/>
    </row>
    <row r="24" spans="1:16" ht="13.5">
      <c r="A24" s="666"/>
      <c r="B24" s="53"/>
      <c r="C24" s="663"/>
      <c r="D24" s="663" t="s">
        <v>379</v>
      </c>
      <c r="E24" s="270">
        <v>0</v>
      </c>
      <c r="F24" s="672">
        <v>0</v>
      </c>
      <c r="G24" s="270">
        <v>0</v>
      </c>
      <c r="H24" s="672">
        <v>0</v>
      </c>
      <c r="I24" s="270">
        <v>0</v>
      </c>
      <c r="J24" s="672">
        <v>0</v>
      </c>
      <c r="K24" s="270">
        <v>0</v>
      </c>
      <c r="L24" s="674">
        <v>0</v>
      </c>
      <c r="M24" s="270">
        <v>0</v>
      </c>
      <c r="N24" s="672">
        <v>0</v>
      </c>
      <c r="O24" s="742"/>
      <c r="P24" s="612"/>
    </row>
    <row r="25" spans="1:16" ht="13.5">
      <c r="A25" s="666"/>
      <c r="B25" s="53"/>
      <c r="C25" s="663"/>
      <c r="D25" s="676" t="s">
        <v>380</v>
      </c>
      <c r="E25" s="270">
        <v>162512.15131680001</v>
      </c>
      <c r="F25" s="672">
        <v>5.3001265484487012</v>
      </c>
      <c r="G25" s="270">
        <v>175080.36280090001</v>
      </c>
      <c r="H25" s="672">
        <v>4.3363124658368069</v>
      </c>
      <c r="I25" s="270">
        <v>179370.28502720001</v>
      </c>
      <c r="J25" s="672">
        <v>4.9951504314408632</v>
      </c>
      <c r="K25" s="270">
        <v>196213.1500356</v>
      </c>
      <c r="L25" s="672">
        <v>5.2677743580286931</v>
      </c>
      <c r="M25" s="270">
        <v>713175.9491804</v>
      </c>
      <c r="N25" s="672">
        <v>4.9459456246378961</v>
      </c>
      <c r="O25" s="742"/>
      <c r="P25" s="612"/>
    </row>
    <row r="26" spans="1:16" ht="13.5">
      <c r="A26" s="666"/>
      <c r="B26" s="53"/>
      <c r="C26" s="663"/>
      <c r="D26" s="676" t="s">
        <v>277</v>
      </c>
      <c r="E26" s="269">
        <v>0</v>
      </c>
      <c r="F26" s="672">
        <v>0</v>
      </c>
      <c r="G26" s="269">
        <v>0</v>
      </c>
      <c r="H26" s="672">
        <v>0</v>
      </c>
      <c r="I26" s="269">
        <v>0</v>
      </c>
      <c r="J26" s="672">
        <v>0</v>
      </c>
      <c r="K26" s="269">
        <v>0</v>
      </c>
      <c r="L26" s="672">
        <v>0</v>
      </c>
      <c r="M26" s="269">
        <v>0</v>
      </c>
      <c r="N26" s="672">
        <v>0</v>
      </c>
      <c r="O26" s="742"/>
      <c r="P26" s="612"/>
    </row>
    <row r="27" spans="1:16" ht="13.5">
      <c r="A27" s="666"/>
      <c r="B27" s="53"/>
      <c r="C27" s="671" t="s">
        <v>381</v>
      </c>
      <c r="D27" s="671"/>
      <c r="E27" s="269">
        <v>1166615.2700491999</v>
      </c>
      <c r="F27" s="668">
        <v>38.047669140505768</v>
      </c>
      <c r="G27" s="269">
        <v>1607936.5749768</v>
      </c>
      <c r="H27" s="668">
        <v>39.824657104897177</v>
      </c>
      <c r="I27" s="269">
        <v>1569461.9267124999</v>
      </c>
      <c r="J27" s="668">
        <v>43.706784650306638</v>
      </c>
      <c r="K27" s="269">
        <v>1604368.7538062001</v>
      </c>
      <c r="L27" s="668">
        <v>43.072814337822706</v>
      </c>
      <c r="M27" s="269">
        <v>5948382.5255447002</v>
      </c>
      <c r="N27" s="668">
        <v>41.252620141917262</v>
      </c>
      <c r="O27" s="742"/>
      <c r="P27" s="612"/>
    </row>
    <row r="28" spans="1:16" ht="13.5">
      <c r="A28" s="666"/>
      <c r="B28" s="53"/>
      <c r="C28" s="663"/>
      <c r="D28" s="663" t="s">
        <v>372</v>
      </c>
      <c r="E28" s="270">
        <v>0</v>
      </c>
      <c r="F28" s="672">
        <v>0</v>
      </c>
      <c r="G28" s="270">
        <v>0</v>
      </c>
      <c r="H28" s="672">
        <v>0</v>
      </c>
      <c r="I28" s="270">
        <v>0</v>
      </c>
      <c r="J28" s="672">
        <v>0</v>
      </c>
      <c r="K28" s="270">
        <v>0</v>
      </c>
      <c r="L28" s="672">
        <v>0</v>
      </c>
      <c r="M28" s="270">
        <v>0</v>
      </c>
      <c r="N28" s="672">
        <v>0</v>
      </c>
      <c r="O28" s="742"/>
      <c r="P28" s="612"/>
    </row>
    <row r="29" spans="1:16" ht="13.5">
      <c r="A29" s="666"/>
      <c r="B29" s="53"/>
      <c r="C29" s="663"/>
      <c r="D29" s="663" t="s">
        <v>382</v>
      </c>
      <c r="E29" s="270">
        <v>0</v>
      </c>
      <c r="F29" s="672">
        <v>0</v>
      </c>
      <c r="G29" s="270">
        <v>0</v>
      </c>
      <c r="H29" s="672">
        <v>0</v>
      </c>
      <c r="I29" s="270">
        <v>0</v>
      </c>
      <c r="J29" s="672">
        <v>0</v>
      </c>
      <c r="K29" s="270">
        <v>0</v>
      </c>
      <c r="L29" s="672">
        <v>0</v>
      </c>
      <c r="M29" s="270">
        <v>0</v>
      </c>
      <c r="N29" s="672">
        <v>0</v>
      </c>
      <c r="O29" s="742"/>
      <c r="P29" s="612"/>
    </row>
    <row r="30" spans="1:16" ht="13.5">
      <c r="A30" s="666"/>
      <c r="B30" s="53"/>
      <c r="C30" s="663"/>
      <c r="D30" s="663" t="s">
        <v>383</v>
      </c>
      <c r="E30" s="270">
        <v>0</v>
      </c>
      <c r="F30" s="672">
        <v>0</v>
      </c>
      <c r="G30" s="270">
        <v>0</v>
      </c>
      <c r="H30" s="672">
        <v>0</v>
      </c>
      <c r="I30" s="270">
        <v>0</v>
      </c>
      <c r="J30" s="672">
        <v>0</v>
      </c>
      <c r="K30" s="270">
        <v>0</v>
      </c>
      <c r="L30" s="672">
        <v>0</v>
      </c>
      <c r="M30" s="270">
        <v>0</v>
      </c>
      <c r="N30" s="672">
        <v>0</v>
      </c>
      <c r="O30" s="742"/>
      <c r="P30" s="612"/>
    </row>
    <row r="31" spans="1:16" ht="13.5">
      <c r="A31" s="666"/>
      <c r="B31" s="53"/>
      <c r="C31" s="663"/>
      <c r="D31" s="663" t="s">
        <v>384</v>
      </c>
      <c r="E31" s="270">
        <v>73175.906707899994</v>
      </c>
      <c r="F31" s="672">
        <v>2.3865388692891685</v>
      </c>
      <c r="G31" s="270">
        <v>0</v>
      </c>
      <c r="H31" s="672">
        <v>0</v>
      </c>
      <c r="I31" s="270">
        <v>31101.604262199999</v>
      </c>
      <c r="J31" s="672">
        <v>0.86612557885645713</v>
      </c>
      <c r="K31" s="270">
        <v>35400.960375900002</v>
      </c>
      <c r="L31" s="672">
        <v>0.95041678543930919</v>
      </c>
      <c r="M31" s="270">
        <v>139678.47134610001</v>
      </c>
      <c r="N31" s="672">
        <v>0.96868399026115015</v>
      </c>
      <c r="O31" s="742"/>
      <c r="P31" s="612"/>
    </row>
    <row r="32" spans="1:16" ht="13.5">
      <c r="A32" s="666"/>
      <c r="B32" s="53"/>
      <c r="C32" s="663"/>
      <c r="D32" s="663" t="s">
        <v>385</v>
      </c>
      <c r="E32" s="270">
        <v>0</v>
      </c>
      <c r="F32" s="672">
        <v>0</v>
      </c>
      <c r="G32" s="270">
        <v>0</v>
      </c>
      <c r="H32" s="672">
        <v>0</v>
      </c>
      <c r="I32" s="270">
        <v>45115.578395999997</v>
      </c>
      <c r="J32" s="672">
        <v>1.2563903818032605</v>
      </c>
      <c r="K32" s="270">
        <v>7845.4624486000002</v>
      </c>
      <c r="L32" s="672">
        <v>0.21062872649521047</v>
      </c>
      <c r="M32" s="270">
        <v>52961.0408446</v>
      </c>
      <c r="N32" s="672">
        <v>0.36729004748778926</v>
      </c>
      <c r="O32" s="742"/>
      <c r="P32" s="612"/>
    </row>
    <row r="33" spans="1:16" ht="13.5">
      <c r="A33" s="666"/>
      <c r="B33" s="53"/>
      <c r="C33" s="663"/>
      <c r="D33" s="663" t="s">
        <v>386</v>
      </c>
      <c r="E33" s="270">
        <v>0</v>
      </c>
      <c r="F33" s="672">
        <v>0</v>
      </c>
      <c r="G33" s="270">
        <v>0</v>
      </c>
      <c r="H33" s="672">
        <v>0</v>
      </c>
      <c r="I33" s="270">
        <v>0</v>
      </c>
      <c r="J33" s="672">
        <v>0</v>
      </c>
      <c r="K33" s="270">
        <v>0</v>
      </c>
      <c r="L33" s="672">
        <v>0</v>
      </c>
      <c r="M33" s="270">
        <v>0</v>
      </c>
      <c r="N33" s="672">
        <v>0</v>
      </c>
      <c r="O33" s="742"/>
      <c r="P33" s="612"/>
    </row>
    <row r="34" spans="1:16" ht="13.5">
      <c r="A34" s="666"/>
      <c r="B34" s="53"/>
      <c r="C34" s="663"/>
      <c r="D34" s="663" t="s">
        <v>387</v>
      </c>
      <c r="E34" s="270">
        <v>0</v>
      </c>
      <c r="F34" s="672">
        <v>0</v>
      </c>
      <c r="G34" s="270">
        <v>0</v>
      </c>
      <c r="H34" s="672">
        <v>0</v>
      </c>
      <c r="I34" s="270">
        <v>0</v>
      </c>
      <c r="J34" s="672">
        <v>0</v>
      </c>
      <c r="K34" s="270">
        <v>0</v>
      </c>
      <c r="L34" s="672">
        <v>0</v>
      </c>
      <c r="M34" s="270">
        <v>0</v>
      </c>
      <c r="N34" s="672">
        <v>0</v>
      </c>
      <c r="O34" s="742"/>
      <c r="P34" s="612"/>
    </row>
    <row r="35" spans="1:16" ht="13.5">
      <c r="A35" s="666"/>
      <c r="B35" s="53"/>
      <c r="C35" s="663"/>
      <c r="D35" s="676" t="s">
        <v>380</v>
      </c>
      <c r="E35" s="270">
        <v>1093439.3633413</v>
      </c>
      <c r="F35" s="672">
        <v>35.661130271216599</v>
      </c>
      <c r="G35" s="270">
        <v>1607936.5749768</v>
      </c>
      <c r="H35" s="672">
        <v>39.824657104897177</v>
      </c>
      <c r="I35" s="270">
        <v>1493244.7440543</v>
      </c>
      <c r="J35" s="672">
        <v>41.584268689646926</v>
      </c>
      <c r="K35" s="270">
        <v>1561122.3309816001</v>
      </c>
      <c r="L35" s="672">
        <v>41.911768825885503</v>
      </c>
      <c r="M35" s="270">
        <v>5755743.0133539997</v>
      </c>
      <c r="N35" s="672">
        <v>39.916646104168322</v>
      </c>
      <c r="O35" s="742"/>
      <c r="P35" s="612"/>
    </row>
    <row r="36" spans="1:16" ht="13.5">
      <c r="A36" s="666"/>
      <c r="B36" s="53"/>
      <c r="C36" s="663"/>
      <c r="D36" s="676" t="s">
        <v>388</v>
      </c>
      <c r="E36" s="269">
        <v>0</v>
      </c>
      <c r="F36" s="672">
        <v>0</v>
      </c>
      <c r="G36" s="269">
        <v>0</v>
      </c>
      <c r="H36" s="672">
        <v>0</v>
      </c>
      <c r="I36" s="269">
        <v>0</v>
      </c>
      <c r="J36" s="672">
        <v>0</v>
      </c>
      <c r="K36" s="269">
        <v>0</v>
      </c>
      <c r="L36" s="672">
        <v>0</v>
      </c>
      <c r="M36" s="269">
        <v>0</v>
      </c>
      <c r="N36" s="672">
        <v>0</v>
      </c>
      <c r="O36" s="742"/>
      <c r="P36" s="612"/>
    </row>
    <row r="37" spans="1:16" ht="13.5">
      <c r="A37" s="666"/>
      <c r="B37" s="53"/>
      <c r="C37" s="663"/>
      <c r="D37" s="676" t="s">
        <v>389</v>
      </c>
      <c r="E37" s="270">
        <v>0</v>
      </c>
      <c r="F37" s="672">
        <v>0</v>
      </c>
      <c r="G37" s="270">
        <v>0</v>
      </c>
      <c r="H37" s="672">
        <v>0</v>
      </c>
      <c r="I37" s="270">
        <v>0</v>
      </c>
      <c r="J37" s="672">
        <v>0</v>
      </c>
      <c r="K37" s="270">
        <v>0</v>
      </c>
      <c r="L37" s="672">
        <v>0</v>
      </c>
      <c r="M37" s="270">
        <v>0</v>
      </c>
      <c r="N37" s="672">
        <v>0</v>
      </c>
      <c r="O37" s="742"/>
      <c r="P37" s="612"/>
    </row>
    <row r="38" spans="1:16" ht="13.5">
      <c r="A38" s="666"/>
      <c r="B38" s="53"/>
      <c r="C38" s="663"/>
      <c r="D38" s="676" t="s">
        <v>390</v>
      </c>
      <c r="E38" s="270">
        <v>0</v>
      </c>
      <c r="F38" s="672">
        <v>0</v>
      </c>
      <c r="G38" s="270">
        <v>0</v>
      </c>
      <c r="H38" s="672">
        <v>0</v>
      </c>
      <c r="I38" s="270">
        <v>0</v>
      </c>
      <c r="J38" s="672">
        <v>0</v>
      </c>
      <c r="K38" s="270">
        <v>0</v>
      </c>
      <c r="L38" s="672">
        <v>0</v>
      </c>
      <c r="M38" s="270">
        <v>0</v>
      </c>
      <c r="N38" s="672">
        <v>0</v>
      </c>
      <c r="O38" s="742"/>
      <c r="P38" s="612"/>
    </row>
    <row r="39" spans="1:16" ht="13.5">
      <c r="A39" s="666"/>
      <c r="B39" s="53"/>
      <c r="C39" s="671" t="s">
        <v>391</v>
      </c>
      <c r="D39" s="671"/>
      <c r="E39" s="269">
        <v>79175.786805399999</v>
      </c>
      <c r="F39" s="668">
        <v>2.5822173064681695</v>
      </c>
      <c r="G39" s="269">
        <v>504774.51331030001</v>
      </c>
      <c r="H39" s="668">
        <v>12.502030379005527</v>
      </c>
      <c r="I39" s="269">
        <v>324247.58082739997</v>
      </c>
      <c r="J39" s="668">
        <v>9.0297311119176431</v>
      </c>
      <c r="K39" s="269">
        <v>227873.00498900001</v>
      </c>
      <c r="L39" s="668">
        <v>6.1177529250725895</v>
      </c>
      <c r="M39" s="269">
        <v>1136070.8859321</v>
      </c>
      <c r="N39" s="668">
        <v>7.8787637665176504</v>
      </c>
      <c r="O39" s="742"/>
      <c r="P39" s="612"/>
    </row>
    <row r="40" spans="1:16" ht="13.5">
      <c r="A40" s="666"/>
      <c r="B40" s="53"/>
      <c r="C40" s="663"/>
      <c r="D40" s="676" t="s">
        <v>392</v>
      </c>
      <c r="E40" s="270">
        <v>15724.455916000001</v>
      </c>
      <c r="F40" s="672">
        <v>0.51283307485012197</v>
      </c>
      <c r="G40" s="270">
        <v>0</v>
      </c>
      <c r="H40" s="672">
        <v>0</v>
      </c>
      <c r="I40" s="270">
        <v>55.254942700000001</v>
      </c>
      <c r="J40" s="672">
        <v>1.5387540407001696E-3</v>
      </c>
      <c r="K40" s="270">
        <v>85.256649899999999</v>
      </c>
      <c r="L40" s="672">
        <v>2.2889026250950285E-3</v>
      </c>
      <c r="M40" s="270">
        <v>15864.9675087</v>
      </c>
      <c r="N40" s="672">
        <v>0.11002511613698379</v>
      </c>
      <c r="O40" s="742"/>
      <c r="P40" s="612"/>
    </row>
    <row r="41" spans="1:16" ht="13.5">
      <c r="A41" s="666"/>
      <c r="B41" s="196"/>
      <c r="C41" s="663"/>
      <c r="D41" s="676" t="s">
        <v>393</v>
      </c>
      <c r="E41" s="270">
        <v>0</v>
      </c>
      <c r="F41" s="674">
        <v>0</v>
      </c>
      <c r="G41" s="270">
        <v>47738.227132200002</v>
      </c>
      <c r="H41" s="674">
        <v>1.1823591526693114</v>
      </c>
      <c r="I41" s="270">
        <v>57370.919029999997</v>
      </c>
      <c r="J41" s="674">
        <v>1.597680300844738</v>
      </c>
      <c r="K41" s="270">
        <v>25816.912082999999</v>
      </c>
      <c r="L41" s="674">
        <v>0.69311189107169291</v>
      </c>
      <c r="M41" s="270">
        <v>130926.05824519999</v>
      </c>
      <c r="N41" s="674">
        <v>0.90798514121671925</v>
      </c>
      <c r="O41" s="742"/>
      <c r="P41" s="612"/>
    </row>
    <row r="42" spans="1:16" ht="13.5">
      <c r="A42" s="666"/>
      <c r="B42" s="196"/>
      <c r="C42" s="663"/>
      <c r="D42" s="676" t="s">
        <v>394</v>
      </c>
      <c r="E42" s="270">
        <v>0</v>
      </c>
      <c r="F42" s="674">
        <v>0</v>
      </c>
      <c r="G42" s="270">
        <v>27662.193848200001</v>
      </c>
      <c r="H42" s="674">
        <v>0.68512489977389568</v>
      </c>
      <c r="I42" s="270">
        <v>0</v>
      </c>
      <c r="J42" s="674">
        <v>0</v>
      </c>
      <c r="K42" s="270">
        <v>0</v>
      </c>
      <c r="L42" s="674">
        <v>0</v>
      </c>
      <c r="M42" s="270">
        <v>27662.193848200001</v>
      </c>
      <c r="N42" s="674">
        <v>0.19184004562776161</v>
      </c>
      <c r="O42" s="742"/>
      <c r="P42" s="612"/>
    </row>
    <row r="43" spans="1:16" ht="13.5">
      <c r="A43" s="666"/>
      <c r="B43" s="196"/>
      <c r="C43" s="663"/>
      <c r="D43" s="676" t="s">
        <v>395</v>
      </c>
      <c r="E43" s="270">
        <v>63451.330889299999</v>
      </c>
      <c r="F43" s="674">
        <v>2.0693842316147864</v>
      </c>
      <c r="G43" s="270">
        <v>22549.29</v>
      </c>
      <c r="H43" s="674">
        <v>0.55849077394227675</v>
      </c>
      <c r="I43" s="270">
        <v>3179.8182213999999</v>
      </c>
      <c r="J43" s="674">
        <v>8.855240631479791E-2</v>
      </c>
      <c r="K43" s="270">
        <v>0</v>
      </c>
      <c r="L43" s="674">
        <v>0</v>
      </c>
      <c r="M43" s="270">
        <v>89180.439110799998</v>
      </c>
      <c r="N43" s="674">
        <v>0.61847515066969072</v>
      </c>
      <c r="O43" s="742"/>
      <c r="P43" s="612"/>
    </row>
    <row r="44" spans="1:16" ht="13.5">
      <c r="A44" s="666"/>
      <c r="B44" s="196"/>
      <c r="C44" s="663"/>
      <c r="D44" s="676" t="s">
        <v>396</v>
      </c>
      <c r="E44" s="270">
        <v>0</v>
      </c>
      <c r="F44" s="674">
        <v>0</v>
      </c>
      <c r="G44" s="270">
        <v>406824.80232989998</v>
      </c>
      <c r="H44" s="674">
        <v>10.076055552620042</v>
      </c>
      <c r="I44" s="270">
        <v>263641.58863319998</v>
      </c>
      <c r="J44" s="674">
        <v>7.3419596507146219</v>
      </c>
      <c r="K44" s="270">
        <v>201970.83625620001</v>
      </c>
      <c r="L44" s="674">
        <v>5.4223521313784859</v>
      </c>
      <c r="M44" s="270">
        <v>872437.2272193</v>
      </c>
      <c r="N44" s="674">
        <v>6.0504383128671879</v>
      </c>
      <c r="O44" s="742"/>
      <c r="P44" s="612"/>
    </row>
    <row r="45" spans="1:16" ht="13.5">
      <c r="A45" s="666"/>
      <c r="B45" s="53"/>
      <c r="C45" s="671" t="s">
        <v>397</v>
      </c>
      <c r="D45" s="671"/>
      <c r="E45" s="269">
        <v>21541.168418599998</v>
      </c>
      <c r="F45" s="668">
        <v>0.70253773453200197</v>
      </c>
      <c r="G45" s="269">
        <v>0</v>
      </c>
      <c r="H45" s="668">
        <v>0</v>
      </c>
      <c r="I45" s="269">
        <v>4084.6251204</v>
      </c>
      <c r="J45" s="668">
        <v>0.11374970458092462</v>
      </c>
      <c r="K45" s="269">
        <v>4472.8058577000002</v>
      </c>
      <c r="L45" s="668">
        <v>0.12008232884165851</v>
      </c>
      <c r="M45" s="269">
        <v>30098.599396699999</v>
      </c>
      <c r="N45" s="668">
        <v>0.20873675867072891</v>
      </c>
      <c r="O45" s="742"/>
      <c r="P45" s="612"/>
    </row>
    <row r="46" spans="1:16" ht="13.5">
      <c r="A46" s="666"/>
      <c r="B46" s="53"/>
      <c r="C46" s="663"/>
      <c r="D46" s="663" t="s">
        <v>398</v>
      </c>
      <c r="E46" s="270">
        <v>21541.168418599998</v>
      </c>
      <c r="F46" s="672">
        <v>0.70253773453200197</v>
      </c>
      <c r="G46" s="270">
        <v>0</v>
      </c>
      <c r="H46" s="672">
        <v>0</v>
      </c>
      <c r="I46" s="270">
        <v>4084.6251204</v>
      </c>
      <c r="J46" s="672">
        <v>0.11374970458092462</v>
      </c>
      <c r="K46" s="270">
        <v>4472.8058577000002</v>
      </c>
      <c r="L46" s="672">
        <v>0.12008232884165851</v>
      </c>
      <c r="M46" s="270">
        <v>30098.599396699999</v>
      </c>
      <c r="N46" s="672">
        <v>0.20873675867072891</v>
      </c>
      <c r="O46" s="742"/>
      <c r="P46" s="612"/>
    </row>
    <row r="47" spans="1:16" ht="13.5">
      <c r="A47" s="666"/>
      <c r="B47" s="53"/>
      <c r="C47" s="663"/>
      <c r="D47" s="663" t="s">
        <v>399</v>
      </c>
      <c r="E47" s="270">
        <v>0</v>
      </c>
      <c r="F47" s="672">
        <v>0</v>
      </c>
      <c r="G47" s="270">
        <v>0</v>
      </c>
      <c r="H47" s="672">
        <v>0</v>
      </c>
      <c r="I47" s="270">
        <v>0</v>
      </c>
      <c r="J47" s="672">
        <v>0</v>
      </c>
      <c r="K47" s="270">
        <v>0</v>
      </c>
      <c r="L47" s="672">
        <v>0</v>
      </c>
      <c r="M47" s="270">
        <v>0</v>
      </c>
      <c r="N47" s="672">
        <v>0</v>
      </c>
      <c r="O47" s="742"/>
      <c r="P47" s="612"/>
    </row>
    <row r="48" spans="1:16" ht="10.5" customHeight="1">
      <c r="A48" s="666"/>
      <c r="B48" s="53"/>
      <c r="C48" s="53"/>
      <c r="D48" s="663" t="s">
        <v>400</v>
      </c>
      <c r="E48" s="270">
        <v>0</v>
      </c>
      <c r="F48" s="672">
        <v>0</v>
      </c>
      <c r="G48" s="270">
        <v>0</v>
      </c>
      <c r="H48" s="672">
        <v>0</v>
      </c>
      <c r="I48" s="270">
        <v>0</v>
      </c>
      <c r="J48" s="672">
        <v>0</v>
      </c>
      <c r="K48" s="270">
        <v>0</v>
      </c>
      <c r="L48" s="672">
        <v>0</v>
      </c>
      <c r="M48" s="270">
        <v>0</v>
      </c>
      <c r="N48" s="672">
        <v>0</v>
      </c>
      <c r="O48" s="742"/>
      <c r="P48" s="401"/>
    </row>
    <row r="49" spans="1:27" ht="10.5" customHeight="1">
      <c r="A49" s="666"/>
      <c r="B49" s="53"/>
      <c r="C49" s="53"/>
      <c r="D49" s="663" t="s">
        <v>401</v>
      </c>
      <c r="E49" s="270">
        <v>0</v>
      </c>
      <c r="F49" s="672">
        <v>0</v>
      </c>
      <c r="G49" s="270">
        <v>0</v>
      </c>
      <c r="H49" s="672">
        <v>0</v>
      </c>
      <c r="I49" s="270">
        <v>0</v>
      </c>
      <c r="J49" s="672">
        <v>0</v>
      </c>
      <c r="K49" s="270">
        <v>0</v>
      </c>
      <c r="L49" s="672">
        <v>0</v>
      </c>
      <c r="M49" s="270">
        <v>0</v>
      </c>
      <c r="N49" s="672">
        <v>0</v>
      </c>
      <c r="O49" s="742"/>
      <c r="P49" s="401"/>
    </row>
    <row r="50" spans="1:27" ht="13.5">
      <c r="A50" s="666"/>
      <c r="B50" s="667" t="s">
        <v>402</v>
      </c>
      <c r="C50" s="667"/>
      <c r="D50" s="671"/>
      <c r="E50" s="269">
        <v>1502854.2974232</v>
      </c>
      <c r="F50" s="668">
        <v>49.013676181637578</v>
      </c>
      <c r="G50" s="269">
        <v>1730248.2828740999</v>
      </c>
      <c r="H50" s="668">
        <v>42.854019022978171</v>
      </c>
      <c r="I50" s="269">
        <v>1295648.2333006</v>
      </c>
      <c r="J50" s="668">
        <v>36.081549575425306</v>
      </c>
      <c r="K50" s="269">
        <v>1534426.1789889999</v>
      </c>
      <c r="L50" s="668">
        <v>41.195051802081842</v>
      </c>
      <c r="M50" s="269">
        <v>6063176.9925870001</v>
      </c>
      <c r="N50" s="668">
        <v>42.048731105352019</v>
      </c>
      <c r="O50" s="742"/>
      <c r="P50" s="612"/>
    </row>
    <row r="51" spans="1:27" s="673" customFormat="1" ht="13.5">
      <c r="A51" s="666"/>
      <c r="B51" s="667"/>
      <c r="C51" s="667" t="s">
        <v>365</v>
      </c>
      <c r="D51" s="671"/>
      <c r="E51" s="269">
        <v>5143.2937164000004</v>
      </c>
      <c r="F51" s="668">
        <v>0.16774196484311113</v>
      </c>
      <c r="G51" s="269">
        <v>69532.337777699999</v>
      </c>
      <c r="H51" s="668">
        <v>1.7221459806265955</v>
      </c>
      <c r="I51" s="269">
        <v>37707.155926699998</v>
      </c>
      <c r="J51" s="668">
        <v>1.0500787026518983</v>
      </c>
      <c r="K51" s="269">
        <v>96847.340948600002</v>
      </c>
      <c r="L51" s="668">
        <v>2.6000802657708442</v>
      </c>
      <c r="M51" s="269">
        <v>209230.12836929999</v>
      </c>
      <c r="N51" s="668">
        <v>1.4510315990602742</v>
      </c>
      <c r="O51" s="742"/>
      <c r="P51" s="612"/>
      <c r="Q51" s="235"/>
      <c r="R51" s="235"/>
      <c r="S51" s="235"/>
      <c r="T51" s="235"/>
      <c r="U51" s="235"/>
      <c r="V51" s="235"/>
      <c r="W51" s="235"/>
      <c r="X51" s="235"/>
      <c r="Y51" s="235"/>
      <c r="Z51" s="235"/>
      <c r="AA51" s="235"/>
    </row>
    <row r="52" spans="1:27" s="673" customFormat="1" ht="13.5">
      <c r="A52" s="666"/>
      <c r="B52" s="667"/>
      <c r="C52" s="667"/>
      <c r="D52" s="663" t="s">
        <v>403</v>
      </c>
      <c r="E52" s="270">
        <v>5143.2937164000004</v>
      </c>
      <c r="F52" s="672">
        <v>0.16774196484311113</v>
      </c>
      <c r="G52" s="270">
        <v>69532.337777699999</v>
      </c>
      <c r="H52" s="672">
        <v>1.7221459806265955</v>
      </c>
      <c r="I52" s="270">
        <v>37707.155926699998</v>
      </c>
      <c r="J52" s="672">
        <v>1.0500787026518983</v>
      </c>
      <c r="K52" s="270">
        <v>96847.340948600002</v>
      </c>
      <c r="L52" s="672">
        <v>2.6000802657708442</v>
      </c>
      <c r="M52" s="270">
        <v>209230.12836929999</v>
      </c>
      <c r="N52" s="672">
        <v>1.4510315990602742</v>
      </c>
      <c r="O52" s="742"/>
      <c r="P52" s="612"/>
      <c r="Q52" s="235"/>
      <c r="R52" s="235"/>
      <c r="S52" s="235"/>
      <c r="T52" s="235"/>
      <c r="U52" s="235"/>
      <c r="V52" s="235"/>
      <c r="W52" s="235"/>
      <c r="X52" s="235"/>
      <c r="Y52" s="235"/>
      <c r="Z52" s="235"/>
      <c r="AA52" s="235"/>
    </row>
    <row r="53" spans="1:27" s="673" customFormat="1" ht="13.5">
      <c r="A53" s="666"/>
      <c r="B53" s="667"/>
      <c r="C53" s="667" t="s">
        <v>370</v>
      </c>
      <c r="D53" s="671"/>
      <c r="E53" s="269">
        <v>2378.9800378999998</v>
      </c>
      <c r="F53" s="668">
        <v>7.7587399803252854E-2</v>
      </c>
      <c r="G53" s="269">
        <v>54783.290480099997</v>
      </c>
      <c r="H53" s="668">
        <v>1.3568481446349581</v>
      </c>
      <c r="I53" s="269">
        <v>14171.966031</v>
      </c>
      <c r="J53" s="668">
        <v>0.39466460246400353</v>
      </c>
      <c r="K53" s="269">
        <v>14301.1932915</v>
      </c>
      <c r="L53" s="668">
        <v>0.38394704583513972</v>
      </c>
      <c r="M53" s="269">
        <v>85635.429840600002</v>
      </c>
      <c r="N53" s="668">
        <v>0.59389016135618922</v>
      </c>
      <c r="O53" s="742"/>
      <c r="P53" s="612"/>
      <c r="Q53" s="235"/>
      <c r="R53" s="235"/>
      <c r="S53" s="235"/>
      <c r="T53" s="235"/>
      <c r="U53" s="235"/>
      <c r="V53" s="235"/>
      <c r="W53" s="235"/>
      <c r="X53" s="235"/>
      <c r="Y53" s="235"/>
      <c r="Z53" s="235"/>
      <c r="AA53" s="235"/>
    </row>
    <row r="54" spans="1:27" s="673" customFormat="1" ht="13.5">
      <c r="A54" s="666"/>
      <c r="B54" s="667"/>
      <c r="C54" s="667"/>
      <c r="D54" s="663" t="s">
        <v>404</v>
      </c>
      <c r="E54" s="270">
        <v>0</v>
      </c>
      <c r="F54" s="674">
        <v>0</v>
      </c>
      <c r="G54" s="270">
        <v>0</v>
      </c>
      <c r="H54" s="674">
        <v>0</v>
      </c>
      <c r="I54" s="270">
        <v>0</v>
      </c>
      <c r="J54" s="672">
        <v>0</v>
      </c>
      <c r="K54" s="270">
        <v>0</v>
      </c>
      <c r="L54" s="674">
        <v>0</v>
      </c>
      <c r="M54" s="270">
        <v>0</v>
      </c>
      <c r="N54" s="672">
        <v>0</v>
      </c>
      <c r="O54" s="742"/>
      <c r="P54" s="612"/>
      <c r="Q54" s="235"/>
    </row>
    <row r="55" spans="1:27" s="673" customFormat="1" ht="13.5">
      <c r="A55" s="666"/>
      <c r="B55" s="667"/>
      <c r="C55" s="667"/>
      <c r="D55" s="663" t="s">
        <v>405</v>
      </c>
      <c r="E55" s="270">
        <v>0</v>
      </c>
      <c r="F55" s="674">
        <v>0</v>
      </c>
      <c r="G55" s="270">
        <v>0</v>
      </c>
      <c r="H55" s="674">
        <v>0</v>
      </c>
      <c r="I55" s="270">
        <v>0</v>
      </c>
      <c r="J55" s="674">
        <v>0</v>
      </c>
      <c r="K55" s="270">
        <v>0</v>
      </c>
      <c r="L55" s="674">
        <v>0</v>
      </c>
      <c r="M55" s="270">
        <v>0</v>
      </c>
      <c r="N55" s="674">
        <v>0</v>
      </c>
      <c r="O55" s="742"/>
      <c r="P55" s="612"/>
      <c r="Q55" s="235"/>
    </row>
    <row r="56" spans="1:27" s="673" customFormat="1" ht="13.5">
      <c r="A56" s="666"/>
      <c r="B56" s="667"/>
      <c r="C56" s="667"/>
      <c r="D56" s="663" t="s">
        <v>406</v>
      </c>
      <c r="E56" s="270">
        <v>2378.9800378999998</v>
      </c>
      <c r="F56" s="674">
        <v>7.7587399803252854E-2</v>
      </c>
      <c r="G56" s="270">
        <v>54783.290480099997</v>
      </c>
      <c r="H56" s="674">
        <v>1.3568481446349581</v>
      </c>
      <c r="I56" s="270">
        <v>14171.966031</v>
      </c>
      <c r="J56" s="674">
        <v>0.39466460246400353</v>
      </c>
      <c r="K56" s="270">
        <v>14301.1932915</v>
      </c>
      <c r="L56" s="674">
        <v>0.38394704583513972</v>
      </c>
      <c r="M56" s="270">
        <v>85635.429840600002</v>
      </c>
      <c r="N56" s="674">
        <v>0.59389016135618922</v>
      </c>
      <c r="O56" s="742"/>
      <c r="P56" s="612"/>
      <c r="Q56" s="235"/>
    </row>
    <row r="57" spans="1:27" s="673" customFormat="1" ht="13.5">
      <c r="A57" s="666"/>
      <c r="B57" s="667"/>
      <c r="C57" s="667"/>
      <c r="D57" s="663" t="s">
        <v>407</v>
      </c>
      <c r="E57" s="270">
        <v>0</v>
      </c>
      <c r="F57" s="674">
        <v>0</v>
      </c>
      <c r="G57" s="270">
        <v>0</v>
      </c>
      <c r="H57" s="672">
        <v>0</v>
      </c>
      <c r="I57" s="270">
        <v>0</v>
      </c>
      <c r="J57" s="674">
        <v>0</v>
      </c>
      <c r="K57" s="270">
        <v>0</v>
      </c>
      <c r="L57" s="674">
        <v>0</v>
      </c>
      <c r="M57" s="270">
        <v>0</v>
      </c>
      <c r="N57" s="674">
        <v>0</v>
      </c>
      <c r="O57" s="742"/>
      <c r="P57" s="612"/>
      <c r="Q57" s="235"/>
    </row>
    <row r="58" spans="1:27" s="673" customFormat="1" ht="13.5">
      <c r="A58" s="666"/>
      <c r="B58" s="667"/>
      <c r="C58" s="667"/>
      <c r="D58" s="676" t="s">
        <v>380</v>
      </c>
      <c r="E58" s="270">
        <v>0</v>
      </c>
      <c r="F58" s="674">
        <v>0</v>
      </c>
      <c r="G58" s="270">
        <v>0</v>
      </c>
      <c r="H58" s="672">
        <v>0</v>
      </c>
      <c r="I58" s="270">
        <v>0</v>
      </c>
      <c r="J58" s="674">
        <v>0</v>
      </c>
      <c r="K58" s="270">
        <v>0</v>
      </c>
      <c r="L58" s="674">
        <v>0</v>
      </c>
      <c r="M58" s="270">
        <v>0</v>
      </c>
      <c r="N58" s="674">
        <v>0</v>
      </c>
      <c r="O58" s="742"/>
      <c r="P58" s="612"/>
      <c r="Q58" s="235"/>
    </row>
    <row r="59" spans="1:27" s="673" customFormat="1" ht="13.5">
      <c r="A59" s="666"/>
      <c r="B59" s="667"/>
      <c r="C59" s="667" t="s">
        <v>408</v>
      </c>
      <c r="D59" s="671"/>
      <c r="E59" s="269">
        <v>13897.507279199999</v>
      </c>
      <c r="F59" s="664">
        <v>0.45324947513713948</v>
      </c>
      <c r="G59" s="269">
        <v>698.3124196</v>
      </c>
      <c r="H59" s="664">
        <v>1.7295491063173518E-2</v>
      </c>
      <c r="I59" s="269">
        <v>20988.9670496</v>
      </c>
      <c r="J59" s="664">
        <v>0.58450622296446109</v>
      </c>
      <c r="K59" s="269">
        <v>6065.5040811999997</v>
      </c>
      <c r="L59" s="664">
        <v>0.16284182207801351</v>
      </c>
      <c r="M59" s="269">
        <v>41650.290829700003</v>
      </c>
      <c r="N59" s="664">
        <v>0.28884887934147413</v>
      </c>
      <c r="O59" s="742"/>
      <c r="P59" s="612"/>
      <c r="Q59" s="235"/>
      <c r="R59" s="235"/>
      <c r="S59" s="235"/>
      <c r="T59" s="235"/>
      <c r="U59" s="235"/>
      <c r="V59" s="235"/>
      <c r="W59" s="235"/>
      <c r="X59" s="235"/>
      <c r="Y59" s="235"/>
      <c r="Z59" s="235"/>
      <c r="AA59" s="235"/>
    </row>
    <row r="60" spans="1:27" s="673" customFormat="1" ht="13.5">
      <c r="A60" s="666"/>
      <c r="B60" s="667"/>
      <c r="C60" s="667"/>
      <c r="D60" s="676" t="s">
        <v>409</v>
      </c>
      <c r="E60" s="269">
        <v>13897.507279199999</v>
      </c>
      <c r="F60" s="668">
        <v>0.45324947513713948</v>
      </c>
      <c r="G60" s="269">
        <v>0</v>
      </c>
      <c r="H60" s="668">
        <v>0</v>
      </c>
      <c r="I60" s="269">
        <v>20988.9670496</v>
      </c>
      <c r="J60" s="668">
        <v>0.58450622296446109</v>
      </c>
      <c r="K60" s="269">
        <v>6065.5040811999997</v>
      </c>
      <c r="L60" s="664">
        <v>0.16284182207801351</v>
      </c>
      <c r="M60" s="269">
        <v>40951.978410099997</v>
      </c>
      <c r="N60" s="668">
        <v>0.28400601376206114</v>
      </c>
      <c r="O60" s="742"/>
      <c r="P60" s="612"/>
      <c r="Q60" s="235"/>
      <c r="R60" s="235"/>
      <c r="S60" s="235"/>
      <c r="T60" s="235"/>
      <c r="U60" s="235"/>
      <c r="V60" s="235"/>
      <c r="W60" s="235"/>
      <c r="X60" s="235"/>
      <c r="Y60" s="235"/>
      <c r="Z60" s="235"/>
      <c r="AA60" s="235"/>
    </row>
    <row r="61" spans="1:27" s="673" customFormat="1" ht="13.5">
      <c r="A61" s="666"/>
      <c r="B61" s="667"/>
      <c r="C61" s="679"/>
      <c r="D61" s="676" t="s">
        <v>410</v>
      </c>
      <c r="E61" s="270">
        <v>0</v>
      </c>
      <c r="F61" s="672">
        <v>0</v>
      </c>
      <c r="G61" s="270">
        <v>0</v>
      </c>
      <c r="H61" s="672">
        <v>0</v>
      </c>
      <c r="I61" s="270">
        <v>0</v>
      </c>
      <c r="J61" s="672">
        <v>0</v>
      </c>
      <c r="K61" s="270">
        <v>0</v>
      </c>
      <c r="L61" s="674">
        <v>0</v>
      </c>
      <c r="M61" s="270">
        <v>0</v>
      </c>
      <c r="N61" s="672">
        <v>0</v>
      </c>
      <c r="O61" s="742"/>
      <c r="P61" s="612"/>
      <c r="Q61" s="235"/>
    </row>
    <row r="62" spans="1:27" s="673" customFormat="1" ht="13.5">
      <c r="A62" s="666"/>
      <c r="B62" s="667"/>
      <c r="C62" s="679"/>
      <c r="D62" s="676" t="s">
        <v>380</v>
      </c>
      <c r="E62" s="270">
        <v>0</v>
      </c>
      <c r="F62" s="672">
        <v>0</v>
      </c>
      <c r="G62" s="270">
        <v>698.3124196</v>
      </c>
      <c r="H62" s="672">
        <v>1.7295491063173518E-2</v>
      </c>
      <c r="I62" s="270">
        <v>0</v>
      </c>
      <c r="J62" s="672">
        <v>0</v>
      </c>
      <c r="K62" s="270">
        <v>0</v>
      </c>
      <c r="L62" s="674">
        <v>0</v>
      </c>
      <c r="M62" s="270">
        <v>698.3124196</v>
      </c>
      <c r="N62" s="672">
        <v>4.842865579412956E-3</v>
      </c>
      <c r="O62" s="742"/>
      <c r="P62" s="612"/>
      <c r="Q62" s="235"/>
    </row>
    <row r="63" spans="1:27" s="673" customFormat="1" ht="13.5">
      <c r="A63" s="666"/>
      <c r="B63" s="667"/>
      <c r="C63" s="667" t="s">
        <v>391</v>
      </c>
      <c r="D63" s="671"/>
      <c r="E63" s="269">
        <v>1481434.5163896999</v>
      </c>
      <c r="F63" s="668">
        <v>48.315097341854077</v>
      </c>
      <c r="G63" s="269">
        <v>1605234.3421966999</v>
      </c>
      <c r="H63" s="668">
        <v>39.757729406653446</v>
      </c>
      <c r="I63" s="269">
        <v>1222780.1442933001</v>
      </c>
      <c r="J63" s="668">
        <v>34.05230004734495</v>
      </c>
      <c r="K63" s="269">
        <v>1417212.1406678001</v>
      </c>
      <c r="L63" s="668">
        <v>38.048182668400536</v>
      </c>
      <c r="M63" s="269">
        <v>5726661.1435474996</v>
      </c>
      <c r="N63" s="668">
        <v>39.714960465594764</v>
      </c>
      <c r="O63" s="742"/>
      <c r="P63" s="612"/>
      <c r="Q63" s="235"/>
      <c r="R63" s="235"/>
      <c r="S63" s="235"/>
      <c r="T63" s="235"/>
      <c r="U63" s="235"/>
      <c r="V63" s="235"/>
      <c r="W63" s="235"/>
      <c r="X63" s="235"/>
      <c r="Y63" s="235"/>
      <c r="Z63" s="235"/>
      <c r="AA63" s="235"/>
    </row>
    <row r="64" spans="1:27" s="673" customFormat="1" ht="13.5">
      <c r="A64" s="666"/>
      <c r="B64" s="667"/>
      <c r="C64" s="679"/>
      <c r="D64" s="676" t="s">
        <v>411</v>
      </c>
      <c r="E64" s="270">
        <v>437175.8492622</v>
      </c>
      <c r="F64" s="672">
        <v>14.25793275296861</v>
      </c>
      <c r="G64" s="270">
        <v>1274395.6513429</v>
      </c>
      <c r="H64" s="672">
        <v>31.563664027877071</v>
      </c>
      <c r="I64" s="270">
        <v>773522.95215330005</v>
      </c>
      <c r="J64" s="672">
        <v>21.541268708984013</v>
      </c>
      <c r="K64" s="270">
        <v>697604.36192229996</v>
      </c>
      <c r="L64" s="672">
        <v>18.728726230206881</v>
      </c>
      <c r="M64" s="270">
        <v>3182698.8146807002</v>
      </c>
      <c r="N64" s="672">
        <v>22.072330530916965</v>
      </c>
      <c r="O64" s="742"/>
      <c r="P64" s="612"/>
      <c r="Q64" s="235"/>
    </row>
    <row r="65" spans="1:27" s="673" customFormat="1" ht="13.5">
      <c r="A65" s="666"/>
      <c r="B65" s="667"/>
      <c r="C65" s="679"/>
      <c r="D65" s="676" t="s">
        <v>412</v>
      </c>
      <c r="E65" s="270">
        <v>1044258.6671275001</v>
      </c>
      <c r="F65" s="672">
        <v>34.05716458888547</v>
      </c>
      <c r="G65" s="270">
        <v>330838.69085379998</v>
      </c>
      <c r="H65" s="672">
        <v>8.1940653787763793</v>
      </c>
      <c r="I65" s="270">
        <v>449257.19214</v>
      </c>
      <c r="J65" s="672">
        <v>12.511031338360931</v>
      </c>
      <c r="K65" s="270">
        <v>719607.77874550002</v>
      </c>
      <c r="L65" s="672">
        <v>19.319456438193654</v>
      </c>
      <c r="M65" s="270">
        <v>2543962.3288667998</v>
      </c>
      <c r="N65" s="672">
        <v>17.642629934677807</v>
      </c>
      <c r="O65" s="742"/>
      <c r="P65" s="612"/>
      <c r="Q65" s="235"/>
    </row>
    <row r="66" spans="1:27" s="673" customFormat="1" ht="13.5">
      <c r="A66" s="666"/>
      <c r="B66" s="667"/>
      <c r="C66" s="679"/>
      <c r="D66" s="676" t="s">
        <v>413</v>
      </c>
      <c r="E66" s="270">
        <v>0</v>
      </c>
      <c r="F66" s="672">
        <v>0</v>
      </c>
      <c r="G66" s="270">
        <v>0</v>
      </c>
      <c r="H66" s="672">
        <v>0</v>
      </c>
      <c r="I66" s="270">
        <v>0</v>
      </c>
      <c r="J66" s="672">
        <v>0</v>
      </c>
      <c r="K66" s="270">
        <v>0</v>
      </c>
      <c r="L66" s="672">
        <v>0</v>
      </c>
      <c r="M66" s="270">
        <v>0</v>
      </c>
      <c r="N66" s="672">
        <v>0</v>
      </c>
      <c r="O66" s="742"/>
      <c r="P66" s="612"/>
      <c r="Q66" s="235"/>
    </row>
    <row r="67" spans="1:27" s="673" customFormat="1" ht="13.5">
      <c r="A67" s="666"/>
      <c r="B67" s="667"/>
      <c r="C67" s="667" t="s">
        <v>397</v>
      </c>
      <c r="D67" s="671"/>
      <c r="E67" s="269">
        <v>0</v>
      </c>
      <c r="F67" s="668">
        <v>0</v>
      </c>
      <c r="G67" s="269">
        <v>0</v>
      </c>
      <c r="H67" s="668">
        <v>0</v>
      </c>
      <c r="I67" s="269">
        <v>0</v>
      </c>
      <c r="J67" s="668">
        <v>0</v>
      </c>
      <c r="K67" s="269">
        <v>0</v>
      </c>
      <c r="L67" s="668">
        <v>0</v>
      </c>
      <c r="M67" s="269">
        <v>0</v>
      </c>
      <c r="N67" s="668">
        <v>0</v>
      </c>
      <c r="O67" s="742"/>
      <c r="P67" s="612"/>
      <c r="Q67" s="235"/>
      <c r="R67" s="235"/>
      <c r="S67" s="235"/>
      <c r="T67" s="235"/>
      <c r="U67" s="235"/>
      <c r="V67" s="235"/>
      <c r="W67" s="235"/>
      <c r="X67" s="235"/>
      <c r="Y67" s="235"/>
      <c r="Z67" s="235"/>
      <c r="AA67" s="235"/>
    </row>
    <row r="68" spans="1:27" s="673" customFormat="1" ht="13.5">
      <c r="A68" s="666"/>
      <c r="B68" s="667"/>
      <c r="C68" s="679"/>
      <c r="D68" s="663" t="s">
        <v>414</v>
      </c>
      <c r="E68" s="269">
        <v>0</v>
      </c>
      <c r="F68" s="672">
        <v>0</v>
      </c>
      <c r="G68" s="269">
        <v>0</v>
      </c>
      <c r="H68" s="672">
        <v>0</v>
      </c>
      <c r="I68" s="269">
        <v>0</v>
      </c>
      <c r="J68" s="672">
        <v>0</v>
      </c>
      <c r="K68" s="269">
        <v>0</v>
      </c>
      <c r="L68" s="672">
        <v>0</v>
      </c>
      <c r="M68" s="269">
        <v>0</v>
      </c>
      <c r="N68" s="672">
        <v>0</v>
      </c>
      <c r="O68" s="742"/>
      <c r="P68" s="612"/>
      <c r="Q68" s="235"/>
    </row>
    <row r="69" spans="1:27" ht="6" customHeight="1">
      <c r="A69" s="666"/>
      <c r="B69" s="53"/>
      <c r="C69" s="53"/>
      <c r="D69" s="663"/>
      <c r="E69" s="269"/>
      <c r="F69" s="664"/>
      <c r="G69" s="269"/>
      <c r="H69" s="664"/>
      <c r="I69" s="269"/>
      <c r="J69" s="664"/>
      <c r="K69" s="269"/>
      <c r="L69" s="664"/>
      <c r="M69" s="269"/>
      <c r="N69" s="665"/>
      <c r="O69" s="742"/>
      <c r="P69" s="63"/>
      <c r="R69" s="673"/>
      <c r="S69" s="673"/>
      <c r="T69" s="673"/>
      <c r="U69" s="673"/>
      <c r="V69" s="673"/>
      <c r="W69" s="673"/>
      <c r="X69" s="673"/>
      <c r="Y69" s="673"/>
      <c r="Z69" s="673"/>
      <c r="AA69" s="673"/>
    </row>
    <row r="70" spans="1:27" ht="13.5">
      <c r="A70" s="666"/>
      <c r="B70" s="680" t="s">
        <v>299</v>
      </c>
      <c r="C70" s="680"/>
      <c r="D70" s="681"/>
      <c r="E70" s="269">
        <v>-90657.200471400007</v>
      </c>
      <c r="F70" s="231">
        <v>-2.9566689698780158</v>
      </c>
      <c r="G70" s="269">
        <v>-52809.377952700001</v>
      </c>
      <c r="H70" s="231">
        <v>-1.3079591581027001</v>
      </c>
      <c r="I70" s="269">
        <v>25234.263793800001</v>
      </c>
      <c r="J70" s="231">
        <v>0.7027303527871317</v>
      </c>
      <c r="K70" s="269">
        <v>40075.935539400001</v>
      </c>
      <c r="L70" s="231">
        <v>1.0759267947645665</v>
      </c>
      <c r="M70" s="682">
        <v>-78156.379090899994</v>
      </c>
      <c r="N70" s="231">
        <v>-0.54202220594569828</v>
      </c>
      <c r="O70" s="742"/>
      <c r="P70" s="612"/>
      <c r="R70" s="673"/>
      <c r="S70" s="673"/>
      <c r="T70" s="673"/>
      <c r="U70" s="673"/>
      <c r="V70" s="673"/>
      <c r="W70" s="673"/>
      <c r="X70" s="673"/>
      <c r="Y70" s="673"/>
      <c r="Z70" s="673"/>
      <c r="AA70" s="673"/>
    </row>
    <row r="71" spans="1:27" ht="13.5">
      <c r="A71" s="666"/>
      <c r="B71" s="667" t="s">
        <v>300</v>
      </c>
      <c r="C71" s="667"/>
      <c r="D71" s="667"/>
      <c r="E71" s="683">
        <v>3066193.7942663999</v>
      </c>
      <c r="F71" s="684">
        <v>100</v>
      </c>
      <c r="G71" s="683">
        <v>4037540.2875196999</v>
      </c>
      <c r="H71" s="684">
        <v>100</v>
      </c>
      <c r="I71" s="683">
        <v>3590888.5525888</v>
      </c>
      <c r="J71" s="684">
        <v>100</v>
      </c>
      <c r="K71" s="683">
        <v>3724782.7393470001</v>
      </c>
      <c r="L71" s="684">
        <v>100</v>
      </c>
      <c r="M71" s="683">
        <v>14419405.373721899</v>
      </c>
      <c r="N71" s="684">
        <v>100</v>
      </c>
      <c r="O71" s="742"/>
      <c r="P71" s="612"/>
    </row>
    <row r="72" spans="1:27" ht="13.5">
      <c r="A72" s="666"/>
      <c r="B72" s="685"/>
      <c r="C72" s="685"/>
      <c r="D72" s="679" t="s">
        <v>415</v>
      </c>
      <c r="E72" s="270">
        <v>3033549.1214027</v>
      </c>
      <c r="F72" s="672">
        <v>98.93533562931529</v>
      </c>
      <c r="G72" s="270">
        <v>3957667.4258360001</v>
      </c>
      <c r="H72" s="672">
        <v>98.021744527711789</v>
      </c>
      <c r="I72" s="270">
        <v>3544102.2670336999</v>
      </c>
      <c r="J72" s="672">
        <v>98.697083329935978</v>
      </c>
      <c r="K72" s="270">
        <v>3658783.2186439</v>
      </c>
      <c r="L72" s="672">
        <v>98.228097440263838</v>
      </c>
      <c r="M72" s="270">
        <v>14194102.032916401</v>
      </c>
      <c r="N72" s="672">
        <v>98.437499085668989</v>
      </c>
      <c r="O72" s="742"/>
      <c r="P72" s="612"/>
    </row>
    <row r="73" spans="1:27" ht="13.5">
      <c r="A73" s="666"/>
      <c r="B73" s="685"/>
      <c r="C73" s="685"/>
      <c r="D73" s="679" t="s">
        <v>416</v>
      </c>
      <c r="E73" s="270">
        <v>32644.672863700001</v>
      </c>
      <c r="F73" s="672">
        <v>1.0646643706847101</v>
      </c>
      <c r="G73" s="270">
        <v>79872.8616836</v>
      </c>
      <c r="H73" s="672">
        <v>1.9782554722857435</v>
      </c>
      <c r="I73" s="270">
        <v>46786.285555100003</v>
      </c>
      <c r="J73" s="672">
        <v>1.302916670064018</v>
      </c>
      <c r="K73" s="270">
        <v>65999.520703100003</v>
      </c>
      <c r="L73" s="672">
        <v>1.771902559736156</v>
      </c>
      <c r="M73" s="270">
        <v>225303.34080549999</v>
      </c>
      <c r="N73" s="672">
        <v>1.5625009143310136</v>
      </c>
      <c r="O73" s="742"/>
      <c r="P73" s="612"/>
    </row>
    <row r="74" spans="1:27" ht="6" customHeight="1" thickBot="1">
      <c r="B74" s="686"/>
      <c r="C74" s="686"/>
      <c r="D74" s="687"/>
      <c r="E74" s="687"/>
      <c r="F74" s="687"/>
      <c r="G74" s="689"/>
      <c r="H74" s="743"/>
      <c r="I74" s="229"/>
      <c r="J74" s="743"/>
      <c r="K74" s="689"/>
      <c r="L74" s="743"/>
      <c r="M74" s="689"/>
      <c r="N74" s="229"/>
    </row>
    <row r="75" spans="1:27" ht="12.95" customHeight="1">
      <c r="B75" s="690" t="s">
        <v>423</v>
      </c>
      <c r="C75" s="679"/>
      <c r="D75" s="729"/>
      <c r="E75" s="729"/>
      <c r="F75" s="729"/>
      <c r="G75" s="695"/>
      <c r="H75" s="744"/>
      <c r="I75" s="692"/>
      <c r="K75" s="692"/>
      <c r="L75" s="744"/>
      <c r="M75" s="693"/>
      <c r="N75" s="694"/>
    </row>
    <row r="76" spans="1:27" ht="12.95" customHeight="1">
      <c r="B76" s="101" t="s">
        <v>418</v>
      </c>
      <c r="C76" s="679"/>
      <c r="D76" s="729"/>
      <c r="E76" s="729"/>
      <c r="F76" s="204"/>
      <c r="G76" s="695"/>
      <c r="H76" s="744"/>
      <c r="I76" s="692"/>
      <c r="J76" s="744"/>
      <c r="K76" s="692"/>
      <c r="L76" s="744"/>
      <c r="M76" s="694"/>
      <c r="N76" s="694"/>
    </row>
    <row r="77" spans="1:27" ht="12.95" customHeight="1">
      <c r="B77" s="702" t="s">
        <v>424</v>
      </c>
      <c r="C77" s="679"/>
      <c r="D77" s="744"/>
      <c r="E77" s="729"/>
      <c r="F77" s="729"/>
      <c r="G77" s="695"/>
      <c r="H77" s="744"/>
      <c r="I77" s="692"/>
      <c r="J77" s="744"/>
      <c r="K77" s="692"/>
      <c r="L77" s="744"/>
      <c r="M77" s="694"/>
      <c r="N77" s="694"/>
    </row>
    <row r="78" spans="1:27" ht="12.95" customHeight="1">
      <c r="B78" s="690" t="s">
        <v>425</v>
      </c>
      <c r="C78" s="690"/>
      <c r="D78" s="690"/>
      <c r="E78" s="690"/>
      <c r="F78" s="690"/>
      <c r="G78" s="235"/>
      <c r="H78" s="746"/>
      <c r="I78" s="235"/>
      <c r="J78" s="746"/>
      <c r="K78" s="235"/>
      <c r="L78" s="746"/>
      <c r="M78" s="721"/>
      <c r="N78" s="690"/>
    </row>
    <row r="79" spans="1:27" ht="12.95" customHeight="1">
      <c r="B79" s="702" t="s">
        <v>421</v>
      </c>
      <c r="C79" s="101"/>
      <c r="D79" s="698"/>
      <c r="E79" s="698"/>
      <c r="F79" s="698"/>
      <c r="G79" s="703"/>
      <c r="H79" s="704"/>
      <c r="I79" s="703"/>
      <c r="J79" s="704"/>
      <c r="K79" s="703"/>
      <c r="L79" s="704"/>
      <c r="M79" s="703"/>
      <c r="N79" s="705"/>
      <c r="O79" s="101"/>
    </row>
    <row r="80" spans="1:27" ht="12.75" customHeight="1">
      <c r="B80" s="101"/>
      <c r="C80" s="101"/>
      <c r="D80" s="101"/>
      <c r="E80" s="723"/>
      <c r="F80" s="723"/>
      <c r="G80" s="723"/>
      <c r="H80" s="724"/>
      <c r="I80" s="723"/>
      <c r="J80" s="724"/>
      <c r="K80" s="723"/>
      <c r="L80" s="704"/>
      <c r="M80" s="733"/>
      <c r="N80" s="705"/>
      <c r="O80" s="101"/>
    </row>
    <row r="81" spans="2:15" ht="12.75" customHeight="1">
      <c r="B81" s="101"/>
      <c r="C81" s="101"/>
      <c r="D81" s="101"/>
      <c r="E81" s="723"/>
      <c r="F81" s="723"/>
      <c r="G81" s="723"/>
      <c r="H81" s="724"/>
      <c r="I81" s="723"/>
      <c r="J81" s="724"/>
      <c r="K81" s="723"/>
      <c r="L81" s="704"/>
      <c r="M81" s="733"/>
      <c r="N81" s="704"/>
      <c r="O81" s="101"/>
    </row>
    <row r="82" spans="2:15" ht="12.75" customHeight="1">
      <c r="B82" s="101"/>
      <c r="C82" s="101"/>
      <c r="D82" s="204"/>
      <c r="E82" s="543"/>
      <c r="F82" s="543"/>
      <c r="G82" s="543"/>
      <c r="H82" s="543"/>
      <c r="I82" s="543"/>
      <c r="J82" s="543"/>
      <c r="K82" s="543"/>
      <c r="L82" s="543"/>
      <c r="M82" s="543"/>
      <c r="N82" s="543"/>
      <c r="O82" s="543"/>
    </row>
    <row r="83" spans="2:15" ht="12.75" customHeight="1">
      <c r="B83" s="101"/>
      <c r="C83" s="101"/>
      <c r="D83" s="204"/>
      <c r="E83" s="543"/>
      <c r="F83" s="543"/>
      <c r="G83" s="543"/>
      <c r="H83" s="543"/>
      <c r="I83" s="543"/>
      <c r="J83" s="543"/>
      <c r="K83" s="543"/>
      <c r="L83" s="543"/>
      <c r="M83" s="543"/>
      <c r="N83" s="543"/>
      <c r="O83" s="543"/>
    </row>
    <row r="84" spans="2:15" ht="12.75" customHeight="1">
      <c r="B84" s="101"/>
      <c r="C84" s="101"/>
      <c r="D84" s="204"/>
      <c r="E84" s="543"/>
      <c r="F84" s="543"/>
      <c r="G84" s="543"/>
      <c r="H84" s="543"/>
      <c r="I84" s="543"/>
      <c r="J84" s="543"/>
      <c r="K84" s="543"/>
      <c r="L84" s="543"/>
      <c r="M84" s="543"/>
      <c r="N84" s="543"/>
      <c r="O84" s="543"/>
    </row>
    <row r="85" spans="2:15" ht="12.75" customHeight="1">
      <c r="B85" s="101"/>
      <c r="C85" s="101"/>
      <c r="E85" s="98"/>
      <c r="F85" s="98"/>
      <c r="G85" s="98"/>
      <c r="H85" s="98"/>
      <c r="I85" s="98"/>
      <c r="J85" s="98"/>
      <c r="K85" s="98"/>
      <c r="L85" s="98"/>
      <c r="M85" s="98"/>
      <c r="N85" s="98"/>
      <c r="O85" s="98"/>
    </row>
    <row r="86" spans="2:15" ht="12.75" customHeight="1">
      <c r="B86" s="101"/>
      <c r="C86" s="101"/>
      <c r="D86" s="101"/>
      <c r="E86" s="98"/>
      <c r="F86" s="101"/>
      <c r="G86" s="703"/>
      <c r="H86" s="704"/>
      <c r="I86" s="703"/>
      <c r="J86" s="704"/>
      <c r="K86" s="703"/>
      <c r="L86" s="704"/>
      <c r="M86" s="733"/>
      <c r="N86" s="704"/>
      <c r="O86" s="101"/>
    </row>
    <row r="87" spans="2:15" ht="12.75" customHeight="1">
      <c r="B87" s="101"/>
      <c r="C87" s="101"/>
      <c r="D87" s="101"/>
      <c r="E87" s="101"/>
      <c r="F87" s="101"/>
      <c r="G87" s="703"/>
      <c r="H87" s="704"/>
      <c r="I87" s="703"/>
      <c r="J87" s="704"/>
      <c r="K87" s="703"/>
      <c r="L87" s="704"/>
      <c r="M87" s="733"/>
      <c r="N87" s="704"/>
      <c r="O87" s="101"/>
    </row>
    <row r="88" spans="2:15" ht="12.75" customHeight="1">
      <c r="B88" s="101"/>
      <c r="C88" s="101"/>
      <c r="D88" s="101"/>
      <c r="E88" s="101"/>
      <c r="F88" s="101"/>
      <c r="G88" s="703"/>
      <c r="H88" s="704"/>
      <c r="I88" s="703"/>
      <c r="J88" s="704"/>
      <c r="K88" s="703"/>
      <c r="L88" s="704"/>
      <c r="M88" s="709"/>
      <c r="N88" s="709"/>
      <c r="O88" s="101"/>
    </row>
    <row r="89" spans="2:15" ht="12.75" customHeight="1">
      <c r="B89" s="101"/>
      <c r="C89" s="101"/>
      <c r="D89" s="101"/>
      <c r="E89" s="101"/>
      <c r="F89" s="101"/>
      <c r="G89" s="703"/>
      <c r="H89" s="704"/>
      <c r="I89" s="703"/>
      <c r="J89" s="704"/>
      <c r="K89" s="703"/>
      <c r="L89" s="704"/>
      <c r="M89" s="709"/>
      <c r="N89" s="709"/>
      <c r="O89" s="101"/>
    </row>
    <row r="90" spans="2:15" ht="12.75" customHeight="1">
      <c r="B90" s="101"/>
      <c r="C90" s="101"/>
      <c r="D90" s="101"/>
      <c r="E90" s="101"/>
      <c r="F90" s="101"/>
      <c r="G90" s="703"/>
      <c r="H90" s="704"/>
      <c r="I90" s="703"/>
      <c r="J90" s="704"/>
      <c r="K90" s="703"/>
      <c r="L90" s="704"/>
      <c r="M90" s="733"/>
      <c r="N90" s="704"/>
      <c r="O90" s="101"/>
    </row>
    <row r="91" spans="2:15" ht="12.75" customHeight="1">
      <c r="B91" s="101"/>
      <c r="C91" s="101"/>
      <c r="D91" s="101"/>
      <c r="E91" s="101"/>
      <c r="F91" s="101"/>
      <c r="G91" s="703"/>
      <c r="H91" s="704"/>
      <c r="I91" s="703"/>
      <c r="J91" s="704"/>
      <c r="K91" s="703"/>
      <c r="L91" s="704"/>
      <c r="M91" s="733"/>
      <c r="N91" s="704"/>
      <c r="O91" s="101"/>
    </row>
    <row r="92" spans="2:15" ht="12.75" customHeight="1">
      <c r="B92" s="101"/>
      <c r="C92" s="101"/>
      <c r="D92" s="101"/>
      <c r="E92" s="101"/>
      <c r="F92" s="101"/>
      <c r="G92" s="703"/>
      <c r="H92" s="704"/>
      <c r="I92" s="703"/>
      <c r="J92" s="704"/>
      <c r="K92" s="703"/>
      <c r="L92" s="704"/>
      <c r="M92" s="703"/>
      <c r="N92" s="705"/>
      <c r="O92" s="101"/>
    </row>
    <row r="93" spans="2:15" ht="12.75" customHeight="1">
      <c r="B93" s="101"/>
      <c r="C93" s="101"/>
      <c r="D93" s="101"/>
      <c r="E93" s="101"/>
      <c r="F93" s="101"/>
      <c r="G93" s="703"/>
      <c r="H93" s="704"/>
      <c r="I93" s="703"/>
      <c r="J93" s="704"/>
      <c r="K93" s="703"/>
      <c r="L93" s="704"/>
      <c r="M93" s="703"/>
      <c r="N93" s="705"/>
      <c r="O93" s="101"/>
    </row>
    <row r="94" spans="2:15" ht="12.75" customHeight="1">
      <c r="B94" s="101"/>
      <c r="C94" s="101"/>
      <c r="D94" s="101"/>
      <c r="E94" s="101"/>
      <c r="F94" s="101"/>
      <c r="G94" s="703"/>
      <c r="H94" s="704"/>
      <c r="I94" s="703"/>
      <c r="J94" s="704"/>
      <c r="K94" s="703"/>
      <c r="L94" s="704"/>
      <c r="M94" s="703"/>
      <c r="N94" s="705"/>
    </row>
    <row r="95" spans="2:15" ht="12.75" customHeight="1">
      <c r="B95" s="101"/>
      <c r="C95" s="101"/>
      <c r="D95" s="101"/>
      <c r="E95" s="101"/>
      <c r="F95" s="101"/>
      <c r="G95" s="703"/>
      <c r="H95" s="704"/>
      <c r="I95" s="703"/>
      <c r="J95" s="704"/>
      <c r="K95" s="703"/>
      <c r="L95" s="704"/>
      <c r="M95" s="703"/>
      <c r="N95" s="705"/>
    </row>
    <row r="96" spans="2:15" ht="12.75" customHeight="1">
      <c r="B96" s="101"/>
      <c r="C96" s="101"/>
      <c r="D96" s="101"/>
      <c r="E96" s="101"/>
      <c r="F96" s="101"/>
      <c r="G96" s="703"/>
      <c r="H96" s="704"/>
      <c r="I96" s="703"/>
      <c r="J96" s="704"/>
      <c r="K96" s="703"/>
      <c r="L96" s="704"/>
      <c r="M96" s="703"/>
      <c r="N96" s="705"/>
    </row>
    <row r="97" spans="2:14" ht="12.75" customHeight="1">
      <c r="B97" s="101"/>
      <c r="C97" s="101"/>
      <c r="D97" s="101"/>
      <c r="E97" s="101"/>
      <c r="F97" s="101"/>
      <c r="G97" s="703"/>
      <c r="H97" s="704"/>
      <c r="I97" s="703"/>
      <c r="J97" s="704"/>
      <c r="K97" s="703"/>
      <c r="L97" s="704"/>
      <c r="M97" s="703"/>
      <c r="N97" s="705"/>
    </row>
    <row r="98" spans="2:14" ht="12.75" customHeight="1">
      <c r="B98" s="101"/>
      <c r="C98" s="101"/>
      <c r="D98" s="101"/>
      <c r="E98" s="101"/>
      <c r="F98" s="101"/>
      <c r="G98" s="703"/>
      <c r="H98" s="704"/>
      <c r="I98" s="703"/>
      <c r="J98" s="704"/>
      <c r="K98" s="703"/>
      <c r="L98" s="704"/>
      <c r="M98" s="703"/>
      <c r="N98" s="705"/>
    </row>
    <row r="99" spans="2:14" ht="12.75" customHeight="1">
      <c r="B99" s="101"/>
      <c r="C99" s="101"/>
      <c r="D99" s="101"/>
      <c r="E99" s="101"/>
      <c r="F99" s="101"/>
      <c r="G99" s="703"/>
      <c r="H99" s="704"/>
      <c r="I99" s="703"/>
      <c r="J99" s="704"/>
      <c r="K99" s="703"/>
      <c r="L99" s="704"/>
      <c r="M99" s="703"/>
      <c r="N99" s="705"/>
    </row>
    <row r="100" spans="2:14" ht="12.75" customHeight="1">
      <c r="B100" s="101"/>
      <c r="C100" s="101"/>
      <c r="D100" s="101"/>
      <c r="E100" s="101"/>
      <c r="F100" s="101"/>
      <c r="G100" s="703"/>
      <c r="H100" s="704"/>
      <c r="I100" s="703"/>
      <c r="J100" s="704"/>
      <c r="K100" s="703"/>
      <c r="L100" s="704"/>
      <c r="M100" s="703"/>
      <c r="N100" s="705"/>
    </row>
    <row r="101" spans="2:14" ht="12.75" customHeight="1">
      <c r="B101" s="101"/>
      <c r="C101" s="101"/>
      <c r="D101" s="101"/>
      <c r="E101" s="101"/>
      <c r="F101" s="101"/>
      <c r="G101" s="703"/>
      <c r="H101" s="704"/>
      <c r="I101" s="703"/>
      <c r="J101" s="704"/>
      <c r="K101" s="703"/>
      <c r="L101" s="704"/>
      <c r="M101" s="703"/>
      <c r="N101" s="705"/>
    </row>
    <row r="102" spans="2:14" ht="12.75" customHeight="1">
      <c r="B102" s="101"/>
      <c r="C102" s="101"/>
      <c r="D102" s="101"/>
      <c r="E102" s="101"/>
      <c r="F102" s="101"/>
      <c r="G102" s="703"/>
      <c r="H102" s="704"/>
      <c r="I102" s="703"/>
      <c r="J102" s="704"/>
      <c r="K102" s="703"/>
      <c r="L102" s="704"/>
      <c r="M102" s="703"/>
      <c r="N102" s="705"/>
    </row>
    <row r="103" spans="2:14" ht="12.75" customHeight="1">
      <c r="B103" s="101"/>
      <c r="C103" s="101"/>
      <c r="D103" s="101"/>
      <c r="E103" s="101"/>
      <c r="F103" s="101"/>
      <c r="G103" s="703"/>
      <c r="H103" s="704"/>
      <c r="I103" s="703"/>
      <c r="J103" s="704"/>
      <c r="K103" s="703"/>
      <c r="L103" s="704"/>
      <c r="M103" s="703"/>
    </row>
    <row r="104" spans="2:14" ht="12.75" customHeight="1">
      <c r="B104" s="101"/>
      <c r="C104" s="101"/>
      <c r="D104" s="101"/>
      <c r="E104" s="101"/>
      <c r="F104" s="101"/>
      <c r="G104" s="703"/>
      <c r="H104" s="704"/>
      <c r="I104" s="703"/>
      <c r="J104" s="704"/>
      <c r="K104" s="703"/>
      <c r="L104" s="704"/>
      <c r="M104" s="703"/>
    </row>
    <row r="105" spans="2:14" ht="12.75" customHeight="1">
      <c r="B105" s="101"/>
      <c r="C105" s="101"/>
      <c r="D105" s="101"/>
      <c r="E105" s="101"/>
      <c r="F105" s="101"/>
      <c r="G105" s="703"/>
      <c r="H105" s="704"/>
      <c r="I105" s="703"/>
      <c r="J105" s="704"/>
      <c r="K105" s="703"/>
      <c r="L105" s="704"/>
      <c r="M105" s="703"/>
    </row>
    <row r="106" spans="2:14" ht="12.75" customHeight="1">
      <c r="B106" s="101"/>
      <c r="C106" s="101"/>
      <c r="D106" s="101"/>
      <c r="E106" s="101"/>
      <c r="F106" s="101"/>
      <c r="G106" s="703"/>
      <c r="H106" s="704"/>
      <c r="I106" s="703"/>
      <c r="J106" s="704"/>
      <c r="K106" s="703"/>
      <c r="L106" s="704"/>
      <c r="M106" s="703"/>
    </row>
    <row r="107" spans="2:14" ht="12.75" customHeight="1">
      <c r="B107" s="101"/>
      <c r="C107" s="101"/>
      <c r="D107" s="101"/>
      <c r="E107" s="101"/>
      <c r="F107" s="101"/>
      <c r="G107" s="703"/>
      <c r="H107" s="704"/>
      <c r="I107" s="703"/>
      <c r="J107" s="704"/>
      <c r="K107" s="703"/>
      <c r="L107" s="704"/>
      <c r="M107" s="703"/>
    </row>
    <row r="108" spans="2:14" ht="12.75" customHeight="1">
      <c r="B108" s="101"/>
      <c r="C108" s="101"/>
      <c r="D108" s="101"/>
      <c r="E108" s="101"/>
      <c r="F108" s="101"/>
      <c r="G108" s="703"/>
      <c r="H108" s="704"/>
      <c r="I108" s="703"/>
      <c r="J108" s="704"/>
      <c r="K108" s="703"/>
      <c r="L108" s="704"/>
      <c r="M108" s="703"/>
    </row>
    <row r="109" spans="2:14" ht="12.75" customHeight="1">
      <c r="B109" s="101"/>
      <c r="C109" s="101"/>
      <c r="D109" s="101"/>
      <c r="E109" s="101"/>
      <c r="F109" s="101"/>
      <c r="G109" s="703"/>
      <c r="H109" s="704"/>
      <c r="I109" s="703"/>
      <c r="J109" s="704"/>
      <c r="K109" s="703"/>
      <c r="L109" s="704"/>
      <c r="M109" s="703"/>
    </row>
    <row r="110" spans="2:14" ht="12.75" customHeight="1">
      <c r="B110" s="101"/>
      <c r="C110" s="101"/>
      <c r="D110" s="101"/>
      <c r="E110" s="101"/>
      <c r="F110" s="101"/>
      <c r="G110" s="703"/>
      <c r="H110" s="704"/>
      <c r="I110" s="703"/>
      <c r="J110" s="704"/>
      <c r="K110" s="703"/>
      <c r="L110" s="704"/>
      <c r="M110" s="703"/>
    </row>
    <row r="111" spans="2:14" ht="12.75" customHeight="1">
      <c r="B111" s="101"/>
      <c r="C111" s="101"/>
      <c r="D111" s="101"/>
      <c r="E111" s="101"/>
      <c r="F111" s="101"/>
      <c r="G111" s="703"/>
      <c r="H111" s="704"/>
      <c r="I111" s="703"/>
      <c r="J111" s="704"/>
      <c r="K111" s="703"/>
      <c r="L111" s="704"/>
      <c r="M111" s="703"/>
    </row>
    <row r="112" spans="2:14" ht="12.75" customHeight="1">
      <c r="B112" s="101"/>
      <c r="C112" s="101"/>
      <c r="D112" s="101"/>
      <c r="E112" s="101"/>
      <c r="F112" s="101"/>
      <c r="G112" s="703"/>
      <c r="H112" s="704"/>
      <c r="I112" s="703"/>
      <c r="J112" s="704"/>
      <c r="K112" s="703"/>
      <c r="L112" s="704"/>
      <c r="M112" s="703"/>
    </row>
    <row r="113" spans="1:13" s="648" customFormat="1" ht="12.75" customHeight="1">
      <c r="A113" s="63"/>
      <c r="B113" s="101"/>
      <c r="C113" s="101"/>
      <c r="D113" s="101"/>
      <c r="E113" s="101"/>
      <c r="F113" s="101"/>
      <c r="G113" s="703"/>
      <c r="H113" s="704"/>
      <c r="I113" s="703"/>
      <c r="J113" s="704"/>
      <c r="K113" s="703"/>
      <c r="L113" s="704"/>
      <c r="M113" s="703"/>
    </row>
    <row r="114" spans="1:13" s="648" customFormat="1" ht="12.75" customHeight="1">
      <c r="A114" s="63"/>
      <c r="B114" s="101"/>
      <c r="C114" s="101"/>
      <c r="D114" s="101"/>
      <c r="E114" s="101"/>
      <c r="F114" s="101"/>
      <c r="G114" s="703"/>
      <c r="H114" s="704"/>
      <c r="I114" s="703"/>
      <c r="J114" s="704"/>
      <c r="K114" s="703"/>
      <c r="L114" s="704"/>
      <c r="M114" s="703"/>
    </row>
    <row r="115" spans="1:13" s="648" customFormat="1" ht="12.75" customHeight="1">
      <c r="A115" s="63"/>
      <c r="B115" s="101"/>
      <c r="C115" s="101"/>
      <c r="D115" s="101"/>
      <c r="E115" s="101"/>
      <c r="F115" s="101"/>
      <c r="G115" s="703"/>
      <c r="H115" s="704"/>
      <c r="I115" s="703"/>
      <c r="J115" s="704"/>
      <c r="K115" s="703"/>
      <c r="L115" s="704"/>
      <c r="M115" s="703"/>
    </row>
    <row r="116" spans="1:13" s="648" customFormat="1" ht="12.75" customHeight="1">
      <c r="A116" s="63"/>
      <c r="B116" s="101"/>
      <c r="C116" s="101"/>
      <c r="D116" s="101"/>
      <c r="E116" s="101"/>
      <c r="F116" s="101"/>
      <c r="G116" s="703"/>
      <c r="H116" s="704"/>
      <c r="I116" s="703"/>
      <c r="J116" s="704"/>
      <c r="K116" s="703"/>
      <c r="L116" s="704"/>
      <c r="M116" s="703"/>
    </row>
    <row r="117" spans="1:13" s="648" customFormat="1" ht="12.75" customHeight="1">
      <c r="A117" s="63"/>
      <c r="B117" s="101"/>
      <c r="C117" s="101"/>
      <c r="D117" s="101"/>
      <c r="E117" s="101"/>
      <c r="F117" s="101"/>
      <c r="G117" s="703"/>
      <c r="H117" s="704"/>
      <c r="I117" s="703"/>
      <c r="J117" s="704"/>
      <c r="K117" s="703"/>
      <c r="L117" s="704"/>
      <c r="M117" s="703"/>
    </row>
    <row r="118" spans="1:13" s="648" customFormat="1" ht="12.75" customHeight="1">
      <c r="A118" s="63"/>
      <c r="B118" s="101"/>
      <c r="C118" s="101"/>
      <c r="D118" s="101"/>
      <c r="E118" s="101"/>
      <c r="F118" s="101"/>
      <c r="G118" s="703"/>
      <c r="H118" s="704"/>
      <c r="I118" s="703"/>
      <c r="J118" s="704"/>
      <c r="K118" s="703"/>
      <c r="L118" s="704"/>
      <c r="M118" s="703"/>
    </row>
    <row r="119" spans="1:13" s="648" customFormat="1" ht="12.75" customHeight="1">
      <c r="A119" s="63"/>
      <c r="B119" s="101"/>
      <c r="C119" s="101"/>
      <c r="D119" s="101"/>
      <c r="E119" s="101"/>
      <c r="F119" s="101"/>
      <c r="G119" s="703"/>
      <c r="H119" s="704"/>
      <c r="I119" s="703"/>
      <c r="J119" s="704"/>
      <c r="K119" s="703"/>
      <c r="L119" s="704"/>
      <c r="M119" s="703"/>
    </row>
    <row r="120" spans="1:13" s="648" customFormat="1" ht="12.75" customHeight="1">
      <c r="A120" s="63"/>
      <c r="B120" s="101"/>
      <c r="C120" s="101"/>
      <c r="D120" s="101"/>
      <c r="E120" s="101"/>
      <c r="F120" s="101"/>
      <c r="G120" s="703"/>
      <c r="H120" s="704"/>
      <c r="I120" s="703"/>
      <c r="J120" s="704"/>
      <c r="K120" s="703"/>
      <c r="L120" s="704"/>
      <c r="M120" s="703"/>
    </row>
    <row r="121" spans="1:13" s="648" customFormat="1" ht="12.75" customHeight="1">
      <c r="A121" s="63"/>
      <c r="B121" s="101"/>
      <c r="C121" s="101"/>
      <c r="D121" s="101"/>
      <c r="E121" s="101"/>
      <c r="F121" s="101"/>
      <c r="G121" s="703"/>
      <c r="H121" s="704"/>
      <c r="I121" s="703"/>
      <c r="J121" s="704"/>
      <c r="K121" s="703"/>
      <c r="L121" s="704"/>
      <c r="M121" s="703"/>
    </row>
    <row r="122" spans="1:13" s="648" customFormat="1" ht="12.75" customHeight="1">
      <c r="A122" s="63"/>
      <c r="B122" s="101"/>
      <c r="C122" s="101"/>
      <c r="D122" s="101"/>
      <c r="E122" s="101"/>
      <c r="F122" s="101"/>
      <c r="G122" s="703"/>
      <c r="H122" s="704"/>
      <c r="I122" s="703"/>
      <c r="J122" s="704"/>
      <c r="K122" s="703"/>
      <c r="L122" s="704"/>
      <c r="M122" s="703"/>
    </row>
    <row r="123" spans="1:13" s="648" customFormat="1" ht="12.75" customHeight="1">
      <c r="A123" s="63"/>
      <c r="B123" s="101"/>
      <c r="C123" s="101"/>
      <c r="D123" s="101"/>
      <c r="E123" s="101"/>
      <c r="F123" s="101"/>
      <c r="G123" s="703"/>
      <c r="H123" s="704"/>
      <c r="I123" s="703"/>
      <c r="J123" s="704"/>
      <c r="K123" s="703"/>
      <c r="L123" s="704"/>
      <c r="M123" s="703"/>
    </row>
    <row r="124" spans="1:13" s="648" customFormat="1" ht="12.75" customHeight="1">
      <c r="A124" s="63"/>
      <c r="B124" s="101"/>
      <c r="C124" s="101"/>
      <c r="D124" s="101"/>
      <c r="E124" s="101"/>
      <c r="F124" s="101"/>
      <c r="G124" s="703"/>
      <c r="H124" s="704"/>
      <c r="I124" s="703"/>
      <c r="J124" s="704"/>
      <c r="K124" s="703"/>
      <c r="L124" s="704"/>
      <c r="M124" s="703"/>
    </row>
    <row r="125" spans="1:13" s="648" customFormat="1" ht="12.75" customHeight="1">
      <c r="A125" s="63"/>
      <c r="B125" s="101"/>
      <c r="C125" s="101"/>
      <c r="D125" s="101"/>
      <c r="E125" s="101"/>
      <c r="F125" s="101"/>
      <c r="G125" s="703"/>
      <c r="H125" s="704"/>
      <c r="I125" s="703"/>
      <c r="J125" s="704"/>
      <c r="K125" s="703"/>
      <c r="L125" s="704"/>
      <c r="M125" s="703"/>
    </row>
    <row r="126" spans="1:13" s="648" customFormat="1" ht="12.75" customHeight="1">
      <c r="A126" s="63"/>
      <c r="B126" s="101"/>
      <c r="C126" s="101"/>
      <c r="D126" s="101"/>
      <c r="E126" s="101"/>
      <c r="F126" s="101"/>
      <c r="G126" s="703"/>
      <c r="H126" s="704"/>
      <c r="I126" s="703"/>
      <c r="J126" s="704"/>
      <c r="K126" s="703"/>
      <c r="L126" s="704"/>
      <c r="M126" s="703"/>
    </row>
    <row r="127" spans="1:13" s="648" customFormat="1" ht="12.75" customHeight="1">
      <c r="A127" s="63"/>
      <c r="B127" s="101"/>
      <c r="C127" s="101"/>
      <c r="D127" s="101"/>
      <c r="E127" s="101"/>
      <c r="F127" s="101"/>
      <c r="G127" s="703"/>
      <c r="H127" s="704"/>
      <c r="I127" s="703"/>
      <c r="J127" s="704"/>
      <c r="K127" s="703"/>
      <c r="L127" s="704"/>
      <c r="M127" s="703"/>
    </row>
    <row r="128" spans="1:13" s="648" customFormat="1" ht="12.75" customHeight="1">
      <c r="A128" s="63"/>
      <c r="B128" s="101"/>
      <c r="C128" s="101"/>
      <c r="D128" s="101"/>
      <c r="E128" s="101"/>
      <c r="F128" s="101"/>
      <c r="G128" s="703"/>
      <c r="H128" s="704"/>
      <c r="I128" s="703"/>
      <c r="J128" s="704"/>
      <c r="K128" s="703"/>
      <c r="L128" s="704"/>
      <c r="M128" s="703"/>
    </row>
    <row r="129" spans="1:13" s="648" customFormat="1" ht="12.75" customHeight="1">
      <c r="A129" s="63"/>
      <c r="B129" s="101"/>
      <c r="C129" s="101"/>
      <c r="D129" s="101"/>
      <c r="E129" s="101"/>
      <c r="F129" s="101"/>
      <c r="G129" s="703"/>
      <c r="H129" s="704"/>
      <c r="I129" s="703"/>
      <c r="J129" s="704"/>
      <c r="K129" s="703"/>
      <c r="L129" s="704"/>
      <c r="M129" s="703"/>
    </row>
    <row r="130" spans="1:13" s="648" customFormat="1" ht="12.75" customHeight="1">
      <c r="A130" s="63"/>
      <c r="B130" s="101"/>
      <c r="C130" s="101"/>
      <c r="D130" s="101"/>
      <c r="E130" s="101"/>
      <c r="F130" s="101"/>
      <c r="G130" s="703"/>
      <c r="H130" s="704"/>
      <c r="I130" s="703"/>
      <c r="J130" s="704"/>
      <c r="K130" s="703"/>
      <c r="L130" s="704"/>
      <c r="M130" s="703"/>
    </row>
    <row r="131" spans="1:13" s="648" customFormat="1" ht="12.75" customHeight="1">
      <c r="A131" s="63"/>
      <c r="B131" s="101"/>
      <c r="C131" s="101"/>
      <c r="D131" s="101"/>
      <c r="E131" s="101"/>
      <c r="F131" s="101"/>
      <c r="G131" s="703"/>
      <c r="H131" s="704"/>
      <c r="I131" s="703"/>
      <c r="J131" s="704"/>
      <c r="K131" s="703"/>
      <c r="L131" s="704"/>
      <c r="M131" s="703"/>
    </row>
    <row r="132" spans="1:13" s="648" customFormat="1" ht="12.75" customHeight="1">
      <c r="A132" s="63"/>
      <c r="B132" s="101"/>
      <c r="C132" s="101"/>
      <c r="D132" s="101"/>
      <c r="E132" s="101"/>
      <c r="F132" s="101"/>
      <c r="G132" s="703"/>
      <c r="H132" s="704"/>
      <c r="I132" s="703"/>
      <c r="J132" s="704"/>
      <c r="K132" s="703"/>
      <c r="L132" s="704"/>
      <c r="M132" s="703"/>
    </row>
    <row r="133" spans="1:13" s="648" customFormat="1" ht="12.75" customHeight="1">
      <c r="A133" s="63"/>
      <c r="B133" s="101"/>
      <c r="C133" s="101"/>
      <c r="D133" s="101"/>
      <c r="E133" s="101"/>
      <c r="F133" s="101"/>
      <c r="G133" s="703"/>
      <c r="H133" s="704"/>
      <c r="I133" s="703"/>
      <c r="J133" s="704"/>
      <c r="K133" s="703"/>
      <c r="L133" s="704"/>
      <c r="M133" s="703"/>
    </row>
    <row r="134" spans="1:13" s="648" customFormat="1" ht="12.75" customHeight="1">
      <c r="A134" s="63"/>
      <c r="B134" s="101"/>
      <c r="C134" s="101"/>
      <c r="D134" s="101"/>
      <c r="E134" s="101"/>
      <c r="F134" s="101"/>
      <c r="G134" s="703"/>
      <c r="H134" s="704"/>
      <c r="I134" s="703"/>
      <c r="J134" s="704"/>
      <c r="K134" s="703"/>
      <c r="L134" s="704"/>
      <c r="M134" s="703"/>
    </row>
    <row r="135" spans="1:13" s="648" customFormat="1" ht="12.75" customHeight="1">
      <c r="A135" s="63"/>
      <c r="B135" s="101"/>
      <c r="C135" s="101"/>
      <c r="D135" s="101"/>
      <c r="E135" s="101"/>
      <c r="F135" s="101"/>
      <c r="G135" s="703"/>
      <c r="H135" s="704"/>
      <c r="I135" s="703"/>
      <c r="J135" s="704"/>
      <c r="K135" s="703"/>
      <c r="L135" s="704"/>
      <c r="M135" s="703"/>
    </row>
    <row r="136" spans="1:13" s="648" customFormat="1" ht="12.75" customHeight="1">
      <c r="A136" s="63"/>
      <c r="B136" s="101"/>
      <c r="C136" s="101"/>
      <c r="D136" s="101"/>
      <c r="E136" s="101"/>
      <c r="F136" s="101"/>
      <c r="G136" s="703"/>
      <c r="H136" s="704"/>
      <c r="I136" s="703"/>
      <c r="J136" s="704"/>
      <c r="K136" s="703"/>
      <c r="L136" s="704"/>
      <c r="M136" s="703"/>
    </row>
    <row r="137" spans="1:13" s="648" customFormat="1" ht="12.75" customHeight="1">
      <c r="A137" s="63"/>
      <c r="B137" s="101"/>
      <c r="C137" s="101"/>
      <c r="D137" s="101"/>
      <c r="E137" s="101"/>
      <c r="F137" s="101"/>
      <c r="G137" s="703"/>
      <c r="H137" s="704"/>
      <c r="I137" s="703"/>
      <c r="J137" s="704"/>
      <c r="K137" s="703"/>
      <c r="L137" s="704"/>
      <c r="M137" s="703"/>
    </row>
    <row r="138" spans="1:13" s="648" customFormat="1" ht="12.75" customHeight="1">
      <c r="A138" s="63"/>
      <c r="B138" s="101"/>
      <c r="C138" s="101"/>
      <c r="D138" s="101"/>
      <c r="E138" s="101"/>
      <c r="F138" s="101"/>
      <c r="G138" s="703"/>
      <c r="H138" s="704"/>
      <c r="I138" s="703"/>
      <c r="J138" s="704"/>
      <c r="K138" s="703"/>
      <c r="L138" s="704"/>
      <c r="M138" s="703"/>
    </row>
    <row r="139" spans="1:13" s="648" customFormat="1" ht="12.75" customHeight="1">
      <c r="A139" s="63"/>
      <c r="B139" s="101"/>
      <c r="C139" s="101"/>
      <c r="D139" s="101"/>
      <c r="E139" s="101"/>
      <c r="F139" s="101"/>
      <c r="G139" s="703"/>
      <c r="H139" s="704"/>
      <c r="I139" s="703"/>
      <c r="J139" s="704"/>
      <c r="K139" s="703"/>
      <c r="L139" s="704"/>
      <c r="M139" s="703"/>
    </row>
    <row r="140" spans="1:13" s="648" customFormat="1" ht="12.75" customHeight="1">
      <c r="A140" s="63"/>
      <c r="B140" s="101"/>
      <c r="C140" s="101"/>
      <c r="D140" s="101"/>
      <c r="E140" s="101"/>
      <c r="F140" s="101"/>
      <c r="G140" s="703"/>
      <c r="H140" s="704"/>
      <c r="I140" s="703"/>
      <c r="J140" s="704"/>
      <c r="K140" s="703"/>
      <c r="L140" s="704"/>
      <c r="M140" s="703"/>
    </row>
    <row r="141" spans="1:13" s="648" customFormat="1" ht="12.75" customHeight="1">
      <c r="A141" s="63"/>
      <c r="B141" s="101"/>
      <c r="C141" s="101"/>
      <c r="D141" s="101"/>
      <c r="E141" s="101"/>
      <c r="F141" s="101"/>
      <c r="G141" s="703"/>
      <c r="H141" s="704"/>
      <c r="I141" s="703"/>
      <c r="J141" s="704"/>
      <c r="K141" s="703"/>
      <c r="L141" s="704"/>
      <c r="M141" s="703"/>
    </row>
    <row r="142" spans="1:13" s="648" customFormat="1" ht="12.75" customHeight="1">
      <c r="A142" s="63"/>
      <c r="B142" s="101"/>
      <c r="C142" s="101"/>
      <c r="D142" s="101"/>
      <c r="E142" s="101"/>
      <c r="F142" s="101"/>
      <c r="G142" s="703"/>
      <c r="H142" s="704"/>
      <c r="I142" s="703"/>
      <c r="J142" s="704"/>
      <c r="K142" s="703"/>
      <c r="L142" s="704"/>
      <c r="M142" s="703"/>
    </row>
    <row r="143" spans="1:13" s="648" customFormat="1" ht="12.75" customHeight="1">
      <c r="A143" s="63"/>
      <c r="B143" s="101"/>
      <c r="C143" s="101"/>
      <c r="D143" s="101"/>
      <c r="E143" s="101"/>
      <c r="F143" s="101"/>
      <c r="G143" s="703"/>
      <c r="H143" s="704"/>
      <c r="I143" s="703"/>
      <c r="J143" s="704"/>
      <c r="K143" s="703"/>
      <c r="L143" s="704"/>
      <c r="M143" s="703"/>
    </row>
    <row r="144" spans="1:13" s="648" customFormat="1" ht="12.75" customHeight="1">
      <c r="A144" s="63"/>
      <c r="B144" s="101"/>
      <c r="C144" s="101"/>
      <c r="D144" s="101"/>
      <c r="E144" s="101"/>
      <c r="F144" s="101"/>
      <c r="G144" s="703"/>
      <c r="H144" s="704"/>
      <c r="I144" s="703"/>
      <c r="J144" s="704"/>
      <c r="K144" s="703"/>
      <c r="L144" s="704"/>
      <c r="M144" s="703"/>
    </row>
    <row r="145" spans="1:13" s="648" customFormat="1" ht="12.75" customHeight="1">
      <c r="A145" s="63"/>
      <c r="B145" s="101"/>
      <c r="C145" s="101"/>
      <c r="D145" s="101"/>
      <c r="E145" s="101"/>
      <c r="F145" s="101"/>
      <c r="G145" s="703"/>
      <c r="H145" s="704"/>
      <c r="I145" s="703"/>
      <c r="J145" s="704"/>
      <c r="K145" s="703"/>
      <c r="L145" s="704"/>
      <c r="M145" s="703"/>
    </row>
    <row r="146" spans="1:13" s="648" customFormat="1" ht="12.75" customHeight="1">
      <c r="A146" s="63"/>
      <c r="B146" s="101"/>
      <c r="C146" s="101"/>
      <c r="D146" s="101"/>
      <c r="E146" s="101"/>
      <c r="F146" s="101"/>
      <c r="G146" s="703"/>
      <c r="H146" s="704"/>
      <c r="I146" s="703"/>
      <c r="J146" s="704"/>
      <c r="K146" s="703"/>
      <c r="L146" s="704"/>
      <c r="M146" s="703"/>
    </row>
    <row r="147" spans="1:13" s="648" customFormat="1" ht="12.75" customHeight="1">
      <c r="A147" s="63"/>
      <c r="B147" s="235"/>
      <c r="C147" s="235"/>
      <c r="D147" s="101"/>
      <c r="E147" s="101"/>
      <c r="F147" s="101"/>
      <c r="G147" s="646"/>
      <c r="H147" s="745"/>
      <c r="I147" s="646"/>
      <c r="J147" s="745"/>
      <c r="K147" s="646"/>
      <c r="L147" s="745"/>
      <c r="M147" s="646"/>
    </row>
    <row r="148" spans="1:13" s="648" customFormat="1" ht="13.5">
      <c r="A148" s="63"/>
      <c r="B148" s="235"/>
      <c r="C148" s="235"/>
      <c r="D148" s="235"/>
      <c r="E148" s="235"/>
      <c r="F148" s="235"/>
      <c r="G148" s="646"/>
      <c r="H148" s="745"/>
      <c r="I148" s="646"/>
      <c r="J148" s="745"/>
      <c r="K148" s="646"/>
      <c r="L148" s="745"/>
      <c r="M148" s="646"/>
    </row>
    <row r="149" spans="1:13" s="648" customFormat="1" ht="13.5">
      <c r="A149" s="63"/>
      <c r="B149" s="235"/>
      <c r="C149" s="235"/>
      <c r="D149" s="235"/>
      <c r="E149" s="235"/>
      <c r="F149" s="235"/>
      <c r="G149" s="646"/>
      <c r="H149" s="745"/>
      <c r="I149" s="646"/>
      <c r="J149" s="745"/>
      <c r="K149" s="646"/>
      <c r="L149" s="745"/>
      <c r="M149" s="646"/>
    </row>
  </sheetData>
  <mergeCells count="5">
    <mergeCell ref="E6:F6"/>
    <mergeCell ref="G6:H6"/>
    <mergeCell ref="I6:J6"/>
    <mergeCell ref="K6:L6"/>
    <mergeCell ref="M6:N6"/>
  </mergeCells>
  <printOptions horizontalCentered="1" verticalCentered="1"/>
  <pageMargins left="0.98425196850393704" right="0.98425196850393704" top="0.98425196850393704" bottom="0.98425196850393704" header="0.59055118110236227" footer="0.59055118110236227"/>
  <pageSetup paperSize="9" scale="38" orientation="portrait" useFirstPageNumber="1" verticalDpi="30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S156"/>
  <sheetViews>
    <sheetView zoomScale="60" zoomScaleNormal="60" workbookViewId="0"/>
  </sheetViews>
  <sheetFormatPr baseColWidth="10" defaultColWidth="7.42578125" defaultRowHeight="12.75" customHeight="1"/>
  <cols>
    <col min="1" max="1" width="5.7109375" style="519" customWidth="1"/>
    <col min="2" max="2" width="33.7109375" style="519" customWidth="1"/>
    <col min="3" max="3" width="14.7109375" style="747" customWidth="1"/>
    <col min="4" max="4" width="13.7109375" style="748" customWidth="1"/>
    <col min="5" max="5" width="14.28515625" style="748" bestFit="1" customWidth="1"/>
    <col min="6" max="20" width="13.7109375" style="748" customWidth="1"/>
    <col min="21" max="21" width="16" style="748" customWidth="1"/>
    <col min="22" max="22" width="4.7109375" style="749" customWidth="1"/>
    <col min="23" max="23" width="7.42578125" style="519"/>
    <col min="24" max="24" width="12.28515625" style="519" bestFit="1" customWidth="1"/>
    <col min="25" max="256" width="7.42578125" style="519"/>
    <col min="257" max="257" width="5.7109375" style="519" customWidth="1"/>
    <col min="258" max="258" width="33.7109375" style="519" customWidth="1"/>
    <col min="259" max="259" width="14.7109375" style="519" customWidth="1"/>
    <col min="260" max="260" width="13.7109375" style="519" customWidth="1"/>
    <col min="261" max="261" width="14.28515625" style="519" bestFit="1" customWidth="1"/>
    <col min="262" max="276" width="13.7109375" style="519" customWidth="1"/>
    <col min="277" max="277" width="16" style="519" customWidth="1"/>
    <col min="278" max="278" width="4.7109375" style="519" customWidth="1"/>
    <col min="279" max="279" width="7.42578125" style="519"/>
    <col min="280" max="280" width="12.28515625" style="519" bestFit="1" customWidth="1"/>
    <col min="281" max="512" width="7.42578125" style="519"/>
    <col min="513" max="513" width="5.7109375" style="519" customWidth="1"/>
    <col min="514" max="514" width="33.7109375" style="519" customWidth="1"/>
    <col min="515" max="515" width="14.7109375" style="519" customWidth="1"/>
    <col min="516" max="516" width="13.7109375" style="519" customWidth="1"/>
    <col min="517" max="517" width="14.28515625" style="519" bestFit="1" customWidth="1"/>
    <col min="518" max="532" width="13.7109375" style="519" customWidth="1"/>
    <col min="533" max="533" width="16" style="519" customWidth="1"/>
    <col min="534" max="534" width="4.7109375" style="519" customWidth="1"/>
    <col min="535" max="535" width="7.42578125" style="519"/>
    <col min="536" max="536" width="12.28515625" style="519" bestFit="1" customWidth="1"/>
    <col min="537" max="768" width="7.42578125" style="519"/>
    <col min="769" max="769" width="5.7109375" style="519" customWidth="1"/>
    <col min="770" max="770" width="33.7109375" style="519" customWidth="1"/>
    <col min="771" max="771" width="14.7109375" style="519" customWidth="1"/>
    <col min="772" max="772" width="13.7109375" style="519" customWidth="1"/>
    <col min="773" max="773" width="14.28515625" style="519" bestFit="1" customWidth="1"/>
    <col min="774" max="788" width="13.7109375" style="519" customWidth="1"/>
    <col min="789" max="789" width="16" style="519" customWidth="1"/>
    <col min="790" max="790" width="4.7109375" style="519" customWidth="1"/>
    <col min="791" max="791" width="7.42578125" style="519"/>
    <col min="792" max="792" width="12.28515625" style="519" bestFit="1" customWidth="1"/>
    <col min="793" max="1024" width="7.42578125" style="519"/>
    <col min="1025" max="1025" width="5.7109375" style="519" customWidth="1"/>
    <col min="1026" max="1026" width="33.7109375" style="519" customWidth="1"/>
    <col min="1027" max="1027" width="14.7109375" style="519" customWidth="1"/>
    <col min="1028" max="1028" width="13.7109375" style="519" customWidth="1"/>
    <col min="1029" max="1029" width="14.28515625" style="519" bestFit="1" customWidth="1"/>
    <col min="1030" max="1044" width="13.7109375" style="519" customWidth="1"/>
    <col min="1045" max="1045" width="16" style="519" customWidth="1"/>
    <col min="1046" max="1046" width="4.7109375" style="519" customWidth="1"/>
    <col min="1047" max="1047" width="7.42578125" style="519"/>
    <col min="1048" max="1048" width="12.28515625" style="519" bestFit="1" customWidth="1"/>
    <col min="1049" max="1280" width="7.42578125" style="519"/>
    <col min="1281" max="1281" width="5.7109375" style="519" customWidth="1"/>
    <col min="1282" max="1282" width="33.7109375" style="519" customWidth="1"/>
    <col min="1283" max="1283" width="14.7109375" style="519" customWidth="1"/>
    <col min="1284" max="1284" width="13.7109375" style="519" customWidth="1"/>
    <col min="1285" max="1285" width="14.28515625" style="519" bestFit="1" customWidth="1"/>
    <col min="1286" max="1300" width="13.7109375" style="519" customWidth="1"/>
    <col min="1301" max="1301" width="16" style="519" customWidth="1"/>
    <col min="1302" max="1302" width="4.7109375" style="519" customWidth="1"/>
    <col min="1303" max="1303" width="7.42578125" style="519"/>
    <col min="1304" max="1304" width="12.28515625" style="519" bestFit="1" customWidth="1"/>
    <col min="1305" max="1536" width="7.42578125" style="519"/>
    <col min="1537" max="1537" width="5.7109375" style="519" customWidth="1"/>
    <col min="1538" max="1538" width="33.7109375" style="519" customWidth="1"/>
    <col min="1539" max="1539" width="14.7109375" style="519" customWidth="1"/>
    <col min="1540" max="1540" width="13.7109375" style="519" customWidth="1"/>
    <col min="1541" max="1541" width="14.28515625" style="519" bestFit="1" customWidth="1"/>
    <col min="1542" max="1556" width="13.7109375" style="519" customWidth="1"/>
    <col min="1557" max="1557" width="16" style="519" customWidth="1"/>
    <col min="1558" max="1558" width="4.7109375" style="519" customWidth="1"/>
    <col min="1559" max="1559" width="7.42578125" style="519"/>
    <col min="1560" max="1560" width="12.28515625" style="519" bestFit="1" customWidth="1"/>
    <col min="1561" max="1792" width="7.42578125" style="519"/>
    <col min="1793" max="1793" width="5.7109375" style="519" customWidth="1"/>
    <col min="1794" max="1794" width="33.7109375" style="519" customWidth="1"/>
    <col min="1795" max="1795" width="14.7109375" style="519" customWidth="1"/>
    <col min="1796" max="1796" width="13.7109375" style="519" customWidth="1"/>
    <col min="1797" max="1797" width="14.28515625" style="519" bestFit="1" customWidth="1"/>
    <col min="1798" max="1812" width="13.7109375" style="519" customWidth="1"/>
    <col min="1813" max="1813" width="16" style="519" customWidth="1"/>
    <col min="1814" max="1814" width="4.7109375" style="519" customWidth="1"/>
    <col min="1815" max="1815" width="7.42578125" style="519"/>
    <col min="1816" max="1816" width="12.28515625" style="519" bestFit="1" customWidth="1"/>
    <col min="1817" max="2048" width="7.42578125" style="519"/>
    <col min="2049" max="2049" width="5.7109375" style="519" customWidth="1"/>
    <col min="2050" max="2050" width="33.7109375" style="519" customWidth="1"/>
    <col min="2051" max="2051" width="14.7109375" style="519" customWidth="1"/>
    <col min="2052" max="2052" width="13.7109375" style="519" customWidth="1"/>
    <col min="2053" max="2053" width="14.28515625" style="519" bestFit="1" customWidth="1"/>
    <col min="2054" max="2068" width="13.7109375" style="519" customWidth="1"/>
    <col min="2069" max="2069" width="16" style="519" customWidth="1"/>
    <col min="2070" max="2070" width="4.7109375" style="519" customWidth="1"/>
    <col min="2071" max="2071" width="7.42578125" style="519"/>
    <col min="2072" max="2072" width="12.28515625" style="519" bestFit="1" customWidth="1"/>
    <col min="2073" max="2304" width="7.42578125" style="519"/>
    <col min="2305" max="2305" width="5.7109375" style="519" customWidth="1"/>
    <col min="2306" max="2306" width="33.7109375" style="519" customWidth="1"/>
    <col min="2307" max="2307" width="14.7109375" style="519" customWidth="1"/>
    <col min="2308" max="2308" width="13.7109375" style="519" customWidth="1"/>
    <col min="2309" max="2309" width="14.28515625" style="519" bestFit="1" customWidth="1"/>
    <col min="2310" max="2324" width="13.7109375" style="519" customWidth="1"/>
    <col min="2325" max="2325" width="16" style="519" customWidth="1"/>
    <col min="2326" max="2326" width="4.7109375" style="519" customWidth="1"/>
    <col min="2327" max="2327" width="7.42578125" style="519"/>
    <col min="2328" max="2328" width="12.28515625" style="519" bestFit="1" customWidth="1"/>
    <col min="2329" max="2560" width="7.42578125" style="519"/>
    <col min="2561" max="2561" width="5.7109375" style="519" customWidth="1"/>
    <col min="2562" max="2562" width="33.7109375" style="519" customWidth="1"/>
    <col min="2563" max="2563" width="14.7109375" style="519" customWidth="1"/>
    <col min="2564" max="2564" width="13.7109375" style="519" customWidth="1"/>
    <col min="2565" max="2565" width="14.28515625" style="519" bestFit="1" customWidth="1"/>
    <col min="2566" max="2580" width="13.7109375" style="519" customWidth="1"/>
    <col min="2581" max="2581" width="16" style="519" customWidth="1"/>
    <col min="2582" max="2582" width="4.7109375" style="519" customWidth="1"/>
    <col min="2583" max="2583" width="7.42578125" style="519"/>
    <col min="2584" max="2584" width="12.28515625" style="519" bestFit="1" customWidth="1"/>
    <col min="2585" max="2816" width="7.42578125" style="519"/>
    <col min="2817" max="2817" width="5.7109375" style="519" customWidth="1"/>
    <col min="2818" max="2818" width="33.7109375" style="519" customWidth="1"/>
    <col min="2819" max="2819" width="14.7109375" style="519" customWidth="1"/>
    <col min="2820" max="2820" width="13.7109375" style="519" customWidth="1"/>
    <col min="2821" max="2821" width="14.28515625" style="519" bestFit="1" customWidth="1"/>
    <col min="2822" max="2836" width="13.7109375" style="519" customWidth="1"/>
    <col min="2837" max="2837" width="16" style="519" customWidth="1"/>
    <col min="2838" max="2838" width="4.7109375" style="519" customWidth="1"/>
    <col min="2839" max="2839" width="7.42578125" style="519"/>
    <col min="2840" max="2840" width="12.28515625" style="519" bestFit="1" customWidth="1"/>
    <col min="2841" max="3072" width="7.42578125" style="519"/>
    <col min="3073" max="3073" width="5.7109375" style="519" customWidth="1"/>
    <col min="3074" max="3074" width="33.7109375" style="519" customWidth="1"/>
    <col min="3075" max="3075" width="14.7109375" style="519" customWidth="1"/>
    <col min="3076" max="3076" width="13.7109375" style="519" customWidth="1"/>
    <col min="3077" max="3077" width="14.28515625" style="519" bestFit="1" customWidth="1"/>
    <col min="3078" max="3092" width="13.7109375" style="519" customWidth="1"/>
    <col min="3093" max="3093" width="16" style="519" customWidth="1"/>
    <col min="3094" max="3094" width="4.7109375" style="519" customWidth="1"/>
    <col min="3095" max="3095" width="7.42578125" style="519"/>
    <col min="3096" max="3096" width="12.28515625" style="519" bestFit="1" customWidth="1"/>
    <col min="3097" max="3328" width="7.42578125" style="519"/>
    <col min="3329" max="3329" width="5.7109375" style="519" customWidth="1"/>
    <col min="3330" max="3330" width="33.7109375" style="519" customWidth="1"/>
    <col min="3331" max="3331" width="14.7109375" style="519" customWidth="1"/>
    <col min="3332" max="3332" width="13.7109375" style="519" customWidth="1"/>
    <col min="3333" max="3333" width="14.28515625" style="519" bestFit="1" customWidth="1"/>
    <col min="3334" max="3348" width="13.7109375" style="519" customWidth="1"/>
    <col min="3349" max="3349" width="16" style="519" customWidth="1"/>
    <col min="3350" max="3350" width="4.7109375" style="519" customWidth="1"/>
    <col min="3351" max="3351" width="7.42578125" style="519"/>
    <col min="3352" max="3352" width="12.28515625" style="519" bestFit="1" customWidth="1"/>
    <col min="3353" max="3584" width="7.42578125" style="519"/>
    <col min="3585" max="3585" width="5.7109375" style="519" customWidth="1"/>
    <col min="3586" max="3586" width="33.7109375" style="519" customWidth="1"/>
    <col min="3587" max="3587" width="14.7109375" style="519" customWidth="1"/>
    <col min="3588" max="3588" width="13.7109375" style="519" customWidth="1"/>
    <col min="3589" max="3589" width="14.28515625" style="519" bestFit="1" customWidth="1"/>
    <col min="3590" max="3604" width="13.7109375" style="519" customWidth="1"/>
    <col min="3605" max="3605" width="16" style="519" customWidth="1"/>
    <col min="3606" max="3606" width="4.7109375" style="519" customWidth="1"/>
    <col min="3607" max="3607" width="7.42578125" style="519"/>
    <col min="3608" max="3608" width="12.28515625" style="519" bestFit="1" customWidth="1"/>
    <col min="3609" max="3840" width="7.42578125" style="519"/>
    <col min="3841" max="3841" width="5.7109375" style="519" customWidth="1"/>
    <col min="3842" max="3842" width="33.7109375" style="519" customWidth="1"/>
    <col min="3843" max="3843" width="14.7109375" style="519" customWidth="1"/>
    <col min="3844" max="3844" width="13.7109375" style="519" customWidth="1"/>
    <col min="3845" max="3845" width="14.28515625" style="519" bestFit="1" customWidth="1"/>
    <col min="3846" max="3860" width="13.7109375" style="519" customWidth="1"/>
    <col min="3861" max="3861" width="16" style="519" customWidth="1"/>
    <col min="3862" max="3862" width="4.7109375" style="519" customWidth="1"/>
    <col min="3863" max="3863" width="7.42578125" style="519"/>
    <col min="3864" max="3864" width="12.28515625" style="519" bestFit="1" customWidth="1"/>
    <col min="3865" max="4096" width="7.42578125" style="519"/>
    <col min="4097" max="4097" width="5.7109375" style="519" customWidth="1"/>
    <col min="4098" max="4098" width="33.7109375" style="519" customWidth="1"/>
    <col min="4099" max="4099" width="14.7109375" style="519" customWidth="1"/>
    <col min="4100" max="4100" width="13.7109375" style="519" customWidth="1"/>
    <col min="4101" max="4101" width="14.28515625" style="519" bestFit="1" customWidth="1"/>
    <col min="4102" max="4116" width="13.7109375" style="519" customWidth="1"/>
    <col min="4117" max="4117" width="16" style="519" customWidth="1"/>
    <col min="4118" max="4118" width="4.7109375" style="519" customWidth="1"/>
    <col min="4119" max="4119" width="7.42578125" style="519"/>
    <col min="4120" max="4120" width="12.28515625" style="519" bestFit="1" customWidth="1"/>
    <col min="4121" max="4352" width="7.42578125" style="519"/>
    <col min="4353" max="4353" width="5.7109375" style="519" customWidth="1"/>
    <col min="4354" max="4354" width="33.7109375" style="519" customWidth="1"/>
    <col min="4355" max="4355" width="14.7109375" style="519" customWidth="1"/>
    <col min="4356" max="4356" width="13.7109375" style="519" customWidth="1"/>
    <col min="4357" max="4357" width="14.28515625" style="519" bestFit="1" customWidth="1"/>
    <col min="4358" max="4372" width="13.7109375" style="519" customWidth="1"/>
    <col min="4373" max="4373" width="16" style="519" customWidth="1"/>
    <col min="4374" max="4374" width="4.7109375" style="519" customWidth="1"/>
    <col min="4375" max="4375" width="7.42578125" style="519"/>
    <col min="4376" max="4376" width="12.28515625" style="519" bestFit="1" customWidth="1"/>
    <col min="4377" max="4608" width="7.42578125" style="519"/>
    <col min="4609" max="4609" width="5.7109375" style="519" customWidth="1"/>
    <col min="4610" max="4610" width="33.7109375" style="519" customWidth="1"/>
    <col min="4611" max="4611" width="14.7109375" style="519" customWidth="1"/>
    <col min="4612" max="4612" width="13.7109375" style="519" customWidth="1"/>
    <col min="4613" max="4613" width="14.28515625" style="519" bestFit="1" customWidth="1"/>
    <col min="4614" max="4628" width="13.7109375" style="519" customWidth="1"/>
    <col min="4629" max="4629" width="16" style="519" customWidth="1"/>
    <col min="4630" max="4630" width="4.7109375" style="519" customWidth="1"/>
    <col min="4631" max="4631" width="7.42578125" style="519"/>
    <col min="4632" max="4632" width="12.28515625" style="519" bestFit="1" customWidth="1"/>
    <col min="4633" max="4864" width="7.42578125" style="519"/>
    <col min="4865" max="4865" width="5.7109375" style="519" customWidth="1"/>
    <col min="4866" max="4866" width="33.7109375" style="519" customWidth="1"/>
    <col min="4867" max="4867" width="14.7109375" style="519" customWidth="1"/>
    <col min="4868" max="4868" width="13.7109375" style="519" customWidth="1"/>
    <col min="4869" max="4869" width="14.28515625" style="519" bestFit="1" customWidth="1"/>
    <col min="4870" max="4884" width="13.7109375" style="519" customWidth="1"/>
    <col min="4885" max="4885" width="16" style="519" customWidth="1"/>
    <col min="4886" max="4886" width="4.7109375" style="519" customWidth="1"/>
    <col min="4887" max="4887" width="7.42578125" style="519"/>
    <col min="4888" max="4888" width="12.28515625" style="519" bestFit="1" customWidth="1"/>
    <col min="4889" max="5120" width="7.42578125" style="519"/>
    <col min="5121" max="5121" width="5.7109375" style="519" customWidth="1"/>
    <col min="5122" max="5122" width="33.7109375" style="519" customWidth="1"/>
    <col min="5123" max="5123" width="14.7109375" style="519" customWidth="1"/>
    <col min="5124" max="5124" width="13.7109375" style="519" customWidth="1"/>
    <col min="5125" max="5125" width="14.28515625" style="519" bestFit="1" customWidth="1"/>
    <col min="5126" max="5140" width="13.7109375" style="519" customWidth="1"/>
    <col min="5141" max="5141" width="16" style="519" customWidth="1"/>
    <col min="5142" max="5142" width="4.7109375" style="519" customWidth="1"/>
    <col min="5143" max="5143" width="7.42578125" style="519"/>
    <col min="5144" max="5144" width="12.28515625" style="519" bestFit="1" customWidth="1"/>
    <col min="5145" max="5376" width="7.42578125" style="519"/>
    <col min="5377" max="5377" width="5.7109375" style="519" customWidth="1"/>
    <col min="5378" max="5378" width="33.7109375" style="519" customWidth="1"/>
    <col min="5379" max="5379" width="14.7109375" style="519" customWidth="1"/>
    <col min="5380" max="5380" width="13.7109375" style="519" customWidth="1"/>
    <col min="5381" max="5381" width="14.28515625" style="519" bestFit="1" customWidth="1"/>
    <col min="5382" max="5396" width="13.7109375" style="519" customWidth="1"/>
    <col min="5397" max="5397" width="16" style="519" customWidth="1"/>
    <col min="5398" max="5398" width="4.7109375" style="519" customWidth="1"/>
    <col min="5399" max="5399" width="7.42578125" style="519"/>
    <col min="5400" max="5400" width="12.28515625" style="519" bestFit="1" customWidth="1"/>
    <col min="5401" max="5632" width="7.42578125" style="519"/>
    <col min="5633" max="5633" width="5.7109375" style="519" customWidth="1"/>
    <col min="5634" max="5634" width="33.7109375" style="519" customWidth="1"/>
    <col min="5635" max="5635" width="14.7109375" style="519" customWidth="1"/>
    <col min="5636" max="5636" width="13.7109375" style="519" customWidth="1"/>
    <col min="5637" max="5637" width="14.28515625" style="519" bestFit="1" customWidth="1"/>
    <col min="5638" max="5652" width="13.7109375" style="519" customWidth="1"/>
    <col min="5653" max="5653" width="16" style="519" customWidth="1"/>
    <col min="5654" max="5654" width="4.7109375" style="519" customWidth="1"/>
    <col min="5655" max="5655" width="7.42578125" style="519"/>
    <col min="5656" max="5656" width="12.28515625" style="519" bestFit="1" customWidth="1"/>
    <col min="5657" max="5888" width="7.42578125" style="519"/>
    <col min="5889" max="5889" width="5.7109375" style="519" customWidth="1"/>
    <col min="5890" max="5890" width="33.7109375" style="519" customWidth="1"/>
    <col min="5891" max="5891" width="14.7109375" style="519" customWidth="1"/>
    <col min="5892" max="5892" width="13.7109375" style="519" customWidth="1"/>
    <col min="5893" max="5893" width="14.28515625" style="519" bestFit="1" customWidth="1"/>
    <col min="5894" max="5908" width="13.7109375" style="519" customWidth="1"/>
    <col min="5909" max="5909" width="16" style="519" customWidth="1"/>
    <col min="5910" max="5910" width="4.7109375" style="519" customWidth="1"/>
    <col min="5911" max="5911" width="7.42578125" style="519"/>
    <col min="5912" max="5912" width="12.28515625" style="519" bestFit="1" customWidth="1"/>
    <col min="5913" max="6144" width="7.42578125" style="519"/>
    <col min="6145" max="6145" width="5.7109375" style="519" customWidth="1"/>
    <col min="6146" max="6146" width="33.7109375" style="519" customWidth="1"/>
    <col min="6147" max="6147" width="14.7109375" style="519" customWidth="1"/>
    <col min="6148" max="6148" width="13.7109375" style="519" customWidth="1"/>
    <col min="6149" max="6149" width="14.28515625" style="519" bestFit="1" customWidth="1"/>
    <col min="6150" max="6164" width="13.7109375" style="519" customWidth="1"/>
    <col min="6165" max="6165" width="16" style="519" customWidth="1"/>
    <col min="6166" max="6166" width="4.7109375" style="519" customWidth="1"/>
    <col min="6167" max="6167" width="7.42578125" style="519"/>
    <col min="6168" max="6168" width="12.28515625" style="519" bestFit="1" customWidth="1"/>
    <col min="6169" max="6400" width="7.42578125" style="519"/>
    <col min="6401" max="6401" width="5.7109375" style="519" customWidth="1"/>
    <col min="6402" max="6402" width="33.7109375" style="519" customWidth="1"/>
    <col min="6403" max="6403" width="14.7109375" style="519" customWidth="1"/>
    <col min="6404" max="6404" width="13.7109375" style="519" customWidth="1"/>
    <col min="6405" max="6405" width="14.28515625" style="519" bestFit="1" customWidth="1"/>
    <col min="6406" max="6420" width="13.7109375" style="519" customWidth="1"/>
    <col min="6421" max="6421" width="16" style="519" customWidth="1"/>
    <col min="6422" max="6422" width="4.7109375" style="519" customWidth="1"/>
    <col min="6423" max="6423" width="7.42578125" style="519"/>
    <col min="6424" max="6424" width="12.28515625" style="519" bestFit="1" customWidth="1"/>
    <col min="6425" max="6656" width="7.42578125" style="519"/>
    <col min="6657" max="6657" width="5.7109375" style="519" customWidth="1"/>
    <col min="6658" max="6658" width="33.7109375" style="519" customWidth="1"/>
    <col min="6659" max="6659" width="14.7109375" style="519" customWidth="1"/>
    <col min="6660" max="6660" width="13.7109375" style="519" customWidth="1"/>
    <col min="6661" max="6661" width="14.28515625" style="519" bestFit="1" customWidth="1"/>
    <col min="6662" max="6676" width="13.7109375" style="519" customWidth="1"/>
    <col min="6677" max="6677" width="16" style="519" customWidth="1"/>
    <col min="6678" max="6678" width="4.7109375" style="519" customWidth="1"/>
    <col min="6679" max="6679" width="7.42578125" style="519"/>
    <col min="6680" max="6680" width="12.28515625" style="519" bestFit="1" customWidth="1"/>
    <col min="6681" max="6912" width="7.42578125" style="519"/>
    <col min="6913" max="6913" width="5.7109375" style="519" customWidth="1"/>
    <col min="6914" max="6914" width="33.7109375" style="519" customWidth="1"/>
    <col min="6915" max="6915" width="14.7109375" style="519" customWidth="1"/>
    <col min="6916" max="6916" width="13.7109375" style="519" customWidth="1"/>
    <col min="6917" max="6917" width="14.28515625" style="519" bestFit="1" customWidth="1"/>
    <col min="6918" max="6932" width="13.7109375" style="519" customWidth="1"/>
    <col min="6933" max="6933" width="16" style="519" customWidth="1"/>
    <col min="6934" max="6934" width="4.7109375" style="519" customWidth="1"/>
    <col min="6935" max="6935" width="7.42578125" style="519"/>
    <col min="6936" max="6936" width="12.28515625" style="519" bestFit="1" customWidth="1"/>
    <col min="6937" max="7168" width="7.42578125" style="519"/>
    <col min="7169" max="7169" width="5.7109375" style="519" customWidth="1"/>
    <col min="7170" max="7170" width="33.7109375" style="519" customWidth="1"/>
    <col min="7171" max="7171" width="14.7109375" style="519" customWidth="1"/>
    <col min="7172" max="7172" width="13.7109375" style="519" customWidth="1"/>
    <col min="7173" max="7173" width="14.28515625" style="519" bestFit="1" customWidth="1"/>
    <col min="7174" max="7188" width="13.7109375" style="519" customWidth="1"/>
    <col min="7189" max="7189" width="16" style="519" customWidth="1"/>
    <col min="7190" max="7190" width="4.7109375" style="519" customWidth="1"/>
    <col min="7191" max="7191" width="7.42578125" style="519"/>
    <col min="7192" max="7192" width="12.28515625" style="519" bestFit="1" customWidth="1"/>
    <col min="7193" max="7424" width="7.42578125" style="519"/>
    <col min="7425" max="7425" width="5.7109375" style="519" customWidth="1"/>
    <col min="7426" max="7426" width="33.7109375" style="519" customWidth="1"/>
    <col min="7427" max="7427" width="14.7109375" style="519" customWidth="1"/>
    <col min="7428" max="7428" width="13.7109375" style="519" customWidth="1"/>
    <col min="7429" max="7429" width="14.28515625" style="519" bestFit="1" customWidth="1"/>
    <col min="7430" max="7444" width="13.7109375" style="519" customWidth="1"/>
    <col min="7445" max="7445" width="16" style="519" customWidth="1"/>
    <col min="7446" max="7446" width="4.7109375" style="519" customWidth="1"/>
    <col min="7447" max="7447" width="7.42578125" style="519"/>
    <col min="7448" max="7448" width="12.28515625" style="519" bestFit="1" customWidth="1"/>
    <col min="7449" max="7680" width="7.42578125" style="519"/>
    <col min="7681" max="7681" width="5.7109375" style="519" customWidth="1"/>
    <col min="7682" max="7682" width="33.7109375" style="519" customWidth="1"/>
    <col min="7683" max="7683" width="14.7109375" style="519" customWidth="1"/>
    <col min="7684" max="7684" width="13.7109375" style="519" customWidth="1"/>
    <col min="7685" max="7685" width="14.28515625" style="519" bestFit="1" customWidth="1"/>
    <col min="7686" max="7700" width="13.7109375" style="519" customWidth="1"/>
    <col min="7701" max="7701" width="16" style="519" customWidth="1"/>
    <col min="7702" max="7702" width="4.7109375" style="519" customWidth="1"/>
    <col min="7703" max="7703" width="7.42578125" style="519"/>
    <col min="7704" max="7704" width="12.28515625" style="519" bestFit="1" customWidth="1"/>
    <col min="7705" max="7936" width="7.42578125" style="519"/>
    <col min="7937" max="7937" width="5.7109375" style="519" customWidth="1"/>
    <col min="7938" max="7938" width="33.7109375" style="519" customWidth="1"/>
    <col min="7939" max="7939" width="14.7109375" style="519" customWidth="1"/>
    <col min="7940" max="7940" width="13.7109375" style="519" customWidth="1"/>
    <col min="7941" max="7941" width="14.28515625" style="519" bestFit="1" customWidth="1"/>
    <col min="7942" max="7956" width="13.7109375" style="519" customWidth="1"/>
    <col min="7957" max="7957" width="16" style="519" customWidth="1"/>
    <col min="7958" max="7958" width="4.7109375" style="519" customWidth="1"/>
    <col min="7959" max="7959" width="7.42578125" style="519"/>
    <col min="7960" max="7960" width="12.28515625" style="519" bestFit="1" customWidth="1"/>
    <col min="7961" max="8192" width="7.42578125" style="519"/>
    <col min="8193" max="8193" width="5.7109375" style="519" customWidth="1"/>
    <col min="8194" max="8194" width="33.7109375" style="519" customWidth="1"/>
    <col min="8195" max="8195" width="14.7109375" style="519" customWidth="1"/>
    <col min="8196" max="8196" width="13.7109375" style="519" customWidth="1"/>
    <col min="8197" max="8197" width="14.28515625" style="519" bestFit="1" customWidth="1"/>
    <col min="8198" max="8212" width="13.7109375" style="519" customWidth="1"/>
    <col min="8213" max="8213" width="16" style="519" customWidth="1"/>
    <col min="8214" max="8214" width="4.7109375" style="519" customWidth="1"/>
    <col min="8215" max="8215" width="7.42578125" style="519"/>
    <col min="8216" max="8216" width="12.28515625" style="519" bestFit="1" customWidth="1"/>
    <col min="8217" max="8448" width="7.42578125" style="519"/>
    <col min="8449" max="8449" width="5.7109375" style="519" customWidth="1"/>
    <col min="8450" max="8450" width="33.7109375" style="519" customWidth="1"/>
    <col min="8451" max="8451" width="14.7109375" style="519" customWidth="1"/>
    <col min="8452" max="8452" width="13.7109375" style="519" customWidth="1"/>
    <col min="8453" max="8453" width="14.28515625" style="519" bestFit="1" customWidth="1"/>
    <col min="8454" max="8468" width="13.7109375" style="519" customWidth="1"/>
    <col min="8469" max="8469" width="16" style="519" customWidth="1"/>
    <col min="8470" max="8470" width="4.7109375" style="519" customWidth="1"/>
    <col min="8471" max="8471" width="7.42578125" style="519"/>
    <col min="8472" max="8472" width="12.28515625" style="519" bestFit="1" customWidth="1"/>
    <col min="8473" max="8704" width="7.42578125" style="519"/>
    <col min="8705" max="8705" width="5.7109375" style="519" customWidth="1"/>
    <col min="8706" max="8706" width="33.7109375" style="519" customWidth="1"/>
    <col min="8707" max="8707" width="14.7109375" style="519" customWidth="1"/>
    <col min="8708" max="8708" width="13.7109375" style="519" customWidth="1"/>
    <col min="8709" max="8709" width="14.28515625" style="519" bestFit="1" customWidth="1"/>
    <col min="8710" max="8724" width="13.7109375" style="519" customWidth="1"/>
    <col min="8725" max="8725" width="16" style="519" customWidth="1"/>
    <col min="8726" max="8726" width="4.7109375" style="519" customWidth="1"/>
    <col min="8727" max="8727" width="7.42578125" style="519"/>
    <col min="8728" max="8728" width="12.28515625" style="519" bestFit="1" customWidth="1"/>
    <col min="8729" max="8960" width="7.42578125" style="519"/>
    <col min="8961" max="8961" width="5.7109375" style="519" customWidth="1"/>
    <col min="8962" max="8962" width="33.7109375" style="519" customWidth="1"/>
    <col min="8963" max="8963" width="14.7109375" style="519" customWidth="1"/>
    <col min="8964" max="8964" width="13.7109375" style="519" customWidth="1"/>
    <col min="8965" max="8965" width="14.28515625" style="519" bestFit="1" customWidth="1"/>
    <col min="8966" max="8980" width="13.7109375" style="519" customWidth="1"/>
    <col min="8981" max="8981" width="16" style="519" customWidth="1"/>
    <col min="8982" max="8982" width="4.7109375" style="519" customWidth="1"/>
    <col min="8983" max="8983" width="7.42578125" style="519"/>
    <col min="8984" max="8984" width="12.28515625" style="519" bestFit="1" customWidth="1"/>
    <col min="8985" max="9216" width="7.42578125" style="519"/>
    <col min="9217" max="9217" width="5.7109375" style="519" customWidth="1"/>
    <col min="9218" max="9218" width="33.7109375" style="519" customWidth="1"/>
    <col min="9219" max="9219" width="14.7109375" style="519" customWidth="1"/>
    <col min="9220" max="9220" width="13.7109375" style="519" customWidth="1"/>
    <col min="9221" max="9221" width="14.28515625" style="519" bestFit="1" customWidth="1"/>
    <col min="9222" max="9236" width="13.7109375" style="519" customWidth="1"/>
    <col min="9237" max="9237" width="16" style="519" customWidth="1"/>
    <col min="9238" max="9238" width="4.7109375" style="519" customWidth="1"/>
    <col min="9239" max="9239" width="7.42578125" style="519"/>
    <col min="9240" max="9240" width="12.28515625" style="519" bestFit="1" customWidth="1"/>
    <col min="9241" max="9472" width="7.42578125" style="519"/>
    <col min="9473" max="9473" width="5.7109375" style="519" customWidth="1"/>
    <col min="9474" max="9474" width="33.7109375" style="519" customWidth="1"/>
    <col min="9475" max="9475" width="14.7109375" style="519" customWidth="1"/>
    <col min="9476" max="9476" width="13.7109375" style="519" customWidth="1"/>
    <col min="9477" max="9477" width="14.28515625" style="519" bestFit="1" customWidth="1"/>
    <col min="9478" max="9492" width="13.7109375" style="519" customWidth="1"/>
    <col min="9493" max="9493" width="16" style="519" customWidth="1"/>
    <col min="9494" max="9494" width="4.7109375" style="519" customWidth="1"/>
    <col min="9495" max="9495" width="7.42578125" style="519"/>
    <col min="9496" max="9496" width="12.28515625" style="519" bestFit="1" customWidth="1"/>
    <col min="9497" max="9728" width="7.42578125" style="519"/>
    <col min="9729" max="9729" width="5.7109375" style="519" customWidth="1"/>
    <col min="9730" max="9730" width="33.7109375" style="519" customWidth="1"/>
    <col min="9731" max="9731" width="14.7109375" style="519" customWidth="1"/>
    <col min="9732" max="9732" width="13.7109375" style="519" customWidth="1"/>
    <col min="9733" max="9733" width="14.28515625" style="519" bestFit="1" customWidth="1"/>
    <col min="9734" max="9748" width="13.7109375" style="519" customWidth="1"/>
    <col min="9749" max="9749" width="16" style="519" customWidth="1"/>
    <col min="9750" max="9750" width="4.7109375" style="519" customWidth="1"/>
    <col min="9751" max="9751" width="7.42578125" style="519"/>
    <col min="9752" max="9752" width="12.28515625" style="519" bestFit="1" customWidth="1"/>
    <col min="9753" max="9984" width="7.42578125" style="519"/>
    <col min="9985" max="9985" width="5.7109375" style="519" customWidth="1"/>
    <col min="9986" max="9986" width="33.7109375" style="519" customWidth="1"/>
    <col min="9987" max="9987" width="14.7109375" style="519" customWidth="1"/>
    <col min="9988" max="9988" width="13.7109375" style="519" customWidth="1"/>
    <col min="9989" max="9989" width="14.28515625" style="519" bestFit="1" customWidth="1"/>
    <col min="9990" max="10004" width="13.7109375" style="519" customWidth="1"/>
    <col min="10005" max="10005" width="16" style="519" customWidth="1"/>
    <col min="10006" max="10006" width="4.7109375" style="519" customWidth="1"/>
    <col min="10007" max="10007" width="7.42578125" style="519"/>
    <col min="10008" max="10008" width="12.28515625" style="519" bestFit="1" customWidth="1"/>
    <col min="10009" max="10240" width="7.42578125" style="519"/>
    <col min="10241" max="10241" width="5.7109375" style="519" customWidth="1"/>
    <col min="10242" max="10242" width="33.7109375" style="519" customWidth="1"/>
    <col min="10243" max="10243" width="14.7109375" style="519" customWidth="1"/>
    <col min="10244" max="10244" width="13.7109375" style="519" customWidth="1"/>
    <col min="10245" max="10245" width="14.28515625" style="519" bestFit="1" customWidth="1"/>
    <col min="10246" max="10260" width="13.7109375" style="519" customWidth="1"/>
    <col min="10261" max="10261" width="16" style="519" customWidth="1"/>
    <col min="10262" max="10262" width="4.7109375" style="519" customWidth="1"/>
    <col min="10263" max="10263" width="7.42578125" style="519"/>
    <col min="10264" max="10264" width="12.28515625" style="519" bestFit="1" customWidth="1"/>
    <col min="10265" max="10496" width="7.42578125" style="519"/>
    <col min="10497" max="10497" width="5.7109375" style="519" customWidth="1"/>
    <col min="10498" max="10498" width="33.7109375" style="519" customWidth="1"/>
    <col min="10499" max="10499" width="14.7109375" style="519" customWidth="1"/>
    <col min="10500" max="10500" width="13.7109375" style="519" customWidth="1"/>
    <col min="10501" max="10501" width="14.28515625" style="519" bestFit="1" customWidth="1"/>
    <col min="10502" max="10516" width="13.7109375" style="519" customWidth="1"/>
    <col min="10517" max="10517" width="16" style="519" customWidth="1"/>
    <col min="10518" max="10518" width="4.7109375" style="519" customWidth="1"/>
    <col min="10519" max="10519" width="7.42578125" style="519"/>
    <col min="10520" max="10520" width="12.28515625" style="519" bestFit="1" customWidth="1"/>
    <col min="10521" max="10752" width="7.42578125" style="519"/>
    <col min="10753" max="10753" width="5.7109375" style="519" customWidth="1"/>
    <col min="10754" max="10754" width="33.7109375" style="519" customWidth="1"/>
    <col min="10755" max="10755" width="14.7109375" style="519" customWidth="1"/>
    <col min="10756" max="10756" width="13.7109375" style="519" customWidth="1"/>
    <col min="10757" max="10757" width="14.28515625" style="519" bestFit="1" customWidth="1"/>
    <col min="10758" max="10772" width="13.7109375" style="519" customWidth="1"/>
    <col min="10773" max="10773" width="16" style="519" customWidth="1"/>
    <col min="10774" max="10774" width="4.7109375" style="519" customWidth="1"/>
    <col min="10775" max="10775" width="7.42578125" style="519"/>
    <col min="10776" max="10776" width="12.28515625" style="519" bestFit="1" customWidth="1"/>
    <col min="10777" max="11008" width="7.42578125" style="519"/>
    <col min="11009" max="11009" width="5.7109375" style="519" customWidth="1"/>
    <col min="11010" max="11010" width="33.7109375" style="519" customWidth="1"/>
    <col min="11011" max="11011" width="14.7109375" style="519" customWidth="1"/>
    <col min="11012" max="11012" width="13.7109375" style="519" customWidth="1"/>
    <col min="11013" max="11013" width="14.28515625" style="519" bestFit="1" customWidth="1"/>
    <col min="11014" max="11028" width="13.7109375" style="519" customWidth="1"/>
    <col min="11029" max="11029" width="16" style="519" customWidth="1"/>
    <col min="11030" max="11030" width="4.7109375" style="519" customWidth="1"/>
    <col min="11031" max="11031" width="7.42578125" style="519"/>
    <col min="11032" max="11032" width="12.28515625" style="519" bestFit="1" customWidth="1"/>
    <col min="11033" max="11264" width="7.42578125" style="519"/>
    <col min="11265" max="11265" width="5.7109375" style="519" customWidth="1"/>
    <col min="11266" max="11266" width="33.7109375" style="519" customWidth="1"/>
    <col min="11267" max="11267" width="14.7109375" style="519" customWidth="1"/>
    <col min="11268" max="11268" width="13.7109375" style="519" customWidth="1"/>
    <col min="11269" max="11269" width="14.28515625" style="519" bestFit="1" customWidth="1"/>
    <col min="11270" max="11284" width="13.7109375" style="519" customWidth="1"/>
    <col min="11285" max="11285" width="16" style="519" customWidth="1"/>
    <col min="11286" max="11286" width="4.7109375" style="519" customWidth="1"/>
    <col min="11287" max="11287" width="7.42578125" style="519"/>
    <col min="11288" max="11288" width="12.28515625" style="519" bestFit="1" customWidth="1"/>
    <col min="11289" max="11520" width="7.42578125" style="519"/>
    <col min="11521" max="11521" width="5.7109375" style="519" customWidth="1"/>
    <col min="11522" max="11522" width="33.7109375" style="519" customWidth="1"/>
    <col min="11523" max="11523" width="14.7109375" style="519" customWidth="1"/>
    <col min="11524" max="11524" width="13.7109375" style="519" customWidth="1"/>
    <col min="11525" max="11525" width="14.28515625" style="519" bestFit="1" customWidth="1"/>
    <col min="11526" max="11540" width="13.7109375" style="519" customWidth="1"/>
    <col min="11541" max="11541" width="16" style="519" customWidth="1"/>
    <col min="11542" max="11542" width="4.7109375" style="519" customWidth="1"/>
    <col min="11543" max="11543" width="7.42578125" style="519"/>
    <col min="11544" max="11544" width="12.28515625" style="519" bestFit="1" customWidth="1"/>
    <col min="11545" max="11776" width="7.42578125" style="519"/>
    <col min="11777" max="11777" width="5.7109375" style="519" customWidth="1"/>
    <col min="11778" max="11778" width="33.7109375" style="519" customWidth="1"/>
    <col min="11779" max="11779" width="14.7109375" style="519" customWidth="1"/>
    <col min="11780" max="11780" width="13.7109375" style="519" customWidth="1"/>
    <col min="11781" max="11781" width="14.28515625" style="519" bestFit="1" customWidth="1"/>
    <col min="11782" max="11796" width="13.7109375" style="519" customWidth="1"/>
    <col min="11797" max="11797" width="16" style="519" customWidth="1"/>
    <col min="11798" max="11798" width="4.7109375" style="519" customWidth="1"/>
    <col min="11799" max="11799" width="7.42578125" style="519"/>
    <col min="11800" max="11800" width="12.28515625" style="519" bestFit="1" customWidth="1"/>
    <col min="11801" max="12032" width="7.42578125" style="519"/>
    <col min="12033" max="12033" width="5.7109375" style="519" customWidth="1"/>
    <col min="12034" max="12034" width="33.7109375" style="519" customWidth="1"/>
    <col min="12035" max="12035" width="14.7109375" style="519" customWidth="1"/>
    <col min="12036" max="12036" width="13.7109375" style="519" customWidth="1"/>
    <col min="12037" max="12037" width="14.28515625" style="519" bestFit="1" customWidth="1"/>
    <col min="12038" max="12052" width="13.7109375" style="519" customWidth="1"/>
    <col min="12053" max="12053" width="16" style="519" customWidth="1"/>
    <col min="12054" max="12054" width="4.7109375" style="519" customWidth="1"/>
    <col min="12055" max="12055" width="7.42578125" style="519"/>
    <col min="12056" max="12056" width="12.28515625" style="519" bestFit="1" customWidth="1"/>
    <col min="12057" max="12288" width="7.42578125" style="519"/>
    <col min="12289" max="12289" width="5.7109375" style="519" customWidth="1"/>
    <col min="12290" max="12290" width="33.7109375" style="519" customWidth="1"/>
    <col min="12291" max="12291" width="14.7109375" style="519" customWidth="1"/>
    <col min="12292" max="12292" width="13.7109375" style="519" customWidth="1"/>
    <col min="12293" max="12293" width="14.28515625" style="519" bestFit="1" customWidth="1"/>
    <col min="12294" max="12308" width="13.7109375" style="519" customWidth="1"/>
    <col min="12309" max="12309" width="16" style="519" customWidth="1"/>
    <col min="12310" max="12310" width="4.7109375" style="519" customWidth="1"/>
    <col min="12311" max="12311" width="7.42578125" style="519"/>
    <col min="12312" max="12312" width="12.28515625" style="519" bestFit="1" customWidth="1"/>
    <col min="12313" max="12544" width="7.42578125" style="519"/>
    <col min="12545" max="12545" width="5.7109375" style="519" customWidth="1"/>
    <col min="12546" max="12546" width="33.7109375" style="519" customWidth="1"/>
    <col min="12547" max="12547" width="14.7109375" style="519" customWidth="1"/>
    <col min="12548" max="12548" width="13.7109375" style="519" customWidth="1"/>
    <col min="12549" max="12549" width="14.28515625" style="519" bestFit="1" customWidth="1"/>
    <col min="12550" max="12564" width="13.7109375" style="519" customWidth="1"/>
    <col min="12565" max="12565" width="16" style="519" customWidth="1"/>
    <col min="12566" max="12566" width="4.7109375" style="519" customWidth="1"/>
    <col min="12567" max="12567" width="7.42578125" style="519"/>
    <col min="12568" max="12568" width="12.28515625" style="519" bestFit="1" customWidth="1"/>
    <col min="12569" max="12800" width="7.42578125" style="519"/>
    <col min="12801" max="12801" width="5.7109375" style="519" customWidth="1"/>
    <col min="12802" max="12802" width="33.7109375" style="519" customWidth="1"/>
    <col min="12803" max="12803" width="14.7109375" style="519" customWidth="1"/>
    <col min="12804" max="12804" width="13.7109375" style="519" customWidth="1"/>
    <col min="12805" max="12805" width="14.28515625" style="519" bestFit="1" customWidth="1"/>
    <col min="12806" max="12820" width="13.7109375" style="519" customWidth="1"/>
    <col min="12821" max="12821" width="16" style="519" customWidth="1"/>
    <col min="12822" max="12822" width="4.7109375" style="519" customWidth="1"/>
    <col min="12823" max="12823" width="7.42578125" style="519"/>
    <col min="12824" max="12824" width="12.28515625" style="519" bestFit="1" customWidth="1"/>
    <col min="12825" max="13056" width="7.42578125" style="519"/>
    <col min="13057" max="13057" width="5.7109375" style="519" customWidth="1"/>
    <col min="13058" max="13058" width="33.7109375" style="519" customWidth="1"/>
    <col min="13059" max="13059" width="14.7109375" style="519" customWidth="1"/>
    <col min="13060" max="13060" width="13.7109375" style="519" customWidth="1"/>
    <col min="13061" max="13061" width="14.28515625" style="519" bestFit="1" customWidth="1"/>
    <col min="13062" max="13076" width="13.7109375" style="519" customWidth="1"/>
    <col min="13077" max="13077" width="16" style="519" customWidth="1"/>
    <col min="13078" max="13078" width="4.7109375" style="519" customWidth="1"/>
    <col min="13079" max="13079" width="7.42578125" style="519"/>
    <col min="13080" max="13080" width="12.28515625" style="519" bestFit="1" customWidth="1"/>
    <col min="13081" max="13312" width="7.42578125" style="519"/>
    <col min="13313" max="13313" width="5.7109375" style="519" customWidth="1"/>
    <col min="13314" max="13314" width="33.7109375" style="519" customWidth="1"/>
    <col min="13315" max="13315" width="14.7109375" style="519" customWidth="1"/>
    <col min="13316" max="13316" width="13.7109375" style="519" customWidth="1"/>
    <col min="13317" max="13317" width="14.28515625" style="519" bestFit="1" customWidth="1"/>
    <col min="13318" max="13332" width="13.7109375" style="519" customWidth="1"/>
    <col min="13333" max="13333" width="16" style="519" customWidth="1"/>
    <col min="13334" max="13334" width="4.7109375" style="519" customWidth="1"/>
    <col min="13335" max="13335" width="7.42578125" style="519"/>
    <col min="13336" max="13336" width="12.28515625" style="519" bestFit="1" customWidth="1"/>
    <col min="13337" max="13568" width="7.42578125" style="519"/>
    <col min="13569" max="13569" width="5.7109375" style="519" customWidth="1"/>
    <col min="13570" max="13570" width="33.7109375" style="519" customWidth="1"/>
    <col min="13571" max="13571" width="14.7109375" style="519" customWidth="1"/>
    <col min="13572" max="13572" width="13.7109375" style="519" customWidth="1"/>
    <col min="13573" max="13573" width="14.28515625" style="519" bestFit="1" customWidth="1"/>
    <col min="13574" max="13588" width="13.7109375" style="519" customWidth="1"/>
    <col min="13589" max="13589" width="16" style="519" customWidth="1"/>
    <col min="13590" max="13590" width="4.7109375" style="519" customWidth="1"/>
    <col min="13591" max="13591" width="7.42578125" style="519"/>
    <col min="13592" max="13592" width="12.28515625" style="519" bestFit="1" customWidth="1"/>
    <col min="13593" max="13824" width="7.42578125" style="519"/>
    <col min="13825" max="13825" width="5.7109375" style="519" customWidth="1"/>
    <col min="13826" max="13826" width="33.7109375" style="519" customWidth="1"/>
    <col min="13827" max="13827" width="14.7109375" style="519" customWidth="1"/>
    <col min="13828" max="13828" width="13.7109375" style="519" customWidth="1"/>
    <col min="13829" max="13829" width="14.28515625" style="519" bestFit="1" customWidth="1"/>
    <col min="13830" max="13844" width="13.7109375" style="519" customWidth="1"/>
    <col min="13845" max="13845" width="16" style="519" customWidth="1"/>
    <col min="13846" max="13846" width="4.7109375" style="519" customWidth="1"/>
    <col min="13847" max="13847" width="7.42578125" style="519"/>
    <col min="13848" max="13848" width="12.28515625" style="519" bestFit="1" customWidth="1"/>
    <col min="13849" max="14080" width="7.42578125" style="519"/>
    <col min="14081" max="14081" width="5.7109375" style="519" customWidth="1"/>
    <col min="14082" max="14082" width="33.7109375" style="519" customWidth="1"/>
    <col min="14083" max="14083" width="14.7109375" style="519" customWidth="1"/>
    <col min="14084" max="14084" width="13.7109375" style="519" customWidth="1"/>
    <col min="14085" max="14085" width="14.28515625" style="519" bestFit="1" customWidth="1"/>
    <col min="14086" max="14100" width="13.7109375" style="519" customWidth="1"/>
    <col min="14101" max="14101" width="16" style="519" customWidth="1"/>
    <col min="14102" max="14102" width="4.7109375" style="519" customWidth="1"/>
    <col min="14103" max="14103" width="7.42578125" style="519"/>
    <col min="14104" max="14104" width="12.28515625" style="519" bestFit="1" customWidth="1"/>
    <col min="14105" max="14336" width="7.42578125" style="519"/>
    <col min="14337" max="14337" width="5.7109375" style="519" customWidth="1"/>
    <col min="14338" max="14338" width="33.7109375" style="519" customWidth="1"/>
    <col min="14339" max="14339" width="14.7109375" style="519" customWidth="1"/>
    <col min="14340" max="14340" width="13.7109375" style="519" customWidth="1"/>
    <col min="14341" max="14341" width="14.28515625" style="519" bestFit="1" customWidth="1"/>
    <col min="14342" max="14356" width="13.7109375" style="519" customWidth="1"/>
    <col min="14357" max="14357" width="16" style="519" customWidth="1"/>
    <col min="14358" max="14358" width="4.7109375" style="519" customWidth="1"/>
    <col min="14359" max="14359" width="7.42578125" style="519"/>
    <col min="14360" max="14360" width="12.28515625" style="519" bestFit="1" customWidth="1"/>
    <col min="14361" max="14592" width="7.42578125" style="519"/>
    <col min="14593" max="14593" width="5.7109375" style="519" customWidth="1"/>
    <col min="14594" max="14594" width="33.7109375" style="519" customWidth="1"/>
    <col min="14595" max="14595" width="14.7109375" style="519" customWidth="1"/>
    <col min="14596" max="14596" width="13.7109375" style="519" customWidth="1"/>
    <col min="14597" max="14597" width="14.28515625" style="519" bestFit="1" customWidth="1"/>
    <col min="14598" max="14612" width="13.7109375" style="519" customWidth="1"/>
    <col min="14613" max="14613" width="16" style="519" customWidth="1"/>
    <col min="14614" max="14614" width="4.7109375" style="519" customWidth="1"/>
    <col min="14615" max="14615" width="7.42578125" style="519"/>
    <col min="14616" max="14616" width="12.28515625" style="519" bestFit="1" customWidth="1"/>
    <col min="14617" max="14848" width="7.42578125" style="519"/>
    <col min="14849" max="14849" width="5.7109375" style="519" customWidth="1"/>
    <col min="14850" max="14850" width="33.7109375" style="519" customWidth="1"/>
    <col min="14851" max="14851" width="14.7109375" style="519" customWidth="1"/>
    <col min="14852" max="14852" width="13.7109375" style="519" customWidth="1"/>
    <col min="14853" max="14853" width="14.28515625" style="519" bestFit="1" customWidth="1"/>
    <col min="14854" max="14868" width="13.7109375" style="519" customWidth="1"/>
    <col min="14869" max="14869" width="16" style="519" customWidth="1"/>
    <col min="14870" max="14870" width="4.7109375" style="519" customWidth="1"/>
    <col min="14871" max="14871" width="7.42578125" style="519"/>
    <col min="14872" max="14872" width="12.28515625" style="519" bestFit="1" customWidth="1"/>
    <col min="14873" max="15104" width="7.42578125" style="519"/>
    <col min="15105" max="15105" width="5.7109375" style="519" customWidth="1"/>
    <col min="15106" max="15106" width="33.7109375" style="519" customWidth="1"/>
    <col min="15107" max="15107" width="14.7109375" style="519" customWidth="1"/>
    <col min="15108" max="15108" width="13.7109375" style="519" customWidth="1"/>
    <col min="15109" max="15109" width="14.28515625" style="519" bestFit="1" customWidth="1"/>
    <col min="15110" max="15124" width="13.7109375" style="519" customWidth="1"/>
    <col min="15125" max="15125" width="16" style="519" customWidth="1"/>
    <col min="15126" max="15126" width="4.7109375" style="519" customWidth="1"/>
    <col min="15127" max="15127" width="7.42578125" style="519"/>
    <col min="15128" max="15128" width="12.28515625" style="519" bestFit="1" customWidth="1"/>
    <col min="15129" max="15360" width="7.42578125" style="519"/>
    <col min="15361" max="15361" width="5.7109375" style="519" customWidth="1"/>
    <col min="15362" max="15362" width="33.7109375" style="519" customWidth="1"/>
    <col min="15363" max="15363" width="14.7109375" style="519" customWidth="1"/>
    <col min="15364" max="15364" width="13.7109375" style="519" customWidth="1"/>
    <col min="15365" max="15365" width="14.28515625" style="519" bestFit="1" customWidth="1"/>
    <col min="15366" max="15380" width="13.7109375" style="519" customWidth="1"/>
    <col min="15381" max="15381" width="16" style="519" customWidth="1"/>
    <col min="15382" max="15382" width="4.7109375" style="519" customWidth="1"/>
    <col min="15383" max="15383" width="7.42578125" style="519"/>
    <col min="15384" max="15384" width="12.28515625" style="519" bestFit="1" customWidth="1"/>
    <col min="15385" max="15616" width="7.42578125" style="519"/>
    <col min="15617" max="15617" width="5.7109375" style="519" customWidth="1"/>
    <col min="15618" max="15618" width="33.7109375" style="519" customWidth="1"/>
    <col min="15619" max="15619" width="14.7109375" style="519" customWidth="1"/>
    <col min="15620" max="15620" width="13.7109375" style="519" customWidth="1"/>
    <col min="15621" max="15621" width="14.28515625" style="519" bestFit="1" customWidth="1"/>
    <col min="15622" max="15636" width="13.7109375" style="519" customWidth="1"/>
    <col min="15637" max="15637" width="16" style="519" customWidth="1"/>
    <col min="15638" max="15638" width="4.7109375" style="519" customWidth="1"/>
    <col min="15639" max="15639" width="7.42578125" style="519"/>
    <col min="15640" max="15640" width="12.28515625" style="519" bestFit="1" customWidth="1"/>
    <col min="15641" max="15872" width="7.42578125" style="519"/>
    <col min="15873" max="15873" width="5.7109375" style="519" customWidth="1"/>
    <col min="15874" max="15874" width="33.7109375" style="519" customWidth="1"/>
    <col min="15875" max="15875" width="14.7109375" style="519" customWidth="1"/>
    <col min="15876" max="15876" width="13.7109375" style="519" customWidth="1"/>
    <col min="15877" max="15877" width="14.28515625" style="519" bestFit="1" customWidth="1"/>
    <col min="15878" max="15892" width="13.7109375" style="519" customWidth="1"/>
    <col min="15893" max="15893" width="16" style="519" customWidth="1"/>
    <col min="15894" max="15894" width="4.7109375" style="519" customWidth="1"/>
    <col min="15895" max="15895" width="7.42578125" style="519"/>
    <col min="15896" max="15896" width="12.28515625" style="519" bestFit="1" customWidth="1"/>
    <col min="15897" max="16128" width="7.42578125" style="519"/>
    <col min="16129" max="16129" width="5.7109375" style="519" customWidth="1"/>
    <col min="16130" max="16130" width="33.7109375" style="519" customWidth="1"/>
    <col min="16131" max="16131" width="14.7109375" style="519" customWidth="1"/>
    <col min="16132" max="16132" width="13.7109375" style="519" customWidth="1"/>
    <col min="16133" max="16133" width="14.28515625" style="519" bestFit="1" customWidth="1"/>
    <col min="16134" max="16148" width="13.7109375" style="519" customWidth="1"/>
    <col min="16149" max="16149" width="16" style="519" customWidth="1"/>
    <col min="16150" max="16150" width="4.7109375" style="519" customWidth="1"/>
    <col min="16151" max="16151" width="7.42578125" style="519"/>
    <col min="16152" max="16152" width="12.28515625" style="519" bestFit="1" customWidth="1"/>
    <col min="16153" max="16384" width="7.42578125" style="519"/>
  </cols>
  <sheetData>
    <row r="1" spans="1:253" ht="13.5" customHeight="1">
      <c r="A1" s="494"/>
    </row>
    <row r="2" spans="1:253" ht="29.25" customHeight="1">
      <c r="A2" s="1985" t="s">
        <v>429</v>
      </c>
      <c r="B2" s="1985"/>
      <c r="C2" s="1985"/>
      <c r="D2" s="1985"/>
      <c r="E2" s="1985"/>
      <c r="F2" s="1985"/>
      <c r="G2" s="1985"/>
      <c r="H2" s="1985"/>
      <c r="I2" s="1985"/>
      <c r="J2" s="1985"/>
      <c r="K2" s="1985"/>
      <c r="L2" s="1985"/>
      <c r="M2" s="1985"/>
      <c r="N2" s="1985"/>
      <c r="O2" s="1985"/>
      <c r="P2" s="1985"/>
      <c r="Q2" s="1985"/>
      <c r="R2" s="1985"/>
      <c r="S2" s="1985"/>
      <c r="T2" s="1985"/>
      <c r="U2" s="1985"/>
    </row>
    <row r="3" spans="1:253" ht="15.75" customHeight="1">
      <c r="A3" s="750">
        <v>45077</v>
      </c>
      <c r="B3" s="750"/>
      <c r="C3" s="751"/>
      <c r="D3" s="752"/>
      <c r="E3" s="752"/>
      <c r="F3" s="752"/>
      <c r="G3" s="752"/>
      <c r="H3" s="753"/>
      <c r="I3" s="753"/>
      <c r="J3" s="753"/>
      <c r="K3" s="753"/>
      <c r="L3" s="753"/>
      <c r="M3" s="753"/>
      <c r="N3" s="753"/>
      <c r="O3" s="753"/>
      <c r="P3" s="753"/>
      <c r="Q3" s="753"/>
      <c r="R3" s="753"/>
      <c r="S3" s="753"/>
      <c r="T3" s="753"/>
      <c r="U3" s="753"/>
    </row>
    <row r="4" spans="1:253" ht="15.75">
      <c r="A4" s="754" t="s">
        <v>133</v>
      </c>
      <c r="B4" s="755"/>
      <c r="C4" s="755"/>
      <c r="D4" s="753"/>
      <c r="E4" s="753"/>
      <c r="F4" s="753"/>
      <c r="G4" s="753"/>
      <c r="H4" s="753"/>
      <c r="I4" s="753"/>
      <c r="J4" s="753"/>
      <c r="K4" s="753"/>
      <c r="L4" s="753"/>
      <c r="M4" s="753"/>
      <c r="N4" s="753"/>
      <c r="O4" s="753"/>
      <c r="P4" s="753"/>
      <c r="Q4" s="753"/>
      <c r="R4" s="753"/>
      <c r="S4" s="753"/>
      <c r="T4" s="753"/>
      <c r="U4" s="753"/>
    </row>
    <row r="5" spans="1:253" ht="14.25" thickBot="1">
      <c r="A5" s="756"/>
      <c r="B5" s="525"/>
      <c r="C5" s="757"/>
      <c r="D5" s="757"/>
      <c r="E5" s="757"/>
      <c r="F5" s="757"/>
      <c r="G5" s="757"/>
      <c r="H5" s="757"/>
      <c r="I5" s="757"/>
      <c r="J5" s="757"/>
      <c r="K5" s="757"/>
      <c r="L5" s="757"/>
      <c r="M5" s="757"/>
      <c r="N5" s="757"/>
      <c r="O5" s="757"/>
      <c r="P5" s="757"/>
      <c r="Q5" s="757"/>
      <c r="R5" s="757"/>
      <c r="S5" s="757"/>
      <c r="T5" s="757"/>
      <c r="U5" s="757"/>
    </row>
    <row r="6" spans="1:253" ht="35.1" customHeight="1">
      <c r="A6" s="1983"/>
      <c r="B6" s="1984"/>
      <c r="C6" s="758" t="s">
        <v>430</v>
      </c>
      <c r="D6" s="758" t="s">
        <v>431</v>
      </c>
      <c r="E6" s="758" t="s">
        <v>432</v>
      </c>
      <c r="F6" s="758" t="s">
        <v>433</v>
      </c>
      <c r="G6" s="758" t="s">
        <v>434</v>
      </c>
      <c r="H6" s="758" t="s">
        <v>435</v>
      </c>
      <c r="I6" s="759" t="s">
        <v>436</v>
      </c>
      <c r="J6" s="759" t="s">
        <v>437</v>
      </c>
      <c r="K6" s="759" t="s">
        <v>438</v>
      </c>
      <c r="L6" s="759" t="s">
        <v>439</v>
      </c>
      <c r="M6" s="759" t="s">
        <v>440</v>
      </c>
      <c r="N6" s="759" t="s">
        <v>441</v>
      </c>
      <c r="O6" s="759" t="s">
        <v>442</v>
      </c>
      <c r="P6" s="759" t="s">
        <v>443</v>
      </c>
      <c r="Q6" s="759" t="s">
        <v>444</v>
      </c>
      <c r="R6" s="759" t="s">
        <v>445</v>
      </c>
      <c r="S6" s="759" t="s">
        <v>446</v>
      </c>
      <c r="T6" s="759" t="s">
        <v>447</v>
      </c>
      <c r="U6" s="758" t="s">
        <v>31</v>
      </c>
      <c r="V6" s="760"/>
    </row>
    <row r="7" spans="1:253" ht="6" customHeight="1">
      <c r="A7" s="617"/>
      <c r="B7" s="619"/>
      <c r="C7" s="761"/>
      <c r="D7" s="761"/>
      <c r="E7" s="761"/>
      <c r="F7" s="761"/>
      <c r="G7" s="761"/>
      <c r="H7" s="761"/>
      <c r="I7" s="761"/>
      <c r="J7" s="761"/>
      <c r="K7" s="761"/>
      <c r="L7" s="761"/>
      <c r="M7" s="761"/>
      <c r="N7" s="761"/>
      <c r="O7" s="761"/>
      <c r="P7" s="761"/>
      <c r="Q7" s="761"/>
      <c r="R7" s="761"/>
      <c r="S7" s="761"/>
      <c r="T7" s="761"/>
      <c r="U7" s="761"/>
      <c r="V7" s="760"/>
    </row>
    <row r="8" spans="1:253" ht="13.5">
      <c r="A8" s="762" t="s">
        <v>364</v>
      </c>
      <c r="B8" s="763"/>
      <c r="C8" s="763">
        <v>49649007.610153303</v>
      </c>
      <c r="D8" s="763">
        <v>1644603.5866686001</v>
      </c>
      <c r="E8" s="763">
        <v>16273715.430994401</v>
      </c>
      <c r="F8" s="763">
        <v>0</v>
      </c>
      <c r="G8" s="763">
        <v>0</v>
      </c>
      <c r="H8" s="763">
        <v>14280.8483342</v>
      </c>
      <c r="I8" s="763">
        <v>3417.0444728000002</v>
      </c>
      <c r="J8" s="763">
        <v>0</v>
      </c>
      <c r="K8" s="763">
        <v>0</v>
      </c>
      <c r="L8" s="763">
        <v>0</v>
      </c>
      <c r="M8" s="763">
        <v>0</v>
      </c>
      <c r="N8" s="763">
        <v>0</v>
      </c>
      <c r="O8" s="763">
        <v>0</v>
      </c>
      <c r="P8" s="763">
        <v>0</v>
      </c>
      <c r="Q8" s="763">
        <v>0</v>
      </c>
      <c r="R8" s="763">
        <v>0</v>
      </c>
      <c r="S8" s="763">
        <v>0</v>
      </c>
      <c r="T8" s="763">
        <v>0</v>
      </c>
      <c r="U8" s="763">
        <v>67585024.520623401</v>
      </c>
      <c r="V8" s="760"/>
    </row>
    <row r="9" spans="1:253" ht="13.5">
      <c r="A9" s="535"/>
      <c r="B9" s="764" t="s">
        <v>209</v>
      </c>
      <c r="C9" s="538">
        <v>23835418.4625834</v>
      </c>
      <c r="D9" s="538">
        <v>497572.51049730001</v>
      </c>
      <c r="E9" s="538">
        <v>166265.8275169</v>
      </c>
      <c r="F9" s="538">
        <v>0</v>
      </c>
      <c r="G9" s="538">
        <v>0</v>
      </c>
      <c r="H9" s="538">
        <v>0</v>
      </c>
      <c r="I9" s="538">
        <v>0</v>
      </c>
      <c r="J9" s="538">
        <v>0</v>
      </c>
      <c r="K9" s="538">
        <v>0</v>
      </c>
      <c r="L9" s="538">
        <v>0</v>
      </c>
      <c r="M9" s="538">
        <v>0</v>
      </c>
      <c r="N9" s="538">
        <v>0</v>
      </c>
      <c r="O9" s="538">
        <v>0</v>
      </c>
      <c r="P9" s="538">
        <v>0</v>
      </c>
      <c r="Q9" s="538">
        <v>0</v>
      </c>
      <c r="R9" s="538">
        <v>0</v>
      </c>
      <c r="S9" s="538">
        <v>0</v>
      </c>
      <c r="T9" s="538">
        <v>0</v>
      </c>
      <c r="U9" s="765">
        <v>24499256.800597601</v>
      </c>
      <c r="V9" s="760"/>
    </row>
    <row r="10" spans="1:253" ht="13.5">
      <c r="A10" s="535"/>
      <c r="B10" s="764" t="s">
        <v>448</v>
      </c>
      <c r="C10" s="538">
        <v>8936523.2430112008</v>
      </c>
      <c r="D10" s="538">
        <v>8320.7006791000003</v>
      </c>
      <c r="E10" s="538">
        <v>4231884.9147880999</v>
      </c>
      <c r="F10" s="538">
        <v>0</v>
      </c>
      <c r="G10" s="538">
        <v>0</v>
      </c>
      <c r="H10" s="538">
        <v>0</v>
      </c>
      <c r="I10" s="538">
        <v>0</v>
      </c>
      <c r="J10" s="538">
        <v>0</v>
      </c>
      <c r="K10" s="538">
        <v>0</v>
      </c>
      <c r="L10" s="538">
        <v>0</v>
      </c>
      <c r="M10" s="538">
        <v>0</v>
      </c>
      <c r="N10" s="538">
        <v>0</v>
      </c>
      <c r="O10" s="538">
        <v>0</v>
      </c>
      <c r="P10" s="538">
        <v>0</v>
      </c>
      <c r="Q10" s="538">
        <v>0</v>
      </c>
      <c r="R10" s="538">
        <v>0</v>
      </c>
      <c r="S10" s="538">
        <v>0</v>
      </c>
      <c r="T10" s="538">
        <v>0</v>
      </c>
      <c r="U10" s="765">
        <v>13176728.8584783</v>
      </c>
      <c r="V10" s="760"/>
    </row>
    <row r="11" spans="1:253" ht="13.5">
      <c r="A11" s="535"/>
      <c r="B11" s="764" t="s">
        <v>211</v>
      </c>
      <c r="C11" s="538">
        <v>14598165.664725401</v>
      </c>
      <c r="D11" s="538">
        <v>874386.66062990006</v>
      </c>
      <c r="E11" s="538">
        <v>7783745.9543131003</v>
      </c>
      <c r="F11" s="538">
        <v>0</v>
      </c>
      <c r="G11" s="538">
        <v>0</v>
      </c>
      <c r="H11" s="538">
        <v>14280.8483342</v>
      </c>
      <c r="I11" s="538">
        <v>3417.0444728000002</v>
      </c>
      <c r="J11" s="538">
        <v>0</v>
      </c>
      <c r="K11" s="538">
        <v>0</v>
      </c>
      <c r="L11" s="538">
        <v>0</v>
      </c>
      <c r="M11" s="538">
        <v>0</v>
      </c>
      <c r="N11" s="538">
        <v>0</v>
      </c>
      <c r="O11" s="538">
        <v>0</v>
      </c>
      <c r="P11" s="538">
        <v>0</v>
      </c>
      <c r="Q11" s="538">
        <v>0</v>
      </c>
      <c r="R11" s="538">
        <v>0</v>
      </c>
      <c r="S11" s="538">
        <v>0</v>
      </c>
      <c r="T11" s="538">
        <v>0</v>
      </c>
      <c r="U11" s="765">
        <v>23273996.172475401</v>
      </c>
      <c r="V11" s="760"/>
    </row>
    <row r="12" spans="1:253" ht="13.5">
      <c r="A12" s="535"/>
      <c r="B12" s="764" t="s">
        <v>212</v>
      </c>
      <c r="C12" s="538">
        <v>1342707.7856941</v>
      </c>
      <c r="D12" s="538">
        <v>0</v>
      </c>
      <c r="E12" s="538">
        <v>3711887.4555658</v>
      </c>
      <c r="F12" s="538">
        <v>0</v>
      </c>
      <c r="G12" s="538">
        <v>0</v>
      </c>
      <c r="H12" s="538">
        <v>0</v>
      </c>
      <c r="I12" s="538">
        <v>0</v>
      </c>
      <c r="J12" s="538">
        <v>0</v>
      </c>
      <c r="K12" s="538">
        <v>0</v>
      </c>
      <c r="L12" s="538">
        <v>0</v>
      </c>
      <c r="M12" s="538">
        <v>0</v>
      </c>
      <c r="N12" s="538">
        <v>0</v>
      </c>
      <c r="O12" s="538">
        <v>0</v>
      </c>
      <c r="P12" s="538">
        <v>0</v>
      </c>
      <c r="Q12" s="538">
        <v>0</v>
      </c>
      <c r="R12" s="538">
        <v>0</v>
      </c>
      <c r="S12" s="538">
        <v>0</v>
      </c>
      <c r="T12" s="538">
        <v>0</v>
      </c>
      <c r="U12" s="765">
        <v>5054595.2412598999</v>
      </c>
      <c r="V12" s="760"/>
    </row>
    <row r="13" spans="1:253" ht="13.5">
      <c r="A13" s="535"/>
      <c r="B13" s="764" t="s">
        <v>213</v>
      </c>
      <c r="C13" s="538">
        <v>927903.74333770003</v>
      </c>
      <c r="D13" s="538">
        <v>264323.71486230002</v>
      </c>
      <c r="E13" s="538">
        <v>379931.27881049999</v>
      </c>
      <c r="F13" s="538">
        <v>0</v>
      </c>
      <c r="G13" s="538">
        <v>0</v>
      </c>
      <c r="H13" s="538">
        <v>0</v>
      </c>
      <c r="I13" s="538">
        <v>0</v>
      </c>
      <c r="J13" s="538">
        <v>0</v>
      </c>
      <c r="K13" s="538">
        <v>0</v>
      </c>
      <c r="L13" s="538">
        <v>0</v>
      </c>
      <c r="M13" s="538">
        <v>0</v>
      </c>
      <c r="N13" s="538">
        <v>0</v>
      </c>
      <c r="O13" s="538">
        <v>0</v>
      </c>
      <c r="P13" s="538">
        <v>0</v>
      </c>
      <c r="Q13" s="538">
        <v>0</v>
      </c>
      <c r="R13" s="538">
        <v>0</v>
      </c>
      <c r="S13" s="538">
        <v>0</v>
      </c>
      <c r="T13" s="538">
        <v>0</v>
      </c>
      <c r="U13" s="765">
        <v>1572158.7370106</v>
      </c>
      <c r="V13" s="760"/>
    </row>
    <row r="14" spans="1:253" ht="12" customHeight="1">
      <c r="A14" s="535"/>
      <c r="B14" s="504"/>
      <c r="D14" s="747"/>
      <c r="E14" s="747"/>
      <c r="F14" s="747"/>
      <c r="G14" s="747"/>
      <c r="H14" s="747"/>
      <c r="I14" s="747"/>
      <c r="J14" s="747"/>
      <c r="K14" s="747"/>
      <c r="L14" s="747"/>
      <c r="M14" s="747"/>
      <c r="N14" s="747"/>
      <c r="O14" s="747"/>
      <c r="P14" s="747"/>
      <c r="Q14" s="747"/>
      <c r="R14" s="747"/>
      <c r="S14" s="747"/>
      <c r="T14" s="747"/>
      <c r="U14" s="763"/>
      <c r="V14" s="760"/>
    </row>
    <row r="15" spans="1:253" ht="13.5">
      <c r="A15" s="762" t="s">
        <v>402</v>
      </c>
      <c r="B15" s="763"/>
      <c r="C15" s="537">
        <v>234.56086999999999</v>
      </c>
      <c r="D15" s="537">
        <v>0</v>
      </c>
      <c r="E15" s="537">
        <v>34189451.353429697</v>
      </c>
      <c r="F15" s="537">
        <v>3152037.6534257</v>
      </c>
      <c r="G15" s="537">
        <v>278069.82619509997</v>
      </c>
      <c r="H15" s="537">
        <v>522625.6385229</v>
      </c>
      <c r="I15" s="537">
        <v>3887.8828494999998</v>
      </c>
      <c r="J15" s="537">
        <v>2036003.6095167999</v>
      </c>
      <c r="K15" s="537">
        <v>495011.8137925</v>
      </c>
      <c r="L15" s="537">
        <v>50453.397048300001</v>
      </c>
      <c r="M15" s="537">
        <v>153933.6496383</v>
      </c>
      <c r="N15" s="537">
        <v>1984982.8854576999</v>
      </c>
      <c r="O15" s="537">
        <v>1.4E-5</v>
      </c>
      <c r="P15" s="537">
        <v>0</v>
      </c>
      <c r="Q15" s="537">
        <v>0</v>
      </c>
      <c r="R15" s="537">
        <v>0</v>
      </c>
      <c r="S15" s="537">
        <v>0</v>
      </c>
      <c r="T15" s="537">
        <v>0</v>
      </c>
      <c r="U15" s="763">
        <v>42866692.270760499</v>
      </c>
      <c r="V15" s="760"/>
    </row>
    <row r="16" spans="1:253" s="766" customFormat="1" ht="13.5">
      <c r="A16" s="535"/>
      <c r="B16" s="535" t="s">
        <v>209</v>
      </c>
      <c r="C16" s="535">
        <v>0</v>
      </c>
      <c r="D16" s="535">
        <v>0</v>
      </c>
      <c r="E16" s="535">
        <v>2732456.0170419998</v>
      </c>
      <c r="F16" s="535">
        <v>0</v>
      </c>
      <c r="G16" s="535">
        <v>98655.068037899997</v>
      </c>
      <c r="H16" s="535">
        <v>0</v>
      </c>
      <c r="I16" s="535">
        <v>0</v>
      </c>
      <c r="J16" s="535">
        <v>2026343.6042585999</v>
      </c>
      <c r="K16" s="535">
        <v>495011.78570780001</v>
      </c>
      <c r="L16" s="535">
        <v>50453.239234400004</v>
      </c>
      <c r="M16" s="535">
        <v>140653.08263990001</v>
      </c>
      <c r="N16" s="535">
        <v>792034.17047600006</v>
      </c>
      <c r="O16" s="535">
        <v>0</v>
      </c>
      <c r="P16" s="535">
        <v>0</v>
      </c>
      <c r="Q16" s="535">
        <v>0</v>
      </c>
      <c r="R16" s="535">
        <v>0</v>
      </c>
      <c r="S16" s="535">
        <v>0</v>
      </c>
      <c r="T16" s="535">
        <v>0</v>
      </c>
      <c r="U16" s="765">
        <v>6335606.9673966002</v>
      </c>
      <c r="V16" s="760"/>
      <c r="W16" s="535"/>
      <c r="X16" s="535"/>
      <c r="Y16" s="535"/>
      <c r="Z16" s="535"/>
      <c r="AA16" s="535"/>
      <c r="AB16" s="535"/>
      <c r="AC16" s="535"/>
      <c r="AD16" s="535"/>
      <c r="AE16" s="535"/>
      <c r="AF16" s="535"/>
      <c r="AG16" s="535"/>
      <c r="AH16" s="535"/>
      <c r="AI16" s="535"/>
      <c r="AJ16" s="535"/>
      <c r="AK16" s="535"/>
      <c r="AL16" s="535"/>
      <c r="AM16" s="535"/>
      <c r="AN16" s="535"/>
      <c r="AO16" s="535"/>
      <c r="AP16" s="535"/>
      <c r="AQ16" s="535"/>
      <c r="AR16" s="535"/>
      <c r="AS16" s="535"/>
      <c r="AT16" s="535"/>
      <c r="AU16" s="535"/>
      <c r="AV16" s="535"/>
      <c r="AW16" s="535"/>
      <c r="AX16" s="535"/>
      <c r="AY16" s="535"/>
      <c r="AZ16" s="535"/>
      <c r="BA16" s="535"/>
      <c r="BB16" s="535"/>
      <c r="BC16" s="535"/>
      <c r="BD16" s="535"/>
      <c r="BE16" s="535"/>
      <c r="BF16" s="535"/>
      <c r="BG16" s="535"/>
      <c r="BH16" s="535"/>
      <c r="BI16" s="535"/>
      <c r="BJ16" s="535"/>
      <c r="BK16" s="535"/>
      <c r="BL16" s="535"/>
      <c r="BM16" s="535"/>
      <c r="BN16" s="535"/>
      <c r="BO16" s="535"/>
      <c r="BP16" s="535"/>
      <c r="BQ16" s="535"/>
      <c r="BR16" s="535"/>
      <c r="BS16" s="535"/>
      <c r="BT16" s="535"/>
      <c r="BU16" s="535"/>
      <c r="BV16" s="535"/>
      <c r="BW16" s="535"/>
      <c r="BX16" s="535"/>
      <c r="BY16" s="535"/>
      <c r="BZ16" s="535"/>
      <c r="CA16" s="535"/>
      <c r="CB16" s="535"/>
      <c r="CC16" s="535"/>
      <c r="CD16" s="535"/>
      <c r="CE16" s="535"/>
      <c r="CF16" s="535"/>
      <c r="CG16" s="535"/>
      <c r="CH16" s="535"/>
      <c r="CI16" s="535"/>
      <c r="CJ16" s="535"/>
      <c r="CK16" s="535"/>
      <c r="CL16" s="535"/>
      <c r="CM16" s="535"/>
      <c r="CN16" s="535"/>
      <c r="CO16" s="535"/>
      <c r="CP16" s="535"/>
      <c r="CQ16" s="535"/>
      <c r="CR16" s="535"/>
      <c r="CS16" s="535"/>
      <c r="CT16" s="535"/>
      <c r="CU16" s="535"/>
      <c r="CV16" s="535"/>
      <c r="CW16" s="535"/>
      <c r="CX16" s="535"/>
      <c r="CY16" s="535"/>
      <c r="CZ16" s="535"/>
      <c r="DA16" s="535"/>
      <c r="DB16" s="535"/>
      <c r="DC16" s="535"/>
      <c r="DD16" s="535"/>
      <c r="DE16" s="535"/>
      <c r="DF16" s="535"/>
      <c r="DG16" s="535"/>
      <c r="DH16" s="535"/>
      <c r="DI16" s="535"/>
      <c r="DJ16" s="535"/>
      <c r="DK16" s="535"/>
      <c r="DL16" s="535"/>
      <c r="DM16" s="535"/>
      <c r="DN16" s="535"/>
      <c r="DO16" s="535"/>
      <c r="DP16" s="535"/>
      <c r="DQ16" s="535"/>
      <c r="DR16" s="535"/>
      <c r="DS16" s="535"/>
      <c r="DT16" s="535"/>
      <c r="DU16" s="535"/>
      <c r="DV16" s="535"/>
      <c r="DW16" s="535"/>
      <c r="DX16" s="535"/>
      <c r="DY16" s="535"/>
      <c r="DZ16" s="535"/>
      <c r="EA16" s="535"/>
      <c r="EB16" s="535"/>
      <c r="EC16" s="535"/>
      <c r="ED16" s="535"/>
      <c r="EE16" s="535"/>
      <c r="EF16" s="535"/>
      <c r="EG16" s="535"/>
      <c r="EH16" s="535"/>
      <c r="EI16" s="535"/>
      <c r="EJ16" s="535"/>
      <c r="EK16" s="535"/>
      <c r="EL16" s="535"/>
      <c r="EM16" s="535"/>
      <c r="EN16" s="535"/>
      <c r="EO16" s="535"/>
      <c r="EP16" s="535"/>
      <c r="EQ16" s="535"/>
      <c r="ER16" s="535"/>
      <c r="ES16" s="535"/>
      <c r="ET16" s="535"/>
      <c r="EU16" s="535"/>
      <c r="EV16" s="535"/>
      <c r="EW16" s="535"/>
      <c r="EX16" s="535"/>
      <c r="EY16" s="535"/>
      <c r="EZ16" s="535"/>
      <c r="FA16" s="535"/>
      <c r="FB16" s="535"/>
      <c r="FC16" s="535"/>
      <c r="FD16" s="535"/>
      <c r="FE16" s="535"/>
      <c r="FF16" s="535"/>
      <c r="FG16" s="535"/>
      <c r="FH16" s="535"/>
      <c r="FI16" s="535"/>
      <c r="FJ16" s="535"/>
      <c r="FK16" s="535"/>
      <c r="FL16" s="535"/>
      <c r="FM16" s="535"/>
      <c r="FN16" s="535"/>
      <c r="FO16" s="535"/>
      <c r="FP16" s="535"/>
      <c r="FQ16" s="535"/>
      <c r="FR16" s="535"/>
      <c r="FS16" s="535"/>
      <c r="FT16" s="535"/>
      <c r="FU16" s="535"/>
      <c r="FV16" s="535"/>
      <c r="FW16" s="535"/>
      <c r="FX16" s="535"/>
      <c r="FY16" s="535"/>
      <c r="FZ16" s="535"/>
      <c r="GA16" s="535"/>
      <c r="GB16" s="535"/>
      <c r="GC16" s="535"/>
      <c r="GD16" s="535"/>
      <c r="GE16" s="535"/>
      <c r="GF16" s="535"/>
      <c r="GG16" s="535"/>
      <c r="GH16" s="535"/>
      <c r="GI16" s="535"/>
      <c r="GJ16" s="535"/>
      <c r="GK16" s="535"/>
      <c r="GL16" s="535"/>
      <c r="GM16" s="535"/>
      <c r="GN16" s="535"/>
      <c r="GO16" s="535"/>
      <c r="GP16" s="535"/>
      <c r="GQ16" s="535"/>
      <c r="GR16" s="535"/>
      <c r="GS16" s="535"/>
      <c r="GT16" s="535"/>
      <c r="GU16" s="535"/>
      <c r="GV16" s="535"/>
      <c r="GW16" s="535"/>
      <c r="GX16" s="535"/>
      <c r="GY16" s="535"/>
      <c r="GZ16" s="535"/>
      <c r="HA16" s="535"/>
      <c r="HB16" s="535"/>
      <c r="HC16" s="535"/>
      <c r="HD16" s="535"/>
      <c r="HE16" s="535"/>
      <c r="HF16" s="535"/>
      <c r="HG16" s="535"/>
      <c r="HH16" s="535"/>
      <c r="HI16" s="535"/>
      <c r="HJ16" s="535"/>
      <c r="HK16" s="535"/>
      <c r="HL16" s="535"/>
      <c r="HM16" s="535"/>
      <c r="HN16" s="535"/>
      <c r="HO16" s="535"/>
      <c r="HP16" s="535"/>
      <c r="HQ16" s="535"/>
      <c r="HR16" s="535"/>
      <c r="HS16" s="535"/>
      <c r="HT16" s="535"/>
      <c r="HU16" s="535"/>
      <c r="HV16" s="535"/>
      <c r="HW16" s="535"/>
      <c r="HX16" s="535"/>
      <c r="HY16" s="535"/>
      <c r="HZ16" s="535"/>
      <c r="IA16" s="535"/>
      <c r="IB16" s="535"/>
      <c r="IC16" s="535"/>
      <c r="ID16" s="535"/>
      <c r="IE16" s="535"/>
      <c r="IF16" s="535"/>
      <c r="IG16" s="535"/>
      <c r="IH16" s="535"/>
      <c r="II16" s="535"/>
      <c r="IJ16" s="535"/>
      <c r="IK16" s="535"/>
      <c r="IL16" s="535"/>
      <c r="IM16" s="535"/>
      <c r="IN16" s="535"/>
      <c r="IO16" s="535"/>
      <c r="IP16" s="535"/>
      <c r="IQ16" s="535"/>
      <c r="IR16" s="535"/>
      <c r="IS16" s="535"/>
    </row>
    <row r="17" spans="1:253" ht="13.5">
      <c r="A17" s="762"/>
      <c r="B17" s="764" t="s">
        <v>448</v>
      </c>
      <c r="C17" s="538">
        <v>234.56086999999999</v>
      </c>
      <c r="D17" s="538">
        <v>0</v>
      </c>
      <c r="E17" s="538">
        <v>1372543.6601294</v>
      </c>
      <c r="F17" s="538">
        <v>46413.9814587</v>
      </c>
      <c r="G17" s="538">
        <v>4.3323899999999999E-2</v>
      </c>
      <c r="H17" s="538">
        <v>87684.517220299997</v>
      </c>
      <c r="I17" s="538">
        <v>468.50198929999999</v>
      </c>
      <c r="J17" s="538">
        <v>9660.0052582000008</v>
      </c>
      <c r="K17" s="538">
        <v>2.8084600000000001E-2</v>
      </c>
      <c r="L17" s="538">
        <v>0.15781390000000001</v>
      </c>
      <c r="M17" s="538">
        <v>13280.5669984</v>
      </c>
      <c r="N17" s="538">
        <v>2741.8934736000001</v>
      </c>
      <c r="O17" s="538">
        <v>1.4E-5</v>
      </c>
      <c r="P17" s="538">
        <v>0</v>
      </c>
      <c r="Q17" s="538">
        <v>0</v>
      </c>
      <c r="R17" s="538">
        <v>0</v>
      </c>
      <c r="S17" s="538">
        <v>0</v>
      </c>
      <c r="T17" s="538">
        <v>0</v>
      </c>
      <c r="U17" s="765">
        <v>1533027.9166343999</v>
      </c>
      <c r="V17" s="760"/>
    </row>
    <row r="18" spans="1:253" ht="13.5">
      <c r="A18" s="762"/>
      <c r="B18" s="764" t="s">
        <v>211</v>
      </c>
      <c r="C18" s="538">
        <v>0</v>
      </c>
      <c r="D18" s="538">
        <v>0</v>
      </c>
      <c r="E18" s="538">
        <v>2151330.0353712002</v>
      </c>
      <c r="F18" s="538">
        <v>0</v>
      </c>
      <c r="G18" s="538">
        <v>0</v>
      </c>
      <c r="H18" s="538">
        <v>0</v>
      </c>
      <c r="I18" s="538">
        <v>3419.3808601000001</v>
      </c>
      <c r="J18" s="538">
        <v>0</v>
      </c>
      <c r="K18" s="538">
        <v>0</v>
      </c>
      <c r="L18" s="538">
        <v>0</v>
      </c>
      <c r="M18" s="538">
        <v>0</v>
      </c>
      <c r="N18" s="538">
        <v>1190206.8215081999</v>
      </c>
      <c r="O18" s="538">
        <v>0</v>
      </c>
      <c r="P18" s="538">
        <v>0</v>
      </c>
      <c r="Q18" s="538">
        <v>0</v>
      </c>
      <c r="R18" s="538">
        <v>0</v>
      </c>
      <c r="S18" s="538">
        <v>0</v>
      </c>
      <c r="T18" s="538">
        <v>0</v>
      </c>
      <c r="U18" s="765">
        <v>3344956.2377394</v>
      </c>
      <c r="V18" s="760"/>
    </row>
    <row r="19" spans="1:253" ht="13.5">
      <c r="A19" s="762"/>
      <c r="B19" s="764" t="s">
        <v>212</v>
      </c>
      <c r="C19" s="538">
        <v>0</v>
      </c>
      <c r="D19" s="538">
        <v>0</v>
      </c>
      <c r="E19" s="538">
        <v>27933121.640887201</v>
      </c>
      <c r="F19" s="538">
        <v>3105623.6719669998</v>
      </c>
      <c r="G19" s="538">
        <v>179414.71483330001</v>
      </c>
      <c r="H19" s="538">
        <v>434941.12130260002</v>
      </c>
      <c r="I19" s="538">
        <v>0</v>
      </c>
      <c r="J19" s="538">
        <v>0</v>
      </c>
      <c r="K19" s="538">
        <v>0</v>
      </c>
      <c r="L19" s="538">
        <v>0</v>
      </c>
      <c r="M19" s="538">
        <v>0</v>
      </c>
      <c r="N19" s="538">
        <v>0</v>
      </c>
      <c r="O19" s="538">
        <v>0</v>
      </c>
      <c r="P19" s="538">
        <v>0</v>
      </c>
      <c r="Q19" s="538">
        <v>0</v>
      </c>
      <c r="R19" s="538">
        <v>0</v>
      </c>
      <c r="S19" s="538">
        <v>0</v>
      </c>
      <c r="T19" s="538">
        <v>0</v>
      </c>
      <c r="U19" s="765">
        <v>31653101.148990098</v>
      </c>
      <c r="V19" s="760"/>
    </row>
    <row r="20" spans="1:253" ht="13.9" customHeight="1">
      <c r="A20" s="762"/>
      <c r="B20" s="763"/>
      <c r="C20" s="504"/>
      <c r="D20" s="504"/>
      <c r="E20" s="504"/>
      <c r="F20" s="504"/>
      <c r="G20" s="504"/>
      <c r="H20" s="504"/>
      <c r="I20" s="504"/>
      <c r="J20" s="504"/>
      <c r="K20" s="504"/>
      <c r="L20" s="504"/>
      <c r="M20" s="504"/>
      <c r="N20" s="504"/>
      <c r="O20" s="504"/>
      <c r="P20" s="504"/>
      <c r="Q20" s="504"/>
      <c r="R20" s="504"/>
      <c r="S20" s="504"/>
      <c r="T20" s="504"/>
      <c r="U20" s="763"/>
      <c r="V20" s="760"/>
    </row>
    <row r="21" spans="1:253" s="771" customFormat="1" ht="14.25" thickBot="1">
      <c r="A21" s="767" t="s">
        <v>299</v>
      </c>
      <c r="B21" s="768"/>
      <c r="C21" s="769">
        <v>137303.91277910001</v>
      </c>
      <c r="D21" s="769">
        <v>0</v>
      </c>
      <c r="E21" s="769">
        <v>-417448.34225589997</v>
      </c>
      <c r="F21" s="769">
        <v>54919.144663899999</v>
      </c>
      <c r="G21" s="769">
        <v>0</v>
      </c>
      <c r="H21" s="769">
        <v>-87577.671235899994</v>
      </c>
      <c r="I21" s="769">
        <v>6.6847057000000003</v>
      </c>
      <c r="J21" s="769">
        <v>-7.2230000000000005E-4</v>
      </c>
      <c r="K21" s="769">
        <v>-2.78401E-2</v>
      </c>
      <c r="L21" s="769">
        <v>0</v>
      </c>
      <c r="M21" s="769">
        <v>378.96455630000003</v>
      </c>
      <c r="N21" s="769">
        <v>0</v>
      </c>
      <c r="O21" s="769">
        <v>0</v>
      </c>
      <c r="P21" s="769">
        <v>0</v>
      </c>
      <c r="Q21" s="769">
        <v>0</v>
      </c>
      <c r="R21" s="769">
        <v>0</v>
      </c>
      <c r="S21" s="769">
        <v>0</v>
      </c>
      <c r="T21" s="769">
        <v>0</v>
      </c>
      <c r="U21" s="769">
        <v>-312417.3353493</v>
      </c>
      <c r="V21" s="760"/>
      <c r="W21" s="770"/>
      <c r="X21" s="770"/>
      <c r="Y21" s="770"/>
      <c r="Z21" s="770"/>
      <c r="AA21" s="770"/>
      <c r="AB21" s="770"/>
      <c r="AC21" s="770"/>
      <c r="AD21" s="770"/>
      <c r="AE21" s="770"/>
      <c r="AF21" s="770"/>
      <c r="AG21" s="770"/>
      <c r="AH21" s="770"/>
      <c r="AI21" s="770"/>
      <c r="AJ21" s="770"/>
      <c r="AK21" s="770"/>
      <c r="AL21" s="770"/>
      <c r="AM21" s="770"/>
      <c r="AN21" s="770"/>
      <c r="AO21" s="770"/>
      <c r="AP21" s="770"/>
      <c r="AQ21" s="770"/>
      <c r="AR21" s="770"/>
      <c r="AS21" s="770"/>
      <c r="AT21" s="770"/>
      <c r="AU21" s="770"/>
      <c r="AV21" s="770"/>
      <c r="AW21" s="770"/>
      <c r="AX21" s="770"/>
      <c r="AY21" s="770"/>
      <c r="AZ21" s="770"/>
      <c r="BA21" s="770"/>
      <c r="BB21" s="770"/>
      <c r="BC21" s="770"/>
      <c r="BD21" s="770"/>
      <c r="BE21" s="770"/>
      <c r="BF21" s="770"/>
      <c r="BG21" s="770"/>
      <c r="BH21" s="770"/>
      <c r="BI21" s="770"/>
      <c r="BJ21" s="770"/>
      <c r="BK21" s="770"/>
      <c r="BL21" s="770"/>
      <c r="BM21" s="770"/>
      <c r="BN21" s="770"/>
      <c r="BO21" s="770"/>
      <c r="BP21" s="770"/>
      <c r="BQ21" s="770"/>
      <c r="BR21" s="770"/>
      <c r="BS21" s="770"/>
      <c r="BT21" s="770"/>
      <c r="BU21" s="770"/>
      <c r="BV21" s="770"/>
      <c r="BW21" s="770"/>
      <c r="BX21" s="770"/>
      <c r="BY21" s="770"/>
      <c r="BZ21" s="770"/>
      <c r="CA21" s="770"/>
      <c r="CB21" s="770"/>
      <c r="CC21" s="770"/>
      <c r="CD21" s="770"/>
      <c r="CE21" s="770"/>
      <c r="CF21" s="770"/>
      <c r="CG21" s="770"/>
      <c r="CH21" s="770"/>
      <c r="CI21" s="770"/>
      <c r="CJ21" s="770"/>
      <c r="CK21" s="770"/>
      <c r="CL21" s="770"/>
      <c r="CM21" s="770"/>
      <c r="CN21" s="770"/>
      <c r="CO21" s="770"/>
      <c r="CP21" s="770"/>
      <c r="CQ21" s="770"/>
      <c r="CR21" s="770"/>
      <c r="CS21" s="770"/>
      <c r="CT21" s="770"/>
      <c r="CU21" s="770"/>
      <c r="CV21" s="770"/>
      <c r="CW21" s="770"/>
      <c r="CX21" s="770"/>
      <c r="CY21" s="770"/>
      <c r="CZ21" s="770"/>
      <c r="DA21" s="770"/>
      <c r="DB21" s="770"/>
      <c r="DC21" s="770"/>
      <c r="DD21" s="770"/>
      <c r="DE21" s="770"/>
      <c r="DF21" s="770"/>
      <c r="DG21" s="770"/>
      <c r="DH21" s="770"/>
      <c r="DI21" s="770"/>
      <c r="DJ21" s="770"/>
      <c r="DK21" s="770"/>
      <c r="DL21" s="770"/>
      <c r="DM21" s="770"/>
      <c r="DN21" s="770"/>
      <c r="DO21" s="770"/>
      <c r="DP21" s="770"/>
      <c r="DQ21" s="770"/>
      <c r="DR21" s="770"/>
      <c r="DS21" s="770"/>
      <c r="DT21" s="770"/>
      <c r="DU21" s="770"/>
      <c r="DV21" s="770"/>
      <c r="DW21" s="770"/>
      <c r="DX21" s="770"/>
      <c r="DY21" s="770"/>
      <c r="DZ21" s="770"/>
      <c r="EA21" s="770"/>
      <c r="EB21" s="770"/>
      <c r="EC21" s="770"/>
      <c r="ED21" s="770"/>
      <c r="EE21" s="770"/>
      <c r="EF21" s="770"/>
      <c r="EG21" s="770"/>
      <c r="EH21" s="770"/>
      <c r="EI21" s="770"/>
      <c r="EJ21" s="770"/>
      <c r="EK21" s="770"/>
      <c r="EL21" s="770"/>
      <c r="EM21" s="770"/>
      <c r="EN21" s="770"/>
      <c r="EO21" s="770"/>
      <c r="EP21" s="770"/>
      <c r="EQ21" s="770"/>
      <c r="ER21" s="770"/>
      <c r="ES21" s="770"/>
      <c r="ET21" s="770"/>
      <c r="EU21" s="770"/>
      <c r="EV21" s="770"/>
      <c r="EW21" s="770"/>
      <c r="EX21" s="770"/>
      <c r="EY21" s="770"/>
      <c r="EZ21" s="770"/>
      <c r="FA21" s="770"/>
      <c r="FB21" s="770"/>
      <c r="FC21" s="770"/>
      <c r="FD21" s="770"/>
      <c r="FE21" s="770"/>
      <c r="FF21" s="770"/>
      <c r="FG21" s="770"/>
      <c r="FH21" s="770"/>
      <c r="FI21" s="770"/>
      <c r="FJ21" s="770"/>
      <c r="FK21" s="770"/>
      <c r="FL21" s="770"/>
      <c r="FM21" s="770"/>
      <c r="FN21" s="770"/>
      <c r="FO21" s="770"/>
      <c r="FP21" s="770"/>
      <c r="FQ21" s="770"/>
      <c r="FR21" s="770"/>
      <c r="FS21" s="770"/>
      <c r="FT21" s="770"/>
      <c r="FU21" s="770"/>
      <c r="FV21" s="770"/>
      <c r="FW21" s="770"/>
      <c r="FX21" s="770"/>
      <c r="FY21" s="770"/>
      <c r="FZ21" s="770"/>
      <c r="GA21" s="770"/>
      <c r="GB21" s="770"/>
      <c r="GC21" s="770"/>
      <c r="GD21" s="770"/>
      <c r="GE21" s="770"/>
      <c r="GF21" s="770"/>
      <c r="GG21" s="770"/>
      <c r="GH21" s="770"/>
      <c r="GI21" s="770"/>
      <c r="GJ21" s="770"/>
      <c r="GK21" s="770"/>
      <c r="GL21" s="770"/>
      <c r="GM21" s="770"/>
      <c r="GN21" s="770"/>
      <c r="GO21" s="770"/>
      <c r="GP21" s="770"/>
      <c r="GQ21" s="770"/>
      <c r="GR21" s="770"/>
      <c r="GS21" s="770"/>
      <c r="GT21" s="770"/>
      <c r="GU21" s="770"/>
      <c r="GV21" s="770"/>
      <c r="GW21" s="770"/>
      <c r="GX21" s="770"/>
      <c r="GY21" s="770"/>
      <c r="GZ21" s="770"/>
      <c r="HA21" s="770"/>
      <c r="HB21" s="770"/>
      <c r="HC21" s="770"/>
      <c r="HD21" s="770"/>
      <c r="HE21" s="770"/>
      <c r="HF21" s="770"/>
      <c r="HG21" s="770"/>
      <c r="HH21" s="770"/>
      <c r="HI21" s="770"/>
      <c r="HJ21" s="770"/>
      <c r="HK21" s="770"/>
      <c r="HL21" s="770"/>
      <c r="HM21" s="770"/>
      <c r="HN21" s="770"/>
      <c r="HO21" s="770"/>
      <c r="HP21" s="770"/>
      <c r="HQ21" s="770"/>
      <c r="HR21" s="770"/>
      <c r="HS21" s="770"/>
      <c r="HT21" s="770"/>
      <c r="HU21" s="770"/>
      <c r="HV21" s="770"/>
      <c r="HW21" s="770"/>
      <c r="HX21" s="770"/>
      <c r="HY21" s="770"/>
      <c r="HZ21" s="770"/>
      <c r="IA21" s="770"/>
      <c r="IB21" s="770"/>
      <c r="IC21" s="770"/>
      <c r="ID21" s="770"/>
      <c r="IE21" s="770"/>
      <c r="IF21" s="770"/>
      <c r="IG21" s="770"/>
      <c r="IH21" s="770"/>
      <c r="II21" s="770"/>
      <c r="IJ21" s="770"/>
      <c r="IK21" s="770"/>
      <c r="IL21" s="770"/>
      <c r="IM21" s="770"/>
      <c r="IN21" s="770"/>
      <c r="IO21" s="770"/>
      <c r="IP21" s="770"/>
      <c r="IQ21" s="770"/>
      <c r="IR21" s="770"/>
      <c r="IS21" s="770"/>
    </row>
    <row r="22" spans="1:253" s="771" customFormat="1" ht="14.25" thickBot="1">
      <c r="A22" s="772" t="s">
        <v>449</v>
      </c>
      <c r="B22" s="773"/>
      <c r="C22" s="774">
        <v>49786546.083802402</v>
      </c>
      <c r="D22" s="774">
        <v>1644603.5866686001</v>
      </c>
      <c r="E22" s="774">
        <v>50045718.442168199</v>
      </c>
      <c r="F22" s="774">
        <v>3206956.7980895001</v>
      </c>
      <c r="G22" s="774">
        <v>278069.82619509997</v>
      </c>
      <c r="H22" s="774">
        <v>449328.81562110002</v>
      </c>
      <c r="I22" s="774">
        <v>7311.6120279999996</v>
      </c>
      <c r="J22" s="774">
        <v>2036003.6087944999</v>
      </c>
      <c r="K22" s="774">
        <v>495011.78595240001</v>
      </c>
      <c r="L22" s="774">
        <v>50453.397048300001</v>
      </c>
      <c r="M22" s="774">
        <v>154312.6141946</v>
      </c>
      <c r="N22" s="774">
        <v>1984982.8854576999</v>
      </c>
      <c r="O22" s="774">
        <v>1.4E-5</v>
      </c>
      <c r="P22" s="774">
        <v>0</v>
      </c>
      <c r="Q22" s="774">
        <v>0</v>
      </c>
      <c r="R22" s="774">
        <v>0</v>
      </c>
      <c r="S22" s="774">
        <v>0</v>
      </c>
      <c r="T22" s="774">
        <v>0</v>
      </c>
      <c r="U22" s="774">
        <v>110139299.456035</v>
      </c>
      <c r="V22" s="760"/>
      <c r="W22" s="770"/>
      <c r="X22" s="770"/>
      <c r="Y22" s="770"/>
      <c r="Z22" s="770"/>
      <c r="AA22" s="770"/>
      <c r="AB22" s="770"/>
      <c r="AC22" s="770"/>
      <c r="AD22" s="770"/>
      <c r="AE22" s="770"/>
      <c r="AF22" s="770"/>
      <c r="AG22" s="770"/>
      <c r="AH22" s="770"/>
      <c r="AI22" s="770"/>
      <c r="AJ22" s="770"/>
      <c r="AK22" s="770"/>
      <c r="AL22" s="770"/>
      <c r="AM22" s="770"/>
      <c r="AN22" s="770"/>
      <c r="AO22" s="770"/>
      <c r="AP22" s="770"/>
      <c r="AQ22" s="770"/>
      <c r="AR22" s="770"/>
      <c r="AS22" s="770"/>
      <c r="AT22" s="770"/>
      <c r="AU22" s="770"/>
      <c r="AV22" s="770"/>
      <c r="AW22" s="770"/>
      <c r="AX22" s="770"/>
      <c r="AY22" s="770"/>
      <c r="AZ22" s="770"/>
      <c r="BA22" s="770"/>
      <c r="BB22" s="770"/>
      <c r="BC22" s="770"/>
      <c r="BD22" s="770"/>
      <c r="BE22" s="770"/>
      <c r="BF22" s="770"/>
      <c r="BG22" s="770"/>
      <c r="BH22" s="770"/>
      <c r="BI22" s="770"/>
      <c r="BJ22" s="770"/>
      <c r="BK22" s="770"/>
      <c r="BL22" s="770"/>
      <c r="BM22" s="770"/>
      <c r="BN22" s="770"/>
      <c r="BO22" s="770"/>
      <c r="BP22" s="770"/>
      <c r="BQ22" s="770"/>
      <c r="BR22" s="770"/>
      <c r="BS22" s="770"/>
      <c r="BT22" s="770"/>
      <c r="BU22" s="770"/>
      <c r="BV22" s="770"/>
      <c r="BW22" s="770"/>
      <c r="BX22" s="770"/>
      <c r="BY22" s="770"/>
      <c r="BZ22" s="770"/>
      <c r="CA22" s="770"/>
      <c r="CB22" s="770"/>
      <c r="CC22" s="770"/>
      <c r="CD22" s="770"/>
      <c r="CE22" s="770"/>
      <c r="CF22" s="770"/>
      <c r="CG22" s="770"/>
      <c r="CH22" s="770"/>
      <c r="CI22" s="770"/>
      <c r="CJ22" s="770"/>
      <c r="CK22" s="770"/>
      <c r="CL22" s="770"/>
      <c r="CM22" s="770"/>
      <c r="CN22" s="770"/>
      <c r="CO22" s="770"/>
      <c r="CP22" s="770"/>
      <c r="CQ22" s="770"/>
      <c r="CR22" s="770"/>
      <c r="CS22" s="770"/>
      <c r="CT22" s="770"/>
      <c r="CU22" s="770"/>
      <c r="CV22" s="770"/>
      <c r="CW22" s="770"/>
      <c r="CX22" s="770"/>
      <c r="CY22" s="770"/>
      <c r="CZ22" s="770"/>
      <c r="DA22" s="770"/>
      <c r="DB22" s="770"/>
      <c r="DC22" s="770"/>
      <c r="DD22" s="770"/>
      <c r="DE22" s="770"/>
      <c r="DF22" s="770"/>
      <c r="DG22" s="770"/>
      <c r="DH22" s="770"/>
      <c r="DI22" s="770"/>
      <c r="DJ22" s="770"/>
      <c r="DK22" s="770"/>
      <c r="DL22" s="770"/>
      <c r="DM22" s="770"/>
      <c r="DN22" s="770"/>
      <c r="DO22" s="770"/>
      <c r="DP22" s="770"/>
      <c r="DQ22" s="770"/>
      <c r="DR22" s="770"/>
      <c r="DS22" s="770"/>
      <c r="DT22" s="770"/>
      <c r="DU22" s="770"/>
      <c r="DV22" s="770"/>
      <c r="DW22" s="770"/>
      <c r="DX22" s="770"/>
      <c r="DY22" s="770"/>
      <c r="DZ22" s="770"/>
      <c r="EA22" s="770"/>
      <c r="EB22" s="770"/>
      <c r="EC22" s="770"/>
      <c r="ED22" s="770"/>
      <c r="EE22" s="770"/>
      <c r="EF22" s="770"/>
      <c r="EG22" s="770"/>
      <c r="EH22" s="770"/>
      <c r="EI22" s="770"/>
      <c r="EJ22" s="770"/>
      <c r="EK22" s="770"/>
      <c r="EL22" s="770"/>
      <c r="EM22" s="770"/>
      <c r="EN22" s="770"/>
      <c r="EO22" s="770"/>
      <c r="EP22" s="770"/>
      <c r="EQ22" s="770"/>
      <c r="ER22" s="770"/>
      <c r="ES22" s="770"/>
      <c r="ET22" s="770"/>
      <c r="EU22" s="770"/>
      <c r="EV22" s="770"/>
      <c r="EW22" s="770"/>
      <c r="EX22" s="770"/>
      <c r="EY22" s="770"/>
      <c r="EZ22" s="770"/>
      <c r="FA22" s="770"/>
      <c r="FB22" s="770"/>
      <c r="FC22" s="770"/>
      <c r="FD22" s="770"/>
      <c r="FE22" s="770"/>
      <c r="FF22" s="770"/>
      <c r="FG22" s="770"/>
      <c r="FH22" s="770"/>
      <c r="FI22" s="770"/>
      <c r="FJ22" s="770"/>
      <c r="FK22" s="770"/>
      <c r="FL22" s="770"/>
      <c r="FM22" s="770"/>
      <c r="FN22" s="770"/>
      <c r="FO22" s="770"/>
      <c r="FP22" s="770"/>
      <c r="FQ22" s="770"/>
      <c r="FR22" s="770"/>
      <c r="FS22" s="770"/>
      <c r="FT22" s="770"/>
      <c r="FU22" s="770"/>
      <c r="FV22" s="770"/>
      <c r="FW22" s="770"/>
      <c r="FX22" s="770"/>
      <c r="FY22" s="770"/>
      <c r="FZ22" s="770"/>
      <c r="GA22" s="770"/>
      <c r="GB22" s="770"/>
      <c r="GC22" s="770"/>
      <c r="GD22" s="770"/>
      <c r="GE22" s="770"/>
      <c r="GF22" s="770"/>
      <c r="GG22" s="770"/>
      <c r="GH22" s="770"/>
      <c r="GI22" s="770"/>
      <c r="GJ22" s="770"/>
      <c r="GK22" s="770"/>
      <c r="GL22" s="770"/>
      <c r="GM22" s="770"/>
      <c r="GN22" s="770"/>
      <c r="GO22" s="770"/>
      <c r="GP22" s="770"/>
      <c r="GQ22" s="770"/>
      <c r="GR22" s="770"/>
      <c r="GS22" s="770"/>
      <c r="GT22" s="770"/>
      <c r="GU22" s="770"/>
      <c r="GV22" s="770"/>
      <c r="GW22" s="770"/>
      <c r="GX22" s="770"/>
      <c r="GY22" s="770"/>
      <c r="GZ22" s="770"/>
      <c r="HA22" s="770"/>
      <c r="HB22" s="770"/>
      <c r="HC22" s="770"/>
      <c r="HD22" s="770"/>
      <c r="HE22" s="770"/>
      <c r="HF22" s="770"/>
      <c r="HG22" s="770"/>
      <c r="HH22" s="770"/>
      <c r="HI22" s="770"/>
      <c r="HJ22" s="770"/>
      <c r="HK22" s="770"/>
      <c r="HL22" s="770"/>
      <c r="HM22" s="770"/>
      <c r="HN22" s="770"/>
      <c r="HO22" s="770"/>
      <c r="HP22" s="770"/>
      <c r="HQ22" s="770"/>
      <c r="HR22" s="770"/>
      <c r="HS22" s="770"/>
      <c r="HT22" s="770"/>
      <c r="HU22" s="770"/>
      <c r="HV22" s="770"/>
      <c r="HW22" s="770"/>
      <c r="HX22" s="770"/>
      <c r="HY22" s="770"/>
      <c r="HZ22" s="770"/>
      <c r="IA22" s="770"/>
      <c r="IB22" s="770"/>
      <c r="IC22" s="770"/>
      <c r="ID22" s="770"/>
      <c r="IE22" s="770"/>
      <c r="IF22" s="770"/>
      <c r="IG22" s="770"/>
      <c r="IH22" s="770"/>
      <c r="II22" s="770"/>
      <c r="IJ22" s="770"/>
      <c r="IK22" s="770"/>
      <c r="IL22" s="770"/>
      <c r="IM22" s="770"/>
      <c r="IN22" s="770"/>
      <c r="IO22" s="770"/>
      <c r="IP22" s="770"/>
      <c r="IQ22" s="770"/>
      <c r="IR22" s="770"/>
      <c r="IS22" s="770"/>
    </row>
    <row r="23" spans="1:253" s="771" customFormat="1" ht="14.25" thickBot="1">
      <c r="A23" s="775" t="s">
        <v>450</v>
      </c>
      <c r="B23" s="773"/>
      <c r="C23" s="776">
        <v>14643336.8452655</v>
      </c>
      <c r="D23" s="776">
        <v>0</v>
      </c>
      <c r="E23" s="776">
        <v>-11995914.8730505</v>
      </c>
      <c r="F23" s="776">
        <v>-1411015.33283</v>
      </c>
      <c r="G23" s="776">
        <v>-48791.2543811</v>
      </c>
      <c r="H23" s="776">
        <v>0</v>
      </c>
      <c r="I23" s="776">
        <v>0</v>
      </c>
      <c r="J23" s="776">
        <v>-39502.747601299998</v>
      </c>
      <c r="K23" s="776">
        <v>-408419.80997150001</v>
      </c>
      <c r="L23" s="776">
        <v>0</v>
      </c>
      <c r="M23" s="776">
        <v>0</v>
      </c>
      <c r="N23" s="776">
        <v>-284373.2042256</v>
      </c>
      <c r="O23" s="776">
        <v>0</v>
      </c>
      <c r="P23" s="776">
        <v>-455319.62320550001</v>
      </c>
      <c r="Q23" s="776">
        <v>0</v>
      </c>
      <c r="R23" s="776">
        <v>0</v>
      </c>
      <c r="S23" s="776">
        <v>0</v>
      </c>
      <c r="T23" s="776">
        <v>0</v>
      </c>
      <c r="U23" s="774">
        <v>0</v>
      </c>
      <c r="V23" s="760"/>
      <c r="W23" s="770"/>
      <c r="X23" s="770"/>
      <c r="Y23" s="770"/>
      <c r="Z23" s="770"/>
      <c r="AA23" s="770"/>
      <c r="AB23" s="770"/>
      <c r="AC23" s="770"/>
      <c r="AD23" s="770"/>
      <c r="AE23" s="770"/>
      <c r="AF23" s="770"/>
      <c r="AG23" s="770"/>
      <c r="AH23" s="770"/>
      <c r="AI23" s="770"/>
      <c r="AJ23" s="770"/>
      <c r="AK23" s="770"/>
      <c r="AL23" s="770"/>
      <c r="AM23" s="770"/>
      <c r="AN23" s="770"/>
      <c r="AO23" s="770"/>
      <c r="AP23" s="770"/>
      <c r="AQ23" s="770"/>
      <c r="AR23" s="770"/>
      <c r="AS23" s="770"/>
      <c r="AT23" s="770"/>
      <c r="AU23" s="770"/>
      <c r="AV23" s="770"/>
      <c r="AW23" s="770"/>
      <c r="AX23" s="770"/>
      <c r="AY23" s="770"/>
      <c r="AZ23" s="770"/>
      <c r="BA23" s="770"/>
      <c r="BB23" s="770"/>
      <c r="BC23" s="770"/>
      <c r="BD23" s="770"/>
      <c r="BE23" s="770"/>
      <c r="BF23" s="770"/>
      <c r="BG23" s="770"/>
      <c r="BH23" s="770"/>
      <c r="BI23" s="770"/>
      <c r="BJ23" s="770"/>
      <c r="BK23" s="770"/>
      <c r="BL23" s="770"/>
      <c r="BM23" s="770"/>
      <c r="BN23" s="770"/>
      <c r="BO23" s="770"/>
      <c r="BP23" s="770"/>
      <c r="BQ23" s="770"/>
      <c r="BR23" s="770"/>
      <c r="BS23" s="770"/>
      <c r="BT23" s="770"/>
      <c r="BU23" s="770"/>
      <c r="BV23" s="770"/>
      <c r="BW23" s="770"/>
      <c r="BX23" s="770"/>
      <c r="BY23" s="770"/>
      <c r="BZ23" s="770"/>
      <c r="CA23" s="770"/>
      <c r="CB23" s="770"/>
      <c r="CC23" s="770"/>
      <c r="CD23" s="770"/>
      <c r="CE23" s="770"/>
      <c r="CF23" s="770"/>
      <c r="CG23" s="770"/>
      <c r="CH23" s="770"/>
      <c r="CI23" s="770"/>
      <c r="CJ23" s="770"/>
      <c r="CK23" s="770"/>
      <c r="CL23" s="770"/>
      <c r="CM23" s="770"/>
      <c r="CN23" s="770"/>
      <c r="CO23" s="770"/>
      <c r="CP23" s="770"/>
      <c r="CQ23" s="770"/>
      <c r="CR23" s="770"/>
      <c r="CS23" s="770"/>
      <c r="CT23" s="770"/>
      <c r="CU23" s="770"/>
      <c r="CV23" s="770"/>
      <c r="CW23" s="770"/>
      <c r="CX23" s="770"/>
      <c r="CY23" s="770"/>
      <c r="CZ23" s="770"/>
      <c r="DA23" s="770"/>
      <c r="DB23" s="770"/>
      <c r="DC23" s="770"/>
      <c r="DD23" s="770"/>
      <c r="DE23" s="770"/>
      <c r="DF23" s="770"/>
      <c r="DG23" s="770"/>
      <c r="DH23" s="770"/>
      <c r="DI23" s="770"/>
      <c r="DJ23" s="770"/>
      <c r="DK23" s="770"/>
      <c r="DL23" s="770"/>
      <c r="DM23" s="770"/>
      <c r="DN23" s="770"/>
      <c r="DO23" s="770"/>
      <c r="DP23" s="770"/>
      <c r="DQ23" s="770"/>
      <c r="DR23" s="770"/>
      <c r="DS23" s="770"/>
      <c r="DT23" s="770"/>
      <c r="DU23" s="770"/>
      <c r="DV23" s="770"/>
      <c r="DW23" s="770"/>
      <c r="DX23" s="770"/>
      <c r="DY23" s="770"/>
      <c r="DZ23" s="770"/>
      <c r="EA23" s="770"/>
      <c r="EB23" s="770"/>
      <c r="EC23" s="770"/>
      <c r="ED23" s="770"/>
      <c r="EE23" s="770"/>
      <c r="EF23" s="770"/>
      <c r="EG23" s="770"/>
      <c r="EH23" s="770"/>
      <c r="EI23" s="770"/>
      <c r="EJ23" s="770"/>
      <c r="EK23" s="770"/>
      <c r="EL23" s="770"/>
      <c r="EM23" s="770"/>
      <c r="EN23" s="770"/>
      <c r="EO23" s="770"/>
      <c r="EP23" s="770"/>
      <c r="EQ23" s="770"/>
      <c r="ER23" s="770"/>
      <c r="ES23" s="770"/>
      <c r="ET23" s="770"/>
      <c r="EU23" s="770"/>
      <c r="EV23" s="770"/>
      <c r="EW23" s="770"/>
      <c r="EX23" s="770"/>
      <c r="EY23" s="770"/>
      <c r="EZ23" s="770"/>
      <c r="FA23" s="770"/>
      <c r="FB23" s="770"/>
      <c r="FC23" s="770"/>
      <c r="FD23" s="770"/>
      <c r="FE23" s="770"/>
      <c r="FF23" s="770"/>
      <c r="FG23" s="770"/>
      <c r="FH23" s="770"/>
      <c r="FI23" s="770"/>
      <c r="FJ23" s="770"/>
      <c r="FK23" s="770"/>
      <c r="FL23" s="770"/>
      <c r="FM23" s="770"/>
      <c r="FN23" s="770"/>
      <c r="FO23" s="770"/>
      <c r="FP23" s="770"/>
      <c r="FQ23" s="770"/>
      <c r="FR23" s="770"/>
      <c r="FS23" s="770"/>
      <c r="FT23" s="770"/>
      <c r="FU23" s="770"/>
      <c r="FV23" s="770"/>
      <c r="FW23" s="770"/>
      <c r="FX23" s="770"/>
      <c r="FY23" s="770"/>
      <c r="FZ23" s="770"/>
      <c r="GA23" s="770"/>
      <c r="GB23" s="770"/>
      <c r="GC23" s="770"/>
      <c r="GD23" s="770"/>
      <c r="GE23" s="770"/>
      <c r="GF23" s="770"/>
      <c r="GG23" s="770"/>
      <c r="GH23" s="770"/>
      <c r="GI23" s="770"/>
      <c r="GJ23" s="770"/>
      <c r="GK23" s="770"/>
      <c r="GL23" s="770"/>
      <c r="GM23" s="770"/>
      <c r="GN23" s="770"/>
      <c r="GO23" s="770"/>
      <c r="GP23" s="770"/>
      <c r="GQ23" s="770"/>
      <c r="GR23" s="770"/>
      <c r="GS23" s="770"/>
      <c r="GT23" s="770"/>
      <c r="GU23" s="770"/>
      <c r="GV23" s="770"/>
      <c r="GW23" s="770"/>
      <c r="GX23" s="770"/>
      <c r="GY23" s="770"/>
      <c r="GZ23" s="770"/>
      <c r="HA23" s="770"/>
      <c r="HB23" s="770"/>
      <c r="HC23" s="770"/>
      <c r="HD23" s="770"/>
      <c r="HE23" s="770"/>
      <c r="HF23" s="770"/>
      <c r="HG23" s="770"/>
      <c r="HH23" s="770"/>
      <c r="HI23" s="770"/>
      <c r="HJ23" s="770"/>
      <c r="HK23" s="770"/>
      <c r="HL23" s="770"/>
      <c r="HM23" s="770"/>
      <c r="HN23" s="770"/>
      <c r="HO23" s="770"/>
      <c r="HP23" s="770"/>
      <c r="HQ23" s="770"/>
      <c r="HR23" s="770"/>
      <c r="HS23" s="770"/>
      <c r="HT23" s="770"/>
      <c r="HU23" s="770"/>
      <c r="HV23" s="770"/>
      <c r="HW23" s="770"/>
      <c r="HX23" s="770"/>
      <c r="HY23" s="770"/>
      <c r="HZ23" s="770"/>
      <c r="IA23" s="770"/>
      <c r="IB23" s="770"/>
      <c r="IC23" s="770"/>
      <c r="ID23" s="770"/>
      <c r="IE23" s="770"/>
      <c r="IF23" s="770"/>
      <c r="IG23" s="770"/>
      <c r="IH23" s="770"/>
      <c r="II23" s="770"/>
      <c r="IJ23" s="770"/>
      <c r="IK23" s="770"/>
      <c r="IL23" s="770"/>
      <c r="IM23" s="770"/>
      <c r="IN23" s="770"/>
      <c r="IO23" s="770"/>
      <c r="IP23" s="770"/>
      <c r="IQ23" s="770"/>
      <c r="IR23" s="770"/>
      <c r="IS23" s="770"/>
    </row>
    <row r="24" spans="1:253" s="771" customFormat="1" ht="14.25" thickBot="1">
      <c r="A24" s="641" t="s">
        <v>451</v>
      </c>
      <c r="B24" s="768"/>
      <c r="C24" s="777">
        <v>64429882.929067902</v>
      </c>
      <c r="D24" s="777">
        <v>1644603.5866686001</v>
      </c>
      <c r="E24" s="777">
        <v>38049803.569117703</v>
      </c>
      <c r="F24" s="777">
        <v>1795941.4652595001</v>
      </c>
      <c r="G24" s="777">
        <v>229278.5718141</v>
      </c>
      <c r="H24" s="777">
        <v>449328.81562110002</v>
      </c>
      <c r="I24" s="777">
        <v>7311.6120279999996</v>
      </c>
      <c r="J24" s="777">
        <v>1996500.8611932001</v>
      </c>
      <c r="K24" s="777">
        <v>86591.975980799994</v>
      </c>
      <c r="L24" s="777">
        <v>50453.397048300001</v>
      </c>
      <c r="M24" s="777">
        <v>154312.6141946</v>
      </c>
      <c r="N24" s="777">
        <v>1700609.6812320999</v>
      </c>
      <c r="O24" s="777">
        <v>1.4E-5</v>
      </c>
      <c r="P24" s="777">
        <v>-455319.62320550001</v>
      </c>
      <c r="Q24" s="777">
        <v>0</v>
      </c>
      <c r="R24" s="777">
        <v>0</v>
      </c>
      <c r="S24" s="777">
        <v>0</v>
      </c>
      <c r="T24" s="777">
        <v>0</v>
      </c>
      <c r="U24" s="777">
        <v>110139299.456035</v>
      </c>
      <c r="V24" s="760"/>
      <c r="W24" s="770"/>
      <c r="X24" s="770"/>
      <c r="Y24" s="770"/>
      <c r="Z24" s="770"/>
      <c r="AA24" s="770"/>
      <c r="AB24" s="770"/>
      <c r="AC24" s="770"/>
      <c r="AD24" s="770"/>
      <c r="AE24" s="770"/>
      <c r="AF24" s="770"/>
      <c r="AG24" s="770"/>
      <c r="AH24" s="770"/>
      <c r="AI24" s="770"/>
      <c r="AJ24" s="770"/>
      <c r="AK24" s="770"/>
      <c r="AL24" s="770"/>
      <c r="AM24" s="770"/>
      <c r="AN24" s="770"/>
      <c r="AO24" s="770"/>
      <c r="AP24" s="770"/>
      <c r="AQ24" s="770"/>
      <c r="AR24" s="770"/>
      <c r="AS24" s="770"/>
      <c r="AT24" s="770"/>
      <c r="AU24" s="770"/>
      <c r="AV24" s="770"/>
      <c r="AW24" s="770"/>
      <c r="AX24" s="770"/>
      <c r="AY24" s="770"/>
      <c r="AZ24" s="770"/>
      <c r="BA24" s="770"/>
      <c r="BB24" s="770"/>
      <c r="BC24" s="770"/>
      <c r="BD24" s="770"/>
      <c r="BE24" s="770"/>
      <c r="BF24" s="770"/>
      <c r="BG24" s="770"/>
      <c r="BH24" s="770"/>
      <c r="BI24" s="770"/>
      <c r="BJ24" s="770"/>
      <c r="BK24" s="770"/>
      <c r="BL24" s="770"/>
      <c r="BM24" s="770"/>
      <c r="BN24" s="770"/>
      <c r="BO24" s="770"/>
      <c r="BP24" s="770"/>
      <c r="BQ24" s="770"/>
      <c r="BR24" s="770"/>
      <c r="BS24" s="770"/>
      <c r="BT24" s="770"/>
      <c r="BU24" s="770"/>
      <c r="BV24" s="770"/>
      <c r="BW24" s="770"/>
      <c r="BX24" s="770"/>
      <c r="BY24" s="770"/>
      <c r="BZ24" s="770"/>
      <c r="CA24" s="770"/>
      <c r="CB24" s="770"/>
      <c r="CC24" s="770"/>
      <c r="CD24" s="770"/>
      <c r="CE24" s="770"/>
      <c r="CF24" s="770"/>
      <c r="CG24" s="770"/>
      <c r="CH24" s="770"/>
      <c r="CI24" s="770"/>
      <c r="CJ24" s="770"/>
      <c r="CK24" s="770"/>
      <c r="CL24" s="770"/>
      <c r="CM24" s="770"/>
      <c r="CN24" s="770"/>
      <c r="CO24" s="770"/>
      <c r="CP24" s="770"/>
      <c r="CQ24" s="770"/>
      <c r="CR24" s="770"/>
      <c r="CS24" s="770"/>
      <c r="CT24" s="770"/>
      <c r="CU24" s="770"/>
      <c r="CV24" s="770"/>
      <c r="CW24" s="770"/>
      <c r="CX24" s="770"/>
      <c r="CY24" s="770"/>
      <c r="CZ24" s="770"/>
      <c r="DA24" s="770"/>
      <c r="DB24" s="770"/>
      <c r="DC24" s="770"/>
      <c r="DD24" s="770"/>
      <c r="DE24" s="770"/>
      <c r="DF24" s="770"/>
      <c r="DG24" s="770"/>
      <c r="DH24" s="770"/>
      <c r="DI24" s="770"/>
      <c r="DJ24" s="770"/>
      <c r="DK24" s="770"/>
      <c r="DL24" s="770"/>
      <c r="DM24" s="770"/>
      <c r="DN24" s="770"/>
      <c r="DO24" s="770"/>
      <c r="DP24" s="770"/>
      <c r="DQ24" s="770"/>
      <c r="DR24" s="770"/>
      <c r="DS24" s="770"/>
      <c r="DT24" s="770"/>
      <c r="DU24" s="770"/>
      <c r="DV24" s="770"/>
      <c r="DW24" s="770"/>
      <c r="DX24" s="770"/>
      <c r="DY24" s="770"/>
      <c r="DZ24" s="770"/>
      <c r="EA24" s="770"/>
      <c r="EB24" s="770"/>
      <c r="EC24" s="770"/>
      <c r="ED24" s="770"/>
      <c r="EE24" s="770"/>
      <c r="EF24" s="770"/>
      <c r="EG24" s="770"/>
      <c r="EH24" s="770"/>
      <c r="EI24" s="770"/>
      <c r="EJ24" s="770"/>
      <c r="EK24" s="770"/>
      <c r="EL24" s="770"/>
      <c r="EM24" s="770"/>
      <c r="EN24" s="770"/>
      <c r="EO24" s="770"/>
      <c r="EP24" s="770"/>
      <c r="EQ24" s="770"/>
      <c r="ER24" s="770"/>
      <c r="ES24" s="770"/>
      <c r="ET24" s="770"/>
      <c r="EU24" s="770"/>
      <c r="EV24" s="770"/>
      <c r="EW24" s="770"/>
      <c r="EX24" s="770"/>
      <c r="EY24" s="770"/>
      <c r="EZ24" s="770"/>
      <c r="FA24" s="770"/>
      <c r="FB24" s="770"/>
      <c r="FC24" s="770"/>
      <c r="FD24" s="770"/>
      <c r="FE24" s="770"/>
      <c r="FF24" s="770"/>
      <c r="FG24" s="770"/>
      <c r="FH24" s="770"/>
      <c r="FI24" s="770"/>
      <c r="FJ24" s="770"/>
      <c r="FK24" s="770"/>
      <c r="FL24" s="770"/>
      <c r="FM24" s="770"/>
      <c r="FN24" s="770"/>
      <c r="FO24" s="770"/>
      <c r="FP24" s="770"/>
      <c r="FQ24" s="770"/>
      <c r="FR24" s="770"/>
      <c r="FS24" s="770"/>
      <c r="FT24" s="770"/>
      <c r="FU24" s="770"/>
      <c r="FV24" s="770"/>
      <c r="FW24" s="770"/>
      <c r="FX24" s="770"/>
      <c r="FY24" s="770"/>
      <c r="FZ24" s="770"/>
      <c r="GA24" s="770"/>
      <c r="GB24" s="770"/>
      <c r="GC24" s="770"/>
      <c r="GD24" s="770"/>
      <c r="GE24" s="770"/>
      <c r="GF24" s="770"/>
      <c r="GG24" s="770"/>
      <c r="GH24" s="770"/>
      <c r="GI24" s="770"/>
      <c r="GJ24" s="770"/>
      <c r="GK24" s="770"/>
      <c r="GL24" s="770"/>
      <c r="GM24" s="770"/>
      <c r="GN24" s="770"/>
      <c r="GO24" s="770"/>
      <c r="GP24" s="770"/>
      <c r="GQ24" s="770"/>
      <c r="GR24" s="770"/>
      <c r="GS24" s="770"/>
      <c r="GT24" s="770"/>
      <c r="GU24" s="770"/>
      <c r="GV24" s="770"/>
      <c r="GW24" s="770"/>
      <c r="GX24" s="770"/>
      <c r="GY24" s="770"/>
      <c r="GZ24" s="770"/>
      <c r="HA24" s="770"/>
      <c r="HB24" s="770"/>
      <c r="HC24" s="770"/>
      <c r="HD24" s="770"/>
      <c r="HE24" s="770"/>
      <c r="HF24" s="770"/>
      <c r="HG24" s="770"/>
      <c r="HH24" s="770"/>
      <c r="HI24" s="770"/>
      <c r="HJ24" s="770"/>
      <c r="HK24" s="770"/>
      <c r="HL24" s="770"/>
      <c r="HM24" s="770"/>
      <c r="HN24" s="770"/>
      <c r="HO24" s="770"/>
      <c r="HP24" s="770"/>
      <c r="HQ24" s="770"/>
      <c r="HR24" s="770"/>
      <c r="HS24" s="770"/>
      <c r="HT24" s="770"/>
      <c r="HU24" s="770"/>
      <c r="HV24" s="770"/>
      <c r="HW24" s="770"/>
      <c r="HX24" s="770"/>
      <c r="HY24" s="770"/>
      <c r="HZ24" s="770"/>
      <c r="IA24" s="770"/>
      <c r="IB24" s="770"/>
      <c r="IC24" s="770"/>
      <c r="ID24" s="770"/>
      <c r="IE24" s="770"/>
      <c r="IF24" s="770"/>
      <c r="IG24" s="770"/>
      <c r="IH24" s="770"/>
      <c r="II24" s="770"/>
      <c r="IJ24" s="770"/>
      <c r="IK24" s="770"/>
      <c r="IL24" s="770"/>
      <c r="IM24" s="770"/>
      <c r="IN24" s="770"/>
      <c r="IO24" s="770"/>
      <c r="IP24" s="770"/>
      <c r="IQ24" s="770"/>
      <c r="IR24" s="770"/>
      <c r="IS24" s="770"/>
    </row>
    <row r="25" spans="1:253" ht="13.5">
      <c r="A25" s="778" t="s">
        <v>452</v>
      </c>
      <c r="B25" s="779"/>
      <c r="C25" s="780"/>
      <c r="E25" s="781">
        <v>3.6669999999999998</v>
      </c>
      <c r="F25" s="781">
        <v>3.9140000000000001</v>
      </c>
      <c r="G25" s="781">
        <v>2.5999999999999999E-2</v>
      </c>
      <c r="H25" s="781">
        <v>4.5549999999999997</v>
      </c>
      <c r="I25" s="781">
        <v>2.7</v>
      </c>
      <c r="J25" s="781">
        <v>0.72199999999999998</v>
      </c>
      <c r="K25" s="781">
        <v>0.20699999999999999</v>
      </c>
      <c r="L25" s="781">
        <v>2.3820000000000001</v>
      </c>
      <c r="M25" s="781">
        <v>4.0000000000000001E-3</v>
      </c>
      <c r="N25" s="781">
        <v>0</v>
      </c>
      <c r="O25" s="781">
        <v>0.46800000000000003</v>
      </c>
      <c r="P25" s="781">
        <v>0.51500000000000001</v>
      </c>
      <c r="Q25" s="781">
        <v>2E-3</v>
      </c>
      <c r="R25" s="781">
        <v>0.11899999999999999</v>
      </c>
      <c r="S25" s="781">
        <v>4.0250000000000004</v>
      </c>
      <c r="T25" s="781">
        <v>0.17599999999999999</v>
      </c>
      <c r="U25" s="782"/>
      <c r="V25" s="760"/>
    </row>
    <row r="26" spans="1:253" ht="6" customHeight="1" thickBot="1">
      <c r="A26" s="768"/>
      <c r="B26" s="783"/>
      <c r="C26" s="784"/>
      <c r="D26" s="784"/>
      <c r="E26" s="785"/>
      <c r="F26" s="785"/>
      <c r="G26" s="785"/>
      <c r="H26" s="785"/>
      <c r="I26" s="785"/>
      <c r="J26" s="785"/>
      <c r="K26" s="785"/>
      <c r="L26" s="785"/>
      <c r="M26" s="786"/>
      <c r="N26" s="786"/>
      <c r="O26" s="786"/>
      <c r="P26" s="786"/>
      <c r="Q26" s="786"/>
      <c r="R26" s="786"/>
      <c r="S26" s="786"/>
      <c r="T26" s="786"/>
      <c r="U26" s="787"/>
      <c r="V26" s="760"/>
    </row>
    <row r="27" spans="1:253" ht="13.5">
      <c r="A27" s="519" t="s">
        <v>233</v>
      </c>
      <c r="B27" s="788"/>
      <c r="C27" s="789"/>
      <c r="D27" s="790"/>
      <c r="E27" s="535"/>
      <c r="F27" s="790"/>
      <c r="G27" s="790"/>
      <c r="H27" s="790"/>
      <c r="I27" s="790"/>
      <c r="J27" s="790"/>
      <c r="K27" s="790"/>
      <c r="L27" s="790"/>
      <c r="M27" s="790"/>
      <c r="N27" s="790"/>
      <c r="O27" s="790"/>
      <c r="P27" s="790"/>
      <c r="Q27" s="790"/>
      <c r="R27" s="790"/>
      <c r="S27" s="790"/>
      <c r="T27" s="790"/>
      <c r="U27" s="791"/>
      <c r="V27" s="760"/>
    </row>
    <row r="28" spans="1:253" ht="13.5">
      <c r="A28" s="519" t="s">
        <v>453</v>
      </c>
      <c r="B28" s="788"/>
      <c r="C28" s="792"/>
      <c r="D28" s="792"/>
      <c r="E28" s="792"/>
      <c r="F28" s="792"/>
      <c r="G28" s="519"/>
      <c r="H28" s="793"/>
      <c r="I28" s="792"/>
      <c r="J28" s="792"/>
      <c r="K28" s="792"/>
      <c r="L28" s="792"/>
      <c r="M28" s="792"/>
      <c r="N28" s="792"/>
      <c r="O28" s="792"/>
      <c r="P28" s="792"/>
      <c r="Q28" s="792"/>
      <c r="R28" s="792"/>
      <c r="S28" s="792"/>
      <c r="T28" s="792"/>
      <c r="U28" s="792"/>
      <c r="V28" s="760"/>
    </row>
    <row r="29" spans="1:253" ht="13.5">
      <c r="A29" s="519" t="s">
        <v>454</v>
      </c>
      <c r="B29" s="788"/>
      <c r="C29" s="792"/>
      <c r="D29" s="792"/>
      <c r="E29" s="792"/>
      <c r="F29" s="792"/>
      <c r="G29" s="519"/>
      <c r="H29" s="793"/>
      <c r="I29" s="792"/>
      <c r="J29" s="792"/>
      <c r="K29" s="792"/>
      <c r="L29" s="792"/>
      <c r="M29" s="792"/>
      <c r="N29" s="792"/>
      <c r="O29" s="792"/>
      <c r="P29" s="792"/>
      <c r="Q29" s="792"/>
      <c r="R29" s="792"/>
      <c r="S29" s="792"/>
      <c r="T29" s="792"/>
      <c r="U29" s="792"/>
      <c r="V29" s="760"/>
    </row>
    <row r="30" spans="1:253" ht="13.5">
      <c r="A30" s="794" t="s">
        <v>455</v>
      </c>
      <c r="B30" s="788"/>
      <c r="D30" s="792"/>
      <c r="E30" s="792"/>
      <c r="F30" s="792"/>
      <c r="G30" s="519"/>
      <c r="H30" s="793"/>
      <c r="I30" s="792"/>
      <c r="J30" s="792"/>
      <c r="K30" s="792"/>
      <c r="L30" s="792"/>
      <c r="M30" s="792"/>
      <c r="N30" s="792"/>
      <c r="O30" s="792"/>
      <c r="P30" s="792"/>
      <c r="Q30" s="792"/>
      <c r="R30" s="792"/>
      <c r="S30" s="792"/>
      <c r="T30" s="792"/>
      <c r="U30" s="792"/>
      <c r="V30" s="760"/>
    </row>
    <row r="31" spans="1:253" ht="27.75">
      <c r="A31" s="1985" t="s">
        <v>456</v>
      </c>
      <c r="B31" s="1985"/>
      <c r="C31" s="1985"/>
      <c r="D31" s="1985"/>
      <c r="E31" s="1985"/>
      <c r="F31" s="1985"/>
      <c r="G31" s="1985"/>
      <c r="H31" s="1985"/>
      <c r="I31" s="1985"/>
      <c r="J31" s="1985"/>
      <c r="K31" s="1985"/>
      <c r="L31" s="1985"/>
      <c r="M31" s="1985"/>
      <c r="N31" s="1985"/>
      <c r="O31" s="1985"/>
      <c r="P31" s="1985"/>
      <c r="Q31" s="1985"/>
      <c r="R31" s="1985"/>
      <c r="S31" s="1985"/>
      <c r="T31" s="1985"/>
      <c r="U31" s="1985"/>
      <c r="V31" s="760"/>
    </row>
    <row r="32" spans="1:253" ht="16.5">
      <c r="A32" s="8">
        <v>45077</v>
      </c>
      <c r="B32" s="755"/>
      <c r="C32" s="755"/>
      <c r="D32" s="753"/>
      <c r="E32" s="753"/>
      <c r="F32" s="753"/>
      <c r="G32" s="753"/>
      <c r="H32" s="753"/>
      <c r="I32" s="753"/>
      <c r="J32" s="753"/>
      <c r="K32" s="753"/>
      <c r="L32" s="753"/>
      <c r="M32" s="753"/>
      <c r="N32" s="753"/>
      <c r="O32" s="753"/>
      <c r="P32" s="753"/>
      <c r="Q32" s="753"/>
      <c r="R32" s="753"/>
      <c r="S32" s="753"/>
      <c r="T32" s="753"/>
      <c r="U32" s="753"/>
      <c r="V32" s="760"/>
    </row>
    <row r="33" spans="1:253" ht="15.75">
      <c r="A33" s="754" t="s">
        <v>133</v>
      </c>
      <c r="B33" s="755"/>
      <c r="C33" s="755"/>
      <c r="D33" s="753"/>
      <c r="E33" s="753"/>
      <c r="F33" s="753"/>
      <c r="G33" s="753"/>
      <c r="H33" s="753"/>
      <c r="I33" s="753"/>
      <c r="J33" s="753"/>
      <c r="K33" s="753"/>
      <c r="L33" s="753"/>
      <c r="M33" s="753"/>
      <c r="N33" s="753"/>
      <c r="O33" s="753"/>
      <c r="P33" s="753"/>
      <c r="Q33" s="753"/>
      <c r="R33" s="753"/>
      <c r="S33" s="753"/>
      <c r="T33" s="753"/>
      <c r="U33" s="753"/>
      <c r="V33" s="760"/>
    </row>
    <row r="34" spans="1:253" ht="14.25" thickBot="1">
      <c r="A34" s="756"/>
      <c r="B34" s="525"/>
      <c r="C34" s="757"/>
      <c r="D34" s="757"/>
      <c r="E34" s="757"/>
      <c r="F34" s="757"/>
      <c r="G34" s="757"/>
      <c r="H34" s="757"/>
      <c r="I34" s="757"/>
      <c r="J34" s="757"/>
      <c r="K34" s="757"/>
      <c r="L34" s="757"/>
      <c r="M34" s="757"/>
      <c r="N34" s="757"/>
      <c r="O34" s="757"/>
      <c r="P34" s="757"/>
      <c r="Q34" s="757"/>
      <c r="R34" s="757"/>
      <c r="S34" s="757"/>
      <c r="T34" s="757"/>
      <c r="U34" s="757"/>
      <c r="V34" s="760"/>
    </row>
    <row r="35" spans="1:253" ht="35.1" customHeight="1">
      <c r="A35" s="1983"/>
      <c r="B35" s="1984"/>
      <c r="C35" s="758" t="s">
        <v>430</v>
      </c>
      <c r="D35" s="758" t="s">
        <v>431</v>
      </c>
      <c r="E35" s="758" t="s">
        <v>432</v>
      </c>
      <c r="F35" s="758" t="s">
        <v>433</v>
      </c>
      <c r="G35" s="758" t="s">
        <v>434</v>
      </c>
      <c r="H35" s="758" t="s">
        <v>435</v>
      </c>
      <c r="I35" s="759" t="s">
        <v>436</v>
      </c>
      <c r="J35" s="759" t="s">
        <v>437</v>
      </c>
      <c r="K35" s="759" t="s">
        <v>438</v>
      </c>
      <c r="L35" s="759" t="s">
        <v>439</v>
      </c>
      <c r="M35" s="759" t="s">
        <v>440</v>
      </c>
      <c r="N35" s="759" t="s">
        <v>441</v>
      </c>
      <c r="O35" s="759" t="s">
        <v>442</v>
      </c>
      <c r="P35" s="759" t="s">
        <v>443</v>
      </c>
      <c r="Q35" s="759" t="s">
        <v>444</v>
      </c>
      <c r="R35" s="759" t="s">
        <v>445</v>
      </c>
      <c r="S35" s="759" t="s">
        <v>446</v>
      </c>
      <c r="T35" s="759" t="s">
        <v>447</v>
      </c>
      <c r="U35" s="758" t="s">
        <v>31</v>
      </c>
      <c r="V35" s="760"/>
    </row>
    <row r="36" spans="1:253" ht="6" customHeight="1">
      <c r="A36" s="617"/>
      <c r="B36" s="619"/>
      <c r="C36" s="761"/>
      <c r="D36" s="761"/>
      <c r="E36" s="761"/>
      <c r="F36" s="761"/>
      <c r="G36" s="761"/>
      <c r="H36" s="761"/>
      <c r="I36" s="761"/>
      <c r="J36" s="761"/>
      <c r="K36" s="761"/>
      <c r="L36" s="761"/>
      <c r="M36" s="761"/>
      <c r="N36" s="761"/>
      <c r="O36" s="761"/>
      <c r="P36" s="761"/>
      <c r="Q36" s="761"/>
      <c r="R36" s="761"/>
      <c r="S36" s="761"/>
      <c r="T36" s="761"/>
      <c r="U36" s="761"/>
      <c r="V36" s="760"/>
    </row>
    <row r="37" spans="1:253" ht="13.5">
      <c r="A37" s="795" t="s">
        <v>364</v>
      </c>
      <c r="B37" s="763"/>
      <c r="C37" s="763">
        <v>5295312.0827917997</v>
      </c>
      <c r="D37" s="763">
        <v>0</v>
      </c>
      <c r="E37" s="763">
        <v>0</v>
      </c>
      <c r="F37" s="763">
        <v>0</v>
      </c>
      <c r="G37" s="763">
        <v>0</v>
      </c>
      <c r="H37" s="763">
        <v>0</v>
      </c>
      <c r="I37" s="763">
        <v>0</v>
      </c>
      <c r="J37" s="763">
        <v>0</v>
      </c>
      <c r="K37" s="763">
        <v>0</v>
      </c>
      <c r="L37" s="763">
        <v>0</v>
      </c>
      <c r="M37" s="763">
        <v>0</v>
      </c>
      <c r="N37" s="763">
        <v>0</v>
      </c>
      <c r="O37" s="763">
        <v>0</v>
      </c>
      <c r="P37" s="763">
        <v>0</v>
      </c>
      <c r="Q37" s="763">
        <v>0</v>
      </c>
      <c r="R37" s="763">
        <v>0</v>
      </c>
      <c r="S37" s="763">
        <v>0</v>
      </c>
      <c r="T37" s="763">
        <v>0</v>
      </c>
      <c r="U37" s="763">
        <v>5295312.0827917997</v>
      </c>
      <c r="V37" s="760"/>
    </row>
    <row r="38" spans="1:253" ht="13.5">
      <c r="B38" s="764" t="s">
        <v>209</v>
      </c>
      <c r="C38" s="796">
        <v>0</v>
      </c>
      <c r="D38" s="538">
        <v>0</v>
      </c>
      <c r="E38" s="538">
        <v>0</v>
      </c>
      <c r="F38" s="538">
        <v>0</v>
      </c>
      <c r="G38" s="538">
        <v>0</v>
      </c>
      <c r="H38" s="538">
        <v>0</v>
      </c>
      <c r="I38" s="538">
        <v>0</v>
      </c>
      <c r="J38" s="538">
        <v>0</v>
      </c>
      <c r="K38" s="538">
        <v>0</v>
      </c>
      <c r="L38" s="538">
        <v>0</v>
      </c>
      <c r="M38" s="538">
        <v>0</v>
      </c>
      <c r="N38" s="538">
        <v>0</v>
      </c>
      <c r="O38" s="538">
        <v>0</v>
      </c>
      <c r="P38" s="538">
        <v>0</v>
      </c>
      <c r="Q38" s="538">
        <v>0</v>
      </c>
      <c r="R38" s="538">
        <v>0</v>
      </c>
      <c r="S38" s="538">
        <v>0</v>
      </c>
      <c r="T38" s="538">
        <v>0</v>
      </c>
      <c r="U38" s="765">
        <v>0</v>
      </c>
      <c r="V38" s="760"/>
    </row>
    <row r="39" spans="1:253" ht="13.5">
      <c r="B39" s="764" t="s">
        <v>448</v>
      </c>
      <c r="C39" s="504">
        <v>4985106.1695427997</v>
      </c>
      <c r="D39" s="504">
        <v>0</v>
      </c>
      <c r="E39" s="504">
        <v>0</v>
      </c>
      <c r="F39" s="504">
        <v>0</v>
      </c>
      <c r="G39" s="504">
        <v>0</v>
      </c>
      <c r="H39" s="504">
        <v>0</v>
      </c>
      <c r="I39" s="504">
        <v>0</v>
      </c>
      <c r="J39" s="504">
        <v>0</v>
      </c>
      <c r="K39" s="504">
        <v>0</v>
      </c>
      <c r="L39" s="504">
        <v>0</v>
      </c>
      <c r="M39" s="504">
        <v>0</v>
      </c>
      <c r="N39" s="504">
        <v>0</v>
      </c>
      <c r="O39" s="504">
        <v>0</v>
      </c>
      <c r="P39" s="504">
        <v>0</v>
      </c>
      <c r="Q39" s="504">
        <v>0</v>
      </c>
      <c r="R39" s="504">
        <v>0</v>
      </c>
      <c r="S39" s="504">
        <v>0</v>
      </c>
      <c r="T39" s="504">
        <v>0</v>
      </c>
      <c r="U39" s="765">
        <v>4985106.1695427997</v>
      </c>
      <c r="V39" s="760"/>
    </row>
    <row r="40" spans="1:253" ht="13.5">
      <c r="B40" s="764" t="s">
        <v>211</v>
      </c>
      <c r="C40" s="504">
        <v>301917.20244750002</v>
      </c>
      <c r="D40" s="504">
        <v>0</v>
      </c>
      <c r="E40" s="504">
        <v>0</v>
      </c>
      <c r="F40" s="504">
        <v>0</v>
      </c>
      <c r="G40" s="504">
        <v>0</v>
      </c>
      <c r="H40" s="504">
        <v>0</v>
      </c>
      <c r="I40" s="504">
        <v>0</v>
      </c>
      <c r="J40" s="504">
        <v>0</v>
      </c>
      <c r="K40" s="504">
        <v>0</v>
      </c>
      <c r="L40" s="504">
        <v>0</v>
      </c>
      <c r="M40" s="504">
        <v>0</v>
      </c>
      <c r="N40" s="504">
        <v>0</v>
      </c>
      <c r="O40" s="504">
        <v>0</v>
      </c>
      <c r="P40" s="504">
        <v>0</v>
      </c>
      <c r="Q40" s="504">
        <v>0</v>
      </c>
      <c r="R40" s="504">
        <v>0</v>
      </c>
      <c r="S40" s="504">
        <v>0</v>
      </c>
      <c r="T40" s="504">
        <v>0</v>
      </c>
      <c r="U40" s="765">
        <v>301917.20244750002</v>
      </c>
      <c r="V40" s="760"/>
    </row>
    <row r="41" spans="1:253" ht="6" customHeight="1">
      <c r="A41" s="762"/>
      <c r="B41" s="763"/>
      <c r="C41" s="504"/>
      <c r="D41" s="504"/>
      <c r="E41" s="504"/>
      <c r="F41" s="504"/>
      <c r="G41" s="504"/>
      <c r="H41" s="504"/>
      <c r="I41" s="504"/>
      <c r="J41" s="504"/>
      <c r="K41" s="504"/>
      <c r="L41" s="504"/>
      <c r="M41" s="504"/>
      <c r="N41" s="504"/>
      <c r="O41" s="504"/>
      <c r="P41" s="504"/>
      <c r="Q41" s="504"/>
      <c r="R41" s="504"/>
      <c r="S41" s="504"/>
      <c r="T41" s="504"/>
      <c r="U41" s="763"/>
      <c r="V41" s="760"/>
    </row>
    <row r="42" spans="1:253" ht="14.25" thickBot="1">
      <c r="A42" s="767" t="s">
        <v>457</v>
      </c>
      <c r="B42" s="768"/>
      <c r="C42" s="537">
        <v>-16510.263569999999</v>
      </c>
      <c r="D42" s="537">
        <v>0</v>
      </c>
      <c r="E42" s="537">
        <v>0</v>
      </c>
      <c r="F42" s="537">
        <v>0</v>
      </c>
      <c r="G42" s="537">
        <v>0</v>
      </c>
      <c r="H42" s="537">
        <v>0</v>
      </c>
      <c r="I42" s="537">
        <v>0</v>
      </c>
      <c r="J42" s="537">
        <v>0</v>
      </c>
      <c r="K42" s="537">
        <v>0</v>
      </c>
      <c r="L42" s="537">
        <v>0</v>
      </c>
      <c r="M42" s="537">
        <v>0</v>
      </c>
      <c r="N42" s="537">
        <v>0</v>
      </c>
      <c r="O42" s="537">
        <v>0</v>
      </c>
      <c r="P42" s="537">
        <v>0</v>
      </c>
      <c r="Q42" s="537">
        <v>0</v>
      </c>
      <c r="R42" s="537">
        <v>0</v>
      </c>
      <c r="S42" s="537">
        <v>0</v>
      </c>
      <c r="T42" s="537">
        <v>0</v>
      </c>
      <c r="U42" s="768">
        <v>-16510.263569999999</v>
      </c>
      <c r="V42" s="760"/>
    </row>
    <row r="43" spans="1:253" ht="14.25" thickBot="1">
      <c r="A43" s="772" t="s">
        <v>449</v>
      </c>
      <c r="B43" s="773"/>
      <c r="C43" s="774">
        <v>5278801.8192218002</v>
      </c>
      <c r="D43" s="774">
        <v>0</v>
      </c>
      <c r="E43" s="774">
        <v>0</v>
      </c>
      <c r="F43" s="774">
        <v>0</v>
      </c>
      <c r="G43" s="774">
        <v>0</v>
      </c>
      <c r="H43" s="774">
        <v>0</v>
      </c>
      <c r="I43" s="774">
        <v>0</v>
      </c>
      <c r="J43" s="774">
        <v>0</v>
      </c>
      <c r="K43" s="774">
        <v>0</v>
      </c>
      <c r="L43" s="774">
        <v>0</v>
      </c>
      <c r="M43" s="774">
        <v>0</v>
      </c>
      <c r="N43" s="774">
        <v>0</v>
      </c>
      <c r="O43" s="774">
        <v>0</v>
      </c>
      <c r="P43" s="774">
        <v>0</v>
      </c>
      <c r="Q43" s="774">
        <v>0</v>
      </c>
      <c r="R43" s="774">
        <v>0</v>
      </c>
      <c r="S43" s="774">
        <v>0</v>
      </c>
      <c r="T43" s="774">
        <v>0</v>
      </c>
      <c r="U43" s="777">
        <v>5278801.8192218002</v>
      </c>
      <c r="V43" s="760"/>
    </row>
    <row r="44" spans="1:253" ht="14.25" thickBot="1">
      <c r="A44" s="775" t="s">
        <v>458</v>
      </c>
      <c r="B44" s="773"/>
      <c r="C44" s="537">
        <v>0</v>
      </c>
      <c r="D44" s="537">
        <v>0</v>
      </c>
      <c r="E44" s="537">
        <v>0</v>
      </c>
      <c r="F44" s="537">
        <v>0</v>
      </c>
      <c r="G44" s="537">
        <v>0</v>
      </c>
      <c r="H44" s="537">
        <v>0</v>
      </c>
      <c r="I44" s="537">
        <v>0</v>
      </c>
      <c r="J44" s="537">
        <v>0</v>
      </c>
      <c r="K44" s="537">
        <v>0</v>
      </c>
      <c r="L44" s="537">
        <v>0</v>
      </c>
      <c r="M44" s="537">
        <v>0</v>
      </c>
      <c r="N44" s="537">
        <v>0</v>
      </c>
      <c r="O44" s="537">
        <v>0</v>
      </c>
      <c r="P44" s="537">
        <v>0</v>
      </c>
      <c r="Q44" s="537">
        <v>0</v>
      </c>
      <c r="R44" s="537">
        <v>0</v>
      </c>
      <c r="S44" s="537">
        <v>0</v>
      </c>
      <c r="T44" s="537">
        <v>0</v>
      </c>
      <c r="U44" s="537">
        <v>0</v>
      </c>
      <c r="V44" s="760"/>
    </row>
    <row r="45" spans="1:253" ht="14.25" thickBot="1">
      <c r="A45" s="772" t="s">
        <v>451</v>
      </c>
      <c r="B45" s="773"/>
      <c r="C45" s="774">
        <v>5278801.8192218002</v>
      </c>
      <c r="D45" s="774">
        <v>0</v>
      </c>
      <c r="E45" s="774">
        <v>0</v>
      </c>
      <c r="F45" s="774">
        <v>0</v>
      </c>
      <c r="G45" s="774">
        <v>0</v>
      </c>
      <c r="H45" s="774">
        <v>0</v>
      </c>
      <c r="I45" s="774">
        <v>0</v>
      </c>
      <c r="J45" s="774">
        <v>0</v>
      </c>
      <c r="K45" s="774">
        <v>0</v>
      </c>
      <c r="L45" s="774">
        <v>0</v>
      </c>
      <c r="M45" s="774">
        <v>0</v>
      </c>
      <c r="N45" s="774">
        <v>0</v>
      </c>
      <c r="O45" s="774">
        <v>0</v>
      </c>
      <c r="P45" s="774">
        <v>0</v>
      </c>
      <c r="Q45" s="774">
        <v>0</v>
      </c>
      <c r="R45" s="774">
        <v>0</v>
      </c>
      <c r="S45" s="774">
        <v>0</v>
      </c>
      <c r="T45" s="774">
        <v>0</v>
      </c>
      <c r="U45" s="774">
        <v>5278801.8192218002</v>
      </c>
      <c r="V45" s="760"/>
    </row>
    <row r="46" spans="1:253" ht="13.5">
      <c r="A46" s="778" t="s">
        <v>452</v>
      </c>
      <c r="B46" s="779"/>
      <c r="C46" s="780"/>
      <c r="D46" s="780"/>
      <c r="E46" s="781">
        <v>3.6669999999999998</v>
      </c>
      <c r="F46" s="781">
        <v>3.9140000000000001</v>
      </c>
      <c r="G46" s="781">
        <v>2.5999999999999999E-2</v>
      </c>
      <c r="H46" s="781">
        <v>4.5549999999999997</v>
      </c>
      <c r="I46" s="781">
        <v>2.7</v>
      </c>
      <c r="J46" s="781">
        <v>0.72199999999999998</v>
      </c>
      <c r="K46" s="781">
        <v>0.20699999999999999</v>
      </c>
      <c r="L46" s="781">
        <v>2.3820000000000001</v>
      </c>
      <c r="M46" s="781">
        <v>4.0000000000000001E-3</v>
      </c>
      <c r="N46" s="781">
        <v>0</v>
      </c>
      <c r="O46" s="781">
        <v>0.46800000000000003</v>
      </c>
      <c r="P46" s="781">
        <v>0.51500000000000001</v>
      </c>
      <c r="Q46" s="781">
        <v>2E-3</v>
      </c>
      <c r="R46" s="781">
        <v>0.11899999999999999</v>
      </c>
      <c r="S46" s="781">
        <v>4.0250000000000004</v>
      </c>
      <c r="T46" s="781">
        <v>0.17599999999999999</v>
      </c>
      <c r="U46" s="782"/>
      <c r="V46" s="760"/>
    </row>
    <row r="47" spans="1:253" ht="6" customHeight="1" thickBot="1">
      <c r="A47" s="797"/>
      <c r="B47" s="797"/>
      <c r="C47" s="798"/>
      <c r="D47" s="799"/>
      <c r="E47" s="525"/>
      <c r="F47" s="799"/>
      <c r="G47" s="799"/>
      <c r="H47" s="799"/>
      <c r="I47" s="799"/>
      <c r="J47" s="799"/>
      <c r="K47" s="799"/>
      <c r="L47" s="799"/>
      <c r="M47" s="799"/>
      <c r="N47" s="799"/>
      <c r="O47" s="799"/>
      <c r="P47" s="799"/>
      <c r="Q47" s="799"/>
      <c r="R47" s="799"/>
      <c r="S47" s="799"/>
      <c r="T47" s="799"/>
      <c r="U47" s="800"/>
      <c r="V47" s="760"/>
    </row>
    <row r="48" spans="1:253" s="766" customFormat="1" ht="13.5">
      <c r="A48" s="519" t="s">
        <v>453</v>
      </c>
      <c r="B48" s="762"/>
      <c r="C48" s="519"/>
      <c r="D48" s="636"/>
      <c r="E48" s="636"/>
      <c r="F48" s="533"/>
      <c r="G48" s="748"/>
      <c r="H48" s="748"/>
      <c r="I48" s="533"/>
      <c r="J48" s="533"/>
      <c r="K48" s="533"/>
      <c r="L48" s="533"/>
      <c r="M48" s="533"/>
      <c r="N48" s="533"/>
      <c r="O48" s="533"/>
      <c r="P48" s="533"/>
      <c r="Q48" s="533"/>
      <c r="R48" s="533"/>
      <c r="S48" s="533"/>
      <c r="T48" s="533"/>
      <c r="U48" s="636"/>
      <c r="V48" s="760"/>
      <c r="W48" s="519"/>
      <c r="X48" s="519"/>
      <c r="Y48" s="519"/>
      <c r="Z48" s="519"/>
      <c r="AA48" s="519"/>
      <c r="AB48" s="519"/>
      <c r="AC48" s="519"/>
      <c r="AD48" s="519"/>
      <c r="AE48" s="519"/>
      <c r="AF48" s="519"/>
      <c r="AG48" s="519"/>
      <c r="AH48" s="519"/>
      <c r="AI48" s="519"/>
      <c r="AJ48" s="519"/>
      <c r="AK48" s="519"/>
      <c r="AL48" s="519"/>
      <c r="AM48" s="519"/>
      <c r="AN48" s="519"/>
      <c r="AO48" s="519"/>
      <c r="AP48" s="519"/>
      <c r="AQ48" s="519"/>
      <c r="AR48" s="519"/>
      <c r="AS48" s="519"/>
      <c r="AT48" s="519"/>
      <c r="AU48" s="519"/>
      <c r="AV48" s="519"/>
      <c r="AW48" s="519"/>
      <c r="AX48" s="519"/>
      <c r="AY48" s="519"/>
      <c r="AZ48" s="519"/>
      <c r="BA48" s="519"/>
      <c r="BB48" s="519"/>
      <c r="BC48" s="519"/>
      <c r="BD48" s="519"/>
      <c r="BE48" s="519"/>
      <c r="BF48" s="519"/>
      <c r="BG48" s="519"/>
      <c r="BH48" s="519"/>
      <c r="BI48" s="519"/>
      <c r="BJ48" s="519"/>
      <c r="BK48" s="519"/>
      <c r="BL48" s="519"/>
      <c r="BM48" s="519"/>
      <c r="BN48" s="519"/>
      <c r="BO48" s="519"/>
      <c r="BP48" s="519"/>
      <c r="BQ48" s="519"/>
      <c r="BR48" s="519"/>
      <c r="BS48" s="519"/>
      <c r="BT48" s="519"/>
      <c r="BU48" s="519"/>
      <c r="BV48" s="519"/>
      <c r="BW48" s="519"/>
      <c r="BX48" s="519"/>
      <c r="BY48" s="519"/>
      <c r="BZ48" s="519"/>
      <c r="CA48" s="519"/>
      <c r="CB48" s="519"/>
      <c r="CC48" s="519"/>
      <c r="CD48" s="519"/>
      <c r="CE48" s="519"/>
      <c r="CF48" s="519"/>
      <c r="CG48" s="519"/>
      <c r="CH48" s="519"/>
      <c r="CI48" s="519"/>
      <c r="CJ48" s="519"/>
      <c r="CK48" s="519"/>
      <c r="CL48" s="519"/>
      <c r="CM48" s="519"/>
      <c r="CN48" s="519"/>
      <c r="CO48" s="519"/>
      <c r="CP48" s="519"/>
      <c r="CQ48" s="519"/>
      <c r="CR48" s="519"/>
      <c r="CS48" s="519"/>
      <c r="CT48" s="519"/>
      <c r="CU48" s="519"/>
      <c r="CV48" s="519"/>
      <c r="CW48" s="519"/>
      <c r="CX48" s="519"/>
      <c r="CY48" s="519"/>
      <c r="CZ48" s="519"/>
      <c r="DA48" s="519"/>
      <c r="DB48" s="519"/>
      <c r="DC48" s="519"/>
      <c r="DD48" s="519"/>
      <c r="DE48" s="519"/>
      <c r="DF48" s="519"/>
      <c r="DG48" s="519"/>
      <c r="DH48" s="519"/>
      <c r="DI48" s="519"/>
      <c r="DJ48" s="519"/>
      <c r="DK48" s="519"/>
      <c r="DL48" s="519"/>
      <c r="DM48" s="519"/>
      <c r="DN48" s="519"/>
      <c r="DO48" s="519"/>
      <c r="DP48" s="519"/>
      <c r="DQ48" s="519"/>
      <c r="DR48" s="519"/>
      <c r="DS48" s="519"/>
      <c r="DT48" s="519"/>
      <c r="DU48" s="519"/>
      <c r="DV48" s="519"/>
      <c r="DW48" s="519"/>
      <c r="DX48" s="519"/>
      <c r="DY48" s="519"/>
      <c r="DZ48" s="519"/>
      <c r="EA48" s="519"/>
      <c r="EB48" s="519"/>
      <c r="EC48" s="519"/>
      <c r="ED48" s="519"/>
      <c r="EE48" s="519"/>
      <c r="EF48" s="519"/>
      <c r="EG48" s="519"/>
      <c r="EH48" s="519"/>
      <c r="EI48" s="519"/>
      <c r="EJ48" s="519"/>
      <c r="EK48" s="519"/>
      <c r="EL48" s="519"/>
      <c r="EM48" s="519"/>
      <c r="EN48" s="519"/>
      <c r="EO48" s="519"/>
      <c r="EP48" s="519"/>
      <c r="EQ48" s="519"/>
      <c r="ER48" s="519"/>
      <c r="ES48" s="519"/>
      <c r="ET48" s="519"/>
      <c r="EU48" s="519"/>
      <c r="EV48" s="519"/>
      <c r="EW48" s="519"/>
      <c r="EX48" s="519"/>
      <c r="EY48" s="519"/>
      <c r="EZ48" s="519"/>
      <c r="FA48" s="519"/>
      <c r="FB48" s="519"/>
      <c r="FC48" s="519"/>
      <c r="FD48" s="519"/>
      <c r="FE48" s="519"/>
      <c r="FF48" s="519"/>
      <c r="FG48" s="519"/>
      <c r="FH48" s="519"/>
      <c r="FI48" s="519"/>
      <c r="FJ48" s="519"/>
      <c r="FK48" s="519"/>
      <c r="FL48" s="519"/>
      <c r="FM48" s="519"/>
      <c r="FN48" s="519"/>
      <c r="FO48" s="519"/>
      <c r="FP48" s="519"/>
      <c r="FQ48" s="519"/>
      <c r="FR48" s="519"/>
      <c r="FS48" s="519"/>
      <c r="FT48" s="519"/>
      <c r="FU48" s="519"/>
      <c r="FV48" s="519"/>
      <c r="FW48" s="519"/>
      <c r="FX48" s="519"/>
      <c r="FY48" s="519"/>
      <c r="FZ48" s="519"/>
      <c r="GA48" s="519"/>
      <c r="GB48" s="519"/>
      <c r="GC48" s="519"/>
      <c r="GD48" s="519"/>
      <c r="GE48" s="519"/>
      <c r="GF48" s="519"/>
      <c r="GG48" s="519"/>
      <c r="GH48" s="519"/>
      <c r="GI48" s="519"/>
      <c r="GJ48" s="519"/>
      <c r="GK48" s="519"/>
      <c r="GL48" s="519"/>
      <c r="GM48" s="519"/>
      <c r="GN48" s="519"/>
      <c r="GO48" s="519"/>
      <c r="GP48" s="519"/>
      <c r="GQ48" s="519"/>
      <c r="GR48" s="519"/>
      <c r="GS48" s="519"/>
      <c r="GT48" s="519"/>
      <c r="GU48" s="519"/>
      <c r="GV48" s="519"/>
      <c r="GW48" s="519"/>
      <c r="GX48" s="519"/>
      <c r="GY48" s="519"/>
      <c r="GZ48" s="519"/>
      <c r="HA48" s="519"/>
      <c r="HB48" s="519"/>
      <c r="HC48" s="519"/>
      <c r="HD48" s="519"/>
      <c r="HE48" s="519"/>
      <c r="HF48" s="519"/>
      <c r="HG48" s="519"/>
      <c r="HH48" s="519"/>
      <c r="HI48" s="519"/>
      <c r="HJ48" s="519"/>
      <c r="HK48" s="519"/>
      <c r="HL48" s="519"/>
      <c r="HM48" s="519"/>
      <c r="HN48" s="519"/>
      <c r="HO48" s="519"/>
      <c r="HP48" s="519"/>
      <c r="HQ48" s="519"/>
      <c r="HR48" s="519"/>
      <c r="HS48" s="519"/>
      <c r="HT48" s="519"/>
      <c r="HU48" s="519"/>
      <c r="HV48" s="519"/>
      <c r="HW48" s="519"/>
      <c r="HX48" s="519"/>
      <c r="HY48" s="519"/>
      <c r="HZ48" s="519"/>
      <c r="IA48" s="519"/>
      <c r="IB48" s="519"/>
      <c r="IC48" s="519"/>
      <c r="ID48" s="519"/>
      <c r="IE48" s="519"/>
      <c r="IF48" s="519"/>
      <c r="IG48" s="519"/>
      <c r="IH48" s="519"/>
      <c r="II48" s="519"/>
      <c r="IJ48" s="519"/>
      <c r="IK48" s="519"/>
      <c r="IL48" s="519"/>
      <c r="IM48" s="519"/>
      <c r="IN48" s="519"/>
      <c r="IO48" s="519"/>
      <c r="IP48" s="519"/>
      <c r="IQ48" s="519"/>
      <c r="IR48" s="519"/>
      <c r="IS48" s="519"/>
    </row>
    <row r="49" spans="1:253" ht="13.5">
      <c r="A49" s="519" t="s">
        <v>454</v>
      </c>
      <c r="B49" s="762"/>
      <c r="C49" s="533"/>
      <c r="D49" s="636"/>
      <c r="E49" s="636"/>
      <c r="F49" s="535"/>
      <c r="G49" s="535"/>
      <c r="H49" s="535"/>
      <c r="I49" s="535"/>
      <c r="J49" s="535"/>
      <c r="K49" s="535"/>
      <c r="L49" s="535"/>
      <c r="M49" s="535"/>
      <c r="N49" s="535"/>
      <c r="O49" s="535"/>
      <c r="P49" s="535"/>
      <c r="Q49" s="535"/>
      <c r="R49" s="535"/>
      <c r="S49" s="535"/>
      <c r="T49" s="535"/>
      <c r="U49" s="636"/>
      <c r="V49" s="760"/>
      <c r="W49" s="535"/>
      <c r="X49" s="535"/>
      <c r="Y49" s="535"/>
      <c r="Z49" s="535"/>
      <c r="AA49" s="535"/>
      <c r="AB49" s="535"/>
      <c r="AC49" s="535"/>
      <c r="AD49" s="535"/>
      <c r="AE49" s="535"/>
      <c r="AF49" s="535"/>
      <c r="AG49" s="535"/>
      <c r="AH49" s="535"/>
      <c r="AI49" s="535"/>
      <c r="AJ49" s="535"/>
      <c r="AK49" s="535"/>
      <c r="AL49" s="535"/>
      <c r="AM49" s="535"/>
      <c r="AN49" s="535"/>
      <c r="AO49" s="535"/>
      <c r="AP49" s="535"/>
      <c r="AQ49" s="535"/>
      <c r="AR49" s="535"/>
      <c r="AS49" s="535"/>
      <c r="AT49" s="535"/>
      <c r="AU49" s="535"/>
      <c r="AV49" s="535"/>
      <c r="AW49" s="535"/>
      <c r="AX49" s="535"/>
      <c r="AY49" s="535"/>
      <c r="AZ49" s="535"/>
      <c r="BA49" s="535"/>
      <c r="BB49" s="535"/>
      <c r="BC49" s="535"/>
      <c r="BD49" s="535"/>
      <c r="BE49" s="535"/>
      <c r="BF49" s="535"/>
      <c r="BG49" s="535"/>
      <c r="BH49" s="535"/>
      <c r="BI49" s="535"/>
      <c r="BJ49" s="535"/>
      <c r="BK49" s="535"/>
      <c r="BL49" s="535"/>
      <c r="BM49" s="535"/>
      <c r="BN49" s="535"/>
      <c r="BO49" s="535"/>
      <c r="BP49" s="535"/>
      <c r="BQ49" s="535"/>
      <c r="BR49" s="535"/>
      <c r="BS49" s="535"/>
      <c r="BT49" s="535"/>
      <c r="BU49" s="535"/>
      <c r="BV49" s="535"/>
      <c r="BW49" s="535"/>
      <c r="BX49" s="535"/>
      <c r="BY49" s="535"/>
      <c r="BZ49" s="535"/>
      <c r="CA49" s="535"/>
      <c r="CB49" s="535"/>
      <c r="CC49" s="535"/>
      <c r="CD49" s="535"/>
      <c r="CE49" s="535"/>
      <c r="CF49" s="535"/>
      <c r="CG49" s="535"/>
      <c r="CH49" s="535"/>
      <c r="CI49" s="535"/>
      <c r="CJ49" s="535"/>
      <c r="CK49" s="535"/>
      <c r="CL49" s="535"/>
      <c r="CM49" s="535"/>
      <c r="CN49" s="535"/>
      <c r="CO49" s="535"/>
      <c r="CP49" s="535"/>
      <c r="CQ49" s="535"/>
      <c r="CR49" s="535"/>
      <c r="CS49" s="535"/>
      <c r="CT49" s="535"/>
      <c r="CU49" s="535"/>
      <c r="CV49" s="535"/>
      <c r="CW49" s="535"/>
      <c r="CX49" s="535"/>
      <c r="CY49" s="535"/>
      <c r="CZ49" s="535"/>
      <c r="DA49" s="535"/>
      <c r="DB49" s="535"/>
      <c r="DC49" s="535"/>
      <c r="DD49" s="535"/>
      <c r="DE49" s="535"/>
      <c r="DF49" s="535"/>
      <c r="DG49" s="535"/>
      <c r="DH49" s="535"/>
      <c r="DI49" s="535"/>
      <c r="DJ49" s="535"/>
      <c r="DK49" s="535"/>
      <c r="DL49" s="535"/>
      <c r="DM49" s="535"/>
      <c r="DN49" s="535"/>
      <c r="DO49" s="535"/>
      <c r="DP49" s="535"/>
      <c r="DQ49" s="535"/>
      <c r="DR49" s="535"/>
      <c r="DS49" s="535"/>
      <c r="DT49" s="535"/>
      <c r="DU49" s="535"/>
      <c r="DV49" s="535"/>
      <c r="DW49" s="535"/>
      <c r="DX49" s="535"/>
      <c r="DY49" s="535"/>
      <c r="DZ49" s="535"/>
      <c r="EA49" s="535"/>
      <c r="EB49" s="535"/>
      <c r="EC49" s="535"/>
      <c r="ED49" s="535"/>
      <c r="EE49" s="535"/>
      <c r="EF49" s="535"/>
      <c r="EG49" s="535"/>
      <c r="EH49" s="535"/>
      <c r="EI49" s="535"/>
      <c r="EJ49" s="535"/>
      <c r="EK49" s="535"/>
      <c r="EL49" s="535"/>
      <c r="EM49" s="535"/>
      <c r="EN49" s="535"/>
      <c r="EO49" s="535"/>
      <c r="EP49" s="535"/>
      <c r="EQ49" s="535"/>
      <c r="ER49" s="535"/>
      <c r="ES49" s="535"/>
      <c r="ET49" s="535"/>
      <c r="EU49" s="535"/>
      <c r="EV49" s="535"/>
      <c r="EW49" s="535"/>
      <c r="EX49" s="535"/>
      <c r="EY49" s="535"/>
      <c r="EZ49" s="535"/>
      <c r="FA49" s="535"/>
      <c r="FB49" s="535"/>
      <c r="FC49" s="535"/>
      <c r="FD49" s="535"/>
      <c r="FE49" s="535"/>
      <c r="FF49" s="535"/>
      <c r="FG49" s="535"/>
      <c r="FH49" s="535"/>
      <c r="FI49" s="535"/>
      <c r="FJ49" s="535"/>
      <c r="FK49" s="535"/>
      <c r="FL49" s="535"/>
      <c r="FM49" s="535"/>
      <c r="FN49" s="535"/>
      <c r="FO49" s="535"/>
      <c r="FP49" s="535"/>
      <c r="FQ49" s="535"/>
      <c r="FR49" s="535"/>
      <c r="FS49" s="535"/>
      <c r="FT49" s="535"/>
      <c r="FU49" s="535"/>
      <c r="FV49" s="535"/>
      <c r="FW49" s="535"/>
      <c r="FX49" s="535"/>
      <c r="FY49" s="535"/>
      <c r="FZ49" s="535"/>
      <c r="GA49" s="535"/>
      <c r="GB49" s="535"/>
      <c r="GC49" s="535"/>
      <c r="GD49" s="535"/>
      <c r="GE49" s="535"/>
      <c r="GF49" s="535"/>
      <c r="GG49" s="535"/>
      <c r="GH49" s="535"/>
      <c r="GI49" s="535"/>
      <c r="GJ49" s="535"/>
      <c r="GK49" s="535"/>
      <c r="GL49" s="535"/>
      <c r="GM49" s="535"/>
      <c r="GN49" s="535"/>
      <c r="GO49" s="535"/>
      <c r="GP49" s="535"/>
      <c r="GQ49" s="535"/>
      <c r="GR49" s="535"/>
      <c r="GS49" s="535"/>
      <c r="GT49" s="535"/>
      <c r="GU49" s="535"/>
      <c r="GV49" s="535"/>
      <c r="GW49" s="535"/>
      <c r="GX49" s="535"/>
      <c r="GY49" s="535"/>
      <c r="GZ49" s="535"/>
      <c r="HA49" s="535"/>
      <c r="HB49" s="535"/>
      <c r="HC49" s="535"/>
      <c r="HD49" s="535"/>
      <c r="HE49" s="535"/>
      <c r="HF49" s="535"/>
      <c r="HG49" s="535"/>
      <c r="HH49" s="535"/>
      <c r="HI49" s="535"/>
      <c r="HJ49" s="535"/>
      <c r="HK49" s="535"/>
      <c r="HL49" s="535"/>
      <c r="HM49" s="535"/>
      <c r="HN49" s="535"/>
      <c r="HO49" s="535"/>
      <c r="HP49" s="535"/>
      <c r="HQ49" s="535"/>
      <c r="HR49" s="535"/>
      <c r="HS49" s="535"/>
      <c r="HT49" s="535"/>
      <c r="HU49" s="535"/>
      <c r="HV49" s="535"/>
      <c r="HW49" s="535"/>
      <c r="HX49" s="535"/>
      <c r="HY49" s="535"/>
      <c r="HZ49" s="535"/>
      <c r="IA49" s="535"/>
      <c r="IB49" s="535"/>
      <c r="IC49" s="535"/>
      <c r="ID49" s="535"/>
      <c r="IE49" s="535"/>
      <c r="IF49" s="535"/>
      <c r="IG49" s="535"/>
      <c r="IH49" s="535"/>
      <c r="II49" s="535"/>
      <c r="IJ49" s="535"/>
      <c r="IK49" s="535"/>
      <c r="IL49" s="535"/>
      <c r="IM49" s="535"/>
      <c r="IN49" s="535"/>
      <c r="IO49" s="535"/>
      <c r="IP49" s="535"/>
      <c r="IQ49" s="535"/>
      <c r="IR49" s="535"/>
      <c r="IS49" s="535"/>
    </row>
    <row r="50" spans="1:253" ht="13.5">
      <c r="A50" s="794" t="s">
        <v>455</v>
      </c>
      <c r="B50" s="788"/>
      <c r="C50" s="801"/>
      <c r="D50" s="801"/>
      <c r="E50" s="801"/>
      <c r="F50" s="801"/>
      <c r="G50" s="802"/>
      <c r="H50" s="803"/>
      <c r="I50" s="801"/>
      <c r="J50" s="801"/>
      <c r="K50" s="801"/>
      <c r="L50" s="801"/>
      <c r="M50" s="801"/>
      <c r="N50" s="801"/>
      <c r="O50" s="801"/>
      <c r="P50" s="801"/>
      <c r="Q50" s="801"/>
      <c r="R50" s="801"/>
      <c r="S50" s="801"/>
      <c r="T50" s="801"/>
      <c r="U50" s="801"/>
      <c r="V50" s="760"/>
    </row>
    <row r="51" spans="1:253" ht="27.75">
      <c r="A51" s="1985" t="s">
        <v>459</v>
      </c>
      <c r="B51" s="1985"/>
      <c r="C51" s="1985"/>
      <c r="D51" s="1985"/>
      <c r="E51" s="1985"/>
      <c r="F51" s="1985"/>
      <c r="G51" s="1985"/>
      <c r="H51" s="1985"/>
      <c r="I51" s="1985"/>
      <c r="J51" s="1985"/>
      <c r="K51" s="1985"/>
      <c r="L51" s="1985"/>
      <c r="M51" s="1985"/>
      <c r="N51" s="1985"/>
      <c r="O51" s="1985"/>
      <c r="P51" s="1985"/>
      <c r="Q51" s="1985"/>
      <c r="R51" s="1985"/>
      <c r="S51" s="1985"/>
      <c r="T51" s="1985"/>
      <c r="U51" s="1985"/>
      <c r="V51" s="760"/>
    </row>
    <row r="52" spans="1:253" ht="16.5">
      <c r="A52" s="8">
        <v>45077</v>
      </c>
      <c r="B52" s="755"/>
      <c r="C52" s="755"/>
      <c r="D52" s="753"/>
      <c r="E52" s="753"/>
      <c r="F52" s="753"/>
      <c r="G52" s="753"/>
      <c r="H52" s="753"/>
      <c r="I52" s="753"/>
      <c r="J52" s="753"/>
      <c r="K52" s="753"/>
      <c r="L52" s="753"/>
      <c r="M52" s="753"/>
      <c r="N52" s="753"/>
      <c r="O52" s="753"/>
      <c r="P52" s="753"/>
      <c r="Q52" s="753"/>
      <c r="R52" s="753"/>
      <c r="S52" s="753"/>
      <c r="T52" s="753"/>
      <c r="U52" s="753"/>
      <c r="V52" s="760"/>
    </row>
    <row r="53" spans="1:253" ht="15.75">
      <c r="A53" s="754" t="s">
        <v>133</v>
      </c>
      <c r="B53" s="755"/>
      <c r="C53" s="755"/>
      <c r="D53" s="753"/>
      <c r="E53" s="753"/>
      <c r="F53" s="753"/>
      <c r="G53" s="753"/>
      <c r="H53" s="753"/>
      <c r="I53" s="753"/>
      <c r="J53" s="753"/>
      <c r="K53" s="753"/>
      <c r="L53" s="753"/>
      <c r="M53" s="753"/>
      <c r="N53" s="753"/>
      <c r="O53" s="753"/>
      <c r="P53" s="753"/>
      <c r="Q53" s="753"/>
      <c r="R53" s="753"/>
      <c r="S53" s="753"/>
      <c r="T53" s="753"/>
      <c r="U53" s="753"/>
      <c r="V53" s="760"/>
    </row>
    <row r="54" spans="1:253" ht="14.25" thickBot="1">
      <c r="A54" s="756"/>
      <c r="B54" s="525"/>
      <c r="C54" s="757"/>
      <c r="D54" s="757"/>
      <c r="E54" s="757"/>
      <c r="F54" s="757"/>
      <c r="G54" s="757"/>
      <c r="H54" s="757"/>
      <c r="I54" s="757"/>
      <c r="J54" s="757"/>
      <c r="K54" s="757"/>
      <c r="L54" s="757"/>
      <c r="M54" s="757"/>
      <c r="N54" s="757"/>
      <c r="O54" s="757"/>
      <c r="P54" s="757"/>
      <c r="Q54" s="757"/>
      <c r="R54" s="757"/>
      <c r="S54" s="757"/>
      <c r="T54" s="757"/>
      <c r="U54" s="757"/>
      <c r="V54" s="760"/>
    </row>
    <row r="55" spans="1:253" ht="35.1" customHeight="1">
      <c r="A55" s="1983"/>
      <c r="B55" s="1984"/>
      <c r="C55" s="758" t="s">
        <v>430</v>
      </c>
      <c r="D55" s="758" t="s">
        <v>431</v>
      </c>
      <c r="E55" s="758" t="s">
        <v>432</v>
      </c>
      <c r="F55" s="758" t="s">
        <v>433</v>
      </c>
      <c r="G55" s="758" t="s">
        <v>434</v>
      </c>
      <c r="H55" s="758" t="s">
        <v>435</v>
      </c>
      <c r="I55" s="759" t="s">
        <v>436</v>
      </c>
      <c r="J55" s="759" t="s">
        <v>437</v>
      </c>
      <c r="K55" s="759" t="s">
        <v>438</v>
      </c>
      <c r="L55" s="759" t="s">
        <v>439</v>
      </c>
      <c r="M55" s="759" t="s">
        <v>440</v>
      </c>
      <c r="N55" s="759" t="s">
        <v>441</v>
      </c>
      <c r="O55" s="759" t="s">
        <v>442</v>
      </c>
      <c r="P55" s="759" t="s">
        <v>443</v>
      </c>
      <c r="Q55" s="759" t="s">
        <v>444</v>
      </c>
      <c r="R55" s="759" t="s">
        <v>445</v>
      </c>
      <c r="S55" s="759" t="s">
        <v>446</v>
      </c>
      <c r="T55" s="759" t="s">
        <v>447</v>
      </c>
      <c r="U55" s="758" t="s">
        <v>31</v>
      </c>
      <c r="V55" s="760"/>
    </row>
    <row r="56" spans="1:253" ht="6" customHeight="1">
      <c r="A56" s="617"/>
      <c r="B56" s="619"/>
      <c r="C56" s="761"/>
      <c r="D56" s="761"/>
      <c r="E56" s="761"/>
      <c r="F56" s="761"/>
      <c r="G56" s="761"/>
      <c r="H56" s="761"/>
      <c r="I56" s="761"/>
      <c r="J56" s="761"/>
      <c r="K56" s="761"/>
      <c r="L56" s="761"/>
      <c r="M56" s="761"/>
      <c r="N56" s="761"/>
      <c r="O56" s="761"/>
      <c r="P56" s="761"/>
      <c r="Q56" s="761"/>
      <c r="R56" s="761"/>
      <c r="S56" s="761"/>
      <c r="T56" s="761"/>
      <c r="U56" s="761"/>
      <c r="V56" s="760"/>
    </row>
    <row r="57" spans="1:253" ht="13.5">
      <c r="A57" s="795" t="s">
        <v>364</v>
      </c>
      <c r="B57" s="763"/>
      <c r="C57" s="763">
        <v>7876665.3886828003</v>
      </c>
      <c r="D57" s="763">
        <v>137544.04738579999</v>
      </c>
      <c r="E57" s="763">
        <v>1803676.9732139001</v>
      </c>
      <c r="F57" s="763">
        <v>0</v>
      </c>
      <c r="G57" s="763">
        <v>0</v>
      </c>
      <c r="H57" s="763">
        <v>219.18626280000001</v>
      </c>
      <c r="I57" s="763">
        <v>0</v>
      </c>
      <c r="J57" s="763">
        <v>0</v>
      </c>
      <c r="K57" s="763">
        <v>0</v>
      </c>
      <c r="L57" s="763">
        <v>0</v>
      </c>
      <c r="M57" s="763">
        <v>0</v>
      </c>
      <c r="N57" s="763">
        <v>0</v>
      </c>
      <c r="O57" s="763">
        <v>0</v>
      </c>
      <c r="P57" s="763">
        <v>0</v>
      </c>
      <c r="Q57" s="763">
        <v>0</v>
      </c>
      <c r="R57" s="763">
        <v>0</v>
      </c>
      <c r="S57" s="763">
        <v>0</v>
      </c>
      <c r="T57" s="763">
        <v>0</v>
      </c>
      <c r="U57" s="763">
        <v>9818105.5955452006</v>
      </c>
      <c r="V57" s="760"/>
    </row>
    <row r="58" spans="1:253" ht="13.5">
      <c r="B58" s="764" t="s">
        <v>209</v>
      </c>
      <c r="C58" s="538">
        <v>4527666.4955048999</v>
      </c>
      <c r="D58" s="538">
        <v>3536.4938009000002</v>
      </c>
      <c r="E58" s="538">
        <v>81418.2974674</v>
      </c>
      <c r="F58" s="538">
        <v>0</v>
      </c>
      <c r="G58" s="538">
        <v>0</v>
      </c>
      <c r="H58" s="538">
        <v>0</v>
      </c>
      <c r="I58" s="538">
        <v>0</v>
      </c>
      <c r="J58" s="538">
        <v>0</v>
      </c>
      <c r="K58" s="538">
        <v>0</v>
      </c>
      <c r="L58" s="538">
        <v>0</v>
      </c>
      <c r="M58" s="538">
        <v>0</v>
      </c>
      <c r="N58" s="538">
        <v>0</v>
      </c>
      <c r="O58" s="538">
        <v>0</v>
      </c>
      <c r="P58" s="538">
        <v>0</v>
      </c>
      <c r="Q58" s="538">
        <v>0</v>
      </c>
      <c r="R58" s="538">
        <v>0</v>
      </c>
      <c r="S58" s="538">
        <v>0</v>
      </c>
      <c r="T58" s="538">
        <v>0</v>
      </c>
      <c r="U58" s="765">
        <v>4612621.2867732001</v>
      </c>
      <c r="V58" s="760"/>
    </row>
    <row r="59" spans="1:253" ht="13.5">
      <c r="B59" s="764" t="s">
        <v>448</v>
      </c>
      <c r="C59" s="538">
        <v>1095298.5394900001</v>
      </c>
      <c r="D59" s="538">
        <v>3328.2802716000001</v>
      </c>
      <c r="E59" s="538">
        <v>315866.03141679999</v>
      </c>
      <c r="F59" s="538">
        <v>0</v>
      </c>
      <c r="G59" s="538">
        <v>0</v>
      </c>
      <c r="H59" s="538">
        <v>0</v>
      </c>
      <c r="I59" s="538">
        <v>0</v>
      </c>
      <c r="J59" s="538">
        <v>0</v>
      </c>
      <c r="K59" s="538">
        <v>0</v>
      </c>
      <c r="L59" s="538">
        <v>0</v>
      </c>
      <c r="M59" s="538">
        <v>0</v>
      </c>
      <c r="N59" s="538">
        <v>0</v>
      </c>
      <c r="O59" s="538">
        <v>0</v>
      </c>
      <c r="P59" s="538">
        <v>0</v>
      </c>
      <c r="Q59" s="538">
        <v>0</v>
      </c>
      <c r="R59" s="538">
        <v>0</v>
      </c>
      <c r="S59" s="538">
        <v>0</v>
      </c>
      <c r="T59" s="538">
        <v>0</v>
      </c>
      <c r="U59" s="765">
        <v>1414492.8511784</v>
      </c>
      <c r="V59" s="760"/>
    </row>
    <row r="60" spans="1:253" ht="13.5">
      <c r="B60" s="764" t="s">
        <v>211</v>
      </c>
      <c r="C60" s="538">
        <v>1870471.3884715</v>
      </c>
      <c r="D60" s="538">
        <v>100629.7790272</v>
      </c>
      <c r="E60" s="538">
        <v>984756.77193259995</v>
      </c>
      <c r="F60" s="538">
        <v>0</v>
      </c>
      <c r="G60" s="538">
        <v>0</v>
      </c>
      <c r="H60" s="538">
        <v>219.18626280000001</v>
      </c>
      <c r="I60" s="538">
        <v>0</v>
      </c>
      <c r="J60" s="538">
        <v>0</v>
      </c>
      <c r="K60" s="538">
        <v>0</v>
      </c>
      <c r="L60" s="538">
        <v>0</v>
      </c>
      <c r="M60" s="538">
        <v>0</v>
      </c>
      <c r="N60" s="538">
        <v>0</v>
      </c>
      <c r="O60" s="538">
        <v>0</v>
      </c>
      <c r="P60" s="538">
        <v>0</v>
      </c>
      <c r="Q60" s="538">
        <v>0</v>
      </c>
      <c r="R60" s="538">
        <v>0</v>
      </c>
      <c r="S60" s="538">
        <v>0</v>
      </c>
      <c r="T60" s="538">
        <v>0</v>
      </c>
      <c r="U60" s="765">
        <v>2956077.1256940998</v>
      </c>
      <c r="V60" s="760"/>
    </row>
    <row r="61" spans="1:253" ht="20.25">
      <c r="B61" s="764" t="s">
        <v>212</v>
      </c>
      <c r="C61" s="538">
        <v>75785.773220000003</v>
      </c>
      <c r="D61" s="538">
        <v>0</v>
      </c>
      <c r="E61" s="538">
        <v>304508.71310340002</v>
      </c>
      <c r="F61" s="538">
        <v>0</v>
      </c>
      <c r="G61" s="538">
        <v>0</v>
      </c>
      <c r="H61" s="538">
        <v>0</v>
      </c>
      <c r="I61" s="538">
        <v>0</v>
      </c>
      <c r="J61" s="538">
        <v>0</v>
      </c>
      <c r="K61" s="538">
        <v>0</v>
      </c>
      <c r="L61" s="538">
        <v>0</v>
      </c>
      <c r="M61" s="538">
        <v>0</v>
      </c>
      <c r="N61" s="538">
        <v>0</v>
      </c>
      <c r="O61" s="538">
        <v>0</v>
      </c>
      <c r="P61" s="538">
        <v>0</v>
      </c>
      <c r="Q61" s="538">
        <v>0</v>
      </c>
      <c r="R61" s="538">
        <v>0</v>
      </c>
      <c r="S61" s="538">
        <v>0</v>
      </c>
      <c r="T61" s="538">
        <v>0</v>
      </c>
      <c r="U61" s="765">
        <v>380294.48632339999</v>
      </c>
      <c r="V61" s="760"/>
      <c r="X61" s="804"/>
    </row>
    <row r="62" spans="1:253" ht="20.25">
      <c r="B62" s="764" t="s">
        <v>213</v>
      </c>
      <c r="C62" s="538">
        <v>307443.19199640001</v>
      </c>
      <c r="D62" s="538">
        <v>30049.4942859</v>
      </c>
      <c r="E62" s="538">
        <v>117127.1592937</v>
      </c>
      <c r="F62" s="538">
        <v>0</v>
      </c>
      <c r="G62" s="538">
        <v>0</v>
      </c>
      <c r="H62" s="538">
        <v>0</v>
      </c>
      <c r="I62" s="538">
        <v>0</v>
      </c>
      <c r="J62" s="538">
        <v>0</v>
      </c>
      <c r="K62" s="538">
        <v>0</v>
      </c>
      <c r="L62" s="538">
        <v>0</v>
      </c>
      <c r="M62" s="538">
        <v>0</v>
      </c>
      <c r="N62" s="538">
        <v>0</v>
      </c>
      <c r="O62" s="538">
        <v>0</v>
      </c>
      <c r="P62" s="538">
        <v>0</v>
      </c>
      <c r="Q62" s="538">
        <v>0</v>
      </c>
      <c r="R62" s="538">
        <v>0</v>
      </c>
      <c r="S62" s="538">
        <v>0</v>
      </c>
      <c r="T62" s="538">
        <v>0</v>
      </c>
      <c r="U62" s="765">
        <v>454619.84557609999</v>
      </c>
      <c r="V62" s="760"/>
      <c r="X62" s="804"/>
    </row>
    <row r="63" spans="1:253" ht="6" customHeight="1">
      <c r="A63" s="805"/>
      <c r="B63" s="504"/>
      <c r="C63" s="538"/>
      <c r="D63" s="538"/>
      <c r="E63" s="538"/>
      <c r="F63" s="538"/>
      <c r="G63" s="538"/>
      <c r="H63" s="538"/>
      <c r="I63" s="538"/>
      <c r="J63" s="538"/>
      <c r="K63" s="538"/>
      <c r="L63" s="538"/>
      <c r="M63" s="538"/>
      <c r="N63" s="538"/>
      <c r="O63" s="538"/>
      <c r="P63" s="538"/>
      <c r="Q63" s="538"/>
      <c r="R63" s="538"/>
      <c r="S63" s="538"/>
      <c r="T63" s="538"/>
      <c r="U63" s="763"/>
      <c r="V63" s="760"/>
      <c r="X63" s="804"/>
    </row>
    <row r="64" spans="1:253" ht="20.25">
      <c r="A64" s="795" t="s">
        <v>402</v>
      </c>
      <c r="B64" s="763"/>
      <c r="C64" s="763">
        <v>234.56083000000001</v>
      </c>
      <c r="D64" s="763">
        <v>0</v>
      </c>
      <c r="E64" s="763">
        <v>4706387.0219898997</v>
      </c>
      <c r="F64" s="763">
        <v>12689.933459100001</v>
      </c>
      <c r="G64" s="763">
        <v>99549.159243300004</v>
      </c>
      <c r="H64" s="763">
        <v>17944.764488600002</v>
      </c>
      <c r="I64" s="763">
        <v>7.1084215000000004</v>
      </c>
      <c r="J64" s="763">
        <v>1241269.7658527</v>
      </c>
      <c r="K64" s="763">
        <v>318141.92699439998</v>
      </c>
      <c r="L64" s="763">
        <v>50453.397048300001</v>
      </c>
      <c r="M64" s="763">
        <v>152806.63325280001</v>
      </c>
      <c r="N64" s="763">
        <v>960550.08544089994</v>
      </c>
      <c r="O64" s="763">
        <v>0</v>
      </c>
      <c r="P64" s="763">
        <v>0</v>
      </c>
      <c r="Q64" s="763">
        <v>0</v>
      </c>
      <c r="R64" s="763">
        <v>0</v>
      </c>
      <c r="S64" s="763">
        <v>0</v>
      </c>
      <c r="T64" s="763">
        <v>0</v>
      </c>
      <c r="U64" s="763">
        <v>7560034.3570216</v>
      </c>
      <c r="V64" s="760"/>
      <c r="X64" s="804"/>
    </row>
    <row r="65" spans="1:253" ht="20.25">
      <c r="B65" s="764" t="s">
        <v>209</v>
      </c>
      <c r="C65" s="538">
        <v>0</v>
      </c>
      <c r="D65" s="538">
        <v>0</v>
      </c>
      <c r="E65" s="538">
        <v>916983.85578500002</v>
      </c>
      <c r="F65" s="538">
        <v>0</v>
      </c>
      <c r="G65" s="538">
        <v>98655.068037899997</v>
      </c>
      <c r="H65" s="538">
        <v>0</v>
      </c>
      <c r="I65" s="538">
        <v>0</v>
      </c>
      <c r="J65" s="538">
        <v>1238382.9753046001</v>
      </c>
      <c r="K65" s="538">
        <v>318141.92699240003</v>
      </c>
      <c r="L65" s="538">
        <v>50453.239234400004</v>
      </c>
      <c r="M65" s="538">
        <v>139539.42605060001</v>
      </c>
      <c r="N65" s="538">
        <v>529926.98180319997</v>
      </c>
      <c r="O65" s="538">
        <v>0</v>
      </c>
      <c r="P65" s="538">
        <v>0</v>
      </c>
      <c r="Q65" s="538">
        <v>0</v>
      </c>
      <c r="R65" s="538">
        <v>0</v>
      </c>
      <c r="S65" s="538">
        <v>0</v>
      </c>
      <c r="T65" s="538">
        <v>0</v>
      </c>
      <c r="U65" s="765">
        <v>3292083.4732081001</v>
      </c>
      <c r="V65" s="760"/>
      <c r="X65" s="804"/>
    </row>
    <row r="66" spans="1:253" ht="13.5">
      <c r="B66" s="764" t="s">
        <v>448</v>
      </c>
      <c r="C66" s="538">
        <v>234.56083000000001</v>
      </c>
      <c r="D66" s="538">
        <v>0</v>
      </c>
      <c r="E66" s="538">
        <v>470382.1433009</v>
      </c>
      <c r="F66" s="538">
        <v>2527.9269946999998</v>
      </c>
      <c r="G66" s="538">
        <v>0</v>
      </c>
      <c r="H66" s="538">
        <v>35.081740799999999</v>
      </c>
      <c r="I66" s="806">
        <v>7.5624999999999998E-2</v>
      </c>
      <c r="J66" s="538">
        <v>2886.7905479999999</v>
      </c>
      <c r="K66" s="538">
        <v>2.0999999999999998E-6</v>
      </c>
      <c r="L66" s="538">
        <v>0.15781390000000001</v>
      </c>
      <c r="M66" s="538">
        <v>13267.207202199999</v>
      </c>
      <c r="N66" s="538">
        <v>2741.8884963</v>
      </c>
      <c r="O66" s="538">
        <v>0</v>
      </c>
      <c r="P66" s="538">
        <v>0</v>
      </c>
      <c r="Q66" s="538">
        <v>0</v>
      </c>
      <c r="R66" s="538">
        <v>0</v>
      </c>
      <c r="S66" s="538">
        <v>0</v>
      </c>
      <c r="T66" s="538">
        <v>0</v>
      </c>
      <c r="U66" s="765">
        <v>492075.83255390002</v>
      </c>
      <c r="V66" s="760"/>
    </row>
    <row r="67" spans="1:253" ht="13.5">
      <c r="B67" s="764" t="s">
        <v>211</v>
      </c>
      <c r="C67" s="538">
        <v>0</v>
      </c>
      <c r="D67" s="538">
        <v>0</v>
      </c>
      <c r="E67" s="538">
        <v>841914.945343</v>
      </c>
      <c r="F67" s="538">
        <v>0</v>
      </c>
      <c r="G67" s="538">
        <v>0</v>
      </c>
      <c r="H67" s="538">
        <v>0</v>
      </c>
      <c r="I67" s="538">
        <v>7.0327966000000002</v>
      </c>
      <c r="J67" s="538">
        <v>0</v>
      </c>
      <c r="K67" s="538">
        <v>0</v>
      </c>
      <c r="L67" s="538">
        <v>0</v>
      </c>
      <c r="M67" s="538">
        <v>0</v>
      </c>
      <c r="N67" s="538">
        <v>427881.2151414</v>
      </c>
      <c r="O67" s="538">
        <v>0</v>
      </c>
      <c r="P67" s="538">
        <v>0</v>
      </c>
      <c r="Q67" s="538">
        <v>0</v>
      </c>
      <c r="R67" s="538">
        <v>0</v>
      </c>
      <c r="S67" s="538">
        <v>0</v>
      </c>
      <c r="T67" s="538">
        <v>0</v>
      </c>
      <c r="U67" s="765">
        <v>1269803.1932808999</v>
      </c>
      <c r="V67" s="760"/>
    </row>
    <row r="68" spans="1:253" ht="13.5">
      <c r="B68" s="764" t="s">
        <v>212</v>
      </c>
      <c r="C68" s="538">
        <v>0</v>
      </c>
      <c r="D68" s="538">
        <v>0</v>
      </c>
      <c r="E68" s="538">
        <v>2477106.0775609999</v>
      </c>
      <c r="F68" s="538">
        <v>10162.006464399999</v>
      </c>
      <c r="G68" s="538">
        <v>894.09120540000004</v>
      </c>
      <c r="H68" s="538">
        <v>17909.682747800001</v>
      </c>
      <c r="I68" s="538">
        <v>0</v>
      </c>
      <c r="J68" s="538">
        <v>0</v>
      </c>
      <c r="K68" s="538">
        <v>0</v>
      </c>
      <c r="L68" s="538">
        <v>0</v>
      </c>
      <c r="M68" s="538">
        <v>0</v>
      </c>
      <c r="N68" s="538">
        <v>0</v>
      </c>
      <c r="O68" s="538">
        <v>0</v>
      </c>
      <c r="P68" s="538">
        <v>0</v>
      </c>
      <c r="Q68" s="538">
        <v>0</v>
      </c>
      <c r="R68" s="538">
        <v>0</v>
      </c>
      <c r="S68" s="538">
        <v>0</v>
      </c>
      <c r="T68" s="538">
        <v>0</v>
      </c>
      <c r="U68" s="765">
        <v>2506071.8579786001</v>
      </c>
      <c r="V68" s="760"/>
    </row>
    <row r="69" spans="1:253" ht="11.25" customHeight="1">
      <c r="A69" s="762"/>
      <c r="B69" s="763"/>
      <c r="C69" s="538"/>
      <c r="D69" s="538"/>
      <c r="E69" s="538"/>
      <c r="F69" s="538"/>
      <c r="G69" s="538"/>
      <c r="H69" s="538"/>
      <c r="I69" s="538"/>
      <c r="J69" s="538"/>
      <c r="K69" s="538"/>
      <c r="L69" s="538"/>
      <c r="M69" s="538"/>
      <c r="N69" s="538"/>
      <c r="O69" s="538"/>
      <c r="P69" s="538"/>
      <c r="Q69" s="538"/>
      <c r="R69" s="538"/>
      <c r="S69" s="538"/>
      <c r="T69" s="538"/>
      <c r="U69" s="763"/>
      <c r="V69" s="760"/>
    </row>
    <row r="70" spans="1:253" ht="14.25" thickBot="1">
      <c r="A70" s="767" t="s">
        <v>299</v>
      </c>
      <c r="B70" s="768"/>
      <c r="C70" s="537">
        <v>70867.686475099996</v>
      </c>
      <c r="D70" s="537">
        <v>0</v>
      </c>
      <c r="E70" s="537">
        <v>-4349.7839131000001</v>
      </c>
      <c r="F70" s="537">
        <v>2497.4166974999998</v>
      </c>
      <c r="G70" s="537">
        <v>0</v>
      </c>
      <c r="H70" s="537">
        <v>-9.5401576000000006</v>
      </c>
      <c r="I70" s="537">
        <v>0</v>
      </c>
      <c r="J70" s="537">
        <v>-7.2230000000000005E-4</v>
      </c>
      <c r="K70" s="537">
        <v>-1.8600000000000001E-5</v>
      </c>
      <c r="L70" s="537">
        <v>0</v>
      </c>
      <c r="M70" s="537">
        <v>378.96225500000003</v>
      </c>
      <c r="N70" s="537">
        <v>0</v>
      </c>
      <c r="O70" s="537">
        <v>0</v>
      </c>
      <c r="P70" s="537">
        <v>0</v>
      </c>
      <c r="Q70" s="537">
        <v>0</v>
      </c>
      <c r="R70" s="537">
        <v>0</v>
      </c>
      <c r="S70" s="537">
        <v>0</v>
      </c>
      <c r="T70" s="537">
        <v>0</v>
      </c>
      <c r="U70" s="807">
        <v>69384.740615899995</v>
      </c>
      <c r="V70" s="760"/>
    </row>
    <row r="71" spans="1:253" ht="14.25" thickBot="1">
      <c r="A71" s="772" t="s">
        <v>449</v>
      </c>
      <c r="B71" s="773"/>
      <c r="C71" s="774">
        <v>7947767.6359877996</v>
      </c>
      <c r="D71" s="774">
        <v>137544.04738579999</v>
      </c>
      <c r="E71" s="774">
        <v>6505714.2112905998</v>
      </c>
      <c r="F71" s="774">
        <v>15187.3501566</v>
      </c>
      <c r="G71" s="774">
        <v>99549.159243300004</v>
      </c>
      <c r="H71" s="774">
        <v>18154.410593699999</v>
      </c>
      <c r="I71" s="774">
        <v>7.1084215000000004</v>
      </c>
      <c r="J71" s="774">
        <v>1241269.7651303001</v>
      </c>
      <c r="K71" s="774">
        <v>318141.92697580002</v>
      </c>
      <c r="L71" s="774">
        <v>50453.397048300001</v>
      </c>
      <c r="M71" s="774">
        <v>153185.5955078</v>
      </c>
      <c r="N71" s="774">
        <v>960550.08544089994</v>
      </c>
      <c r="O71" s="774">
        <v>0</v>
      </c>
      <c r="P71" s="774">
        <v>0</v>
      </c>
      <c r="Q71" s="774">
        <v>0</v>
      </c>
      <c r="R71" s="774">
        <v>0</v>
      </c>
      <c r="S71" s="774">
        <v>0</v>
      </c>
      <c r="T71" s="774">
        <v>0</v>
      </c>
      <c r="U71" s="774">
        <v>17447524.693182599</v>
      </c>
      <c r="V71" s="760"/>
    </row>
    <row r="72" spans="1:253" ht="14.25" thickBot="1">
      <c r="A72" s="775" t="s">
        <v>450</v>
      </c>
      <c r="B72" s="773"/>
      <c r="C72" s="537">
        <v>4448881.3226589998</v>
      </c>
      <c r="D72" s="537">
        <v>0</v>
      </c>
      <c r="E72" s="537">
        <v>-4043588.1329647</v>
      </c>
      <c r="F72" s="537">
        <v>-45897.776312499998</v>
      </c>
      <c r="G72" s="537">
        <v>-50567.049893199997</v>
      </c>
      <c r="H72" s="537">
        <v>0</v>
      </c>
      <c r="I72" s="537">
        <v>0</v>
      </c>
      <c r="J72" s="537">
        <v>-49959.467667899997</v>
      </c>
      <c r="K72" s="537">
        <v>-181629.79916240001</v>
      </c>
      <c r="L72" s="537">
        <v>0</v>
      </c>
      <c r="M72" s="537">
        <v>0</v>
      </c>
      <c r="N72" s="537">
        <v>-77239.096658399998</v>
      </c>
      <c r="O72" s="537">
        <v>0</v>
      </c>
      <c r="P72" s="537">
        <v>0</v>
      </c>
      <c r="Q72" s="537">
        <v>0</v>
      </c>
      <c r="R72" s="537">
        <v>0</v>
      </c>
      <c r="S72" s="537">
        <v>0</v>
      </c>
      <c r="T72" s="537">
        <v>0</v>
      </c>
      <c r="U72" s="774">
        <v>0</v>
      </c>
      <c r="V72" s="760"/>
    </row>
    <row r="73" spans="1:253" ht="14.25" thickBot="1">
      <c r="A73" s="772" t="s">
        <v>451</v>
      </c>
      <c r="B73" s="773"/>
      <c r="C73" s="774">
        <v>12396648.958646899</v>
      </c>
      <c r="D73" s="774">
        <v>137544.04738579999</v>
      </c>
      <c r="E73" s="774">
        <v>2462126.0783259999</v>
      </c>
      <c r="F73" s="774">
        <v>-30710.426155900001</v>
      </c>
      <c r="G73" s="774">
        <v>48982.1093501</v>
      </c>
      <c r="H73" s="774">
        <v>18154.410593699999</v>
      </c>
      <c r="I73" s="774">
        <v>7.1084215000000004</v>
      </c>
      <c r="J73" s="774">
        <v>1191310.2974624999</v>
      </c>
      <c r="K73" s="774">
        <v>136512.1278134</v>
      </c>
      <c r="L73" s="774">
        <v>50453.397048300001</v>
      </c>
      <c r="M73" s="774">
        <v>153185.5955078</v>
      </c>
      <c r="N73" s="774">
        <v>883310.98878250003</v>
      </c>
      <c r="O73" s="774">
        <v>0</v>
      </c>
      <c r="P73" s="774">
        <v>0</v>
      </c>
      <c r="Q73" s="774">
        <v>0</v>
      </c>
      <c r="R73" s="774">
        <v>0</v>
      </c>
      <c r="S73" s="774">
        <v>0</v>
      </c>
      <c r="T73" s="774">
        <v>0</v>
      </c>
      <c r="U73" s="774">
        <v>17447524.693182599</v>
      </c>
      <c r="V73" s="760"/>
    </row>
    <row r="74" spans="1:253" ht="13.5">
      <c r="A74" s="778" t="s">
        <v>452</v>
      </c>
      <c r="B74" s="779"/>
      <c r="C74" s="780"/>
      <c r="D74" s="780"/>
      <c r="E74" s="781">
        <v>3.6669999999999998</v>
      </c>
      <c r="F74" s="781">
        <v>3.9140000000000001</v>
      </c>
      <c r="G74" s="781">
        <v>2.5999999999999999E-2</v>
      </c>
      <c r="H74" s="781">
        <v>4.5549999999999997</v>
      </c>
      <c r="I74" s="781">
        <v>2.7</v>
      </c>
      <c r="J74" s="781">
        <v>0.72199999999999998</v>
      </c>
      <c r="K74" s="781">
        <v>0.20699999999999999</v>
      </c>
      <c r="L74" s="781">
        <v>2.3820000000000001</v>
      </c>
      <c r="M74" s="781">
        <v>4.0000000000000001E-3</v>
      </c>
      <c r="N74" s="781">
        <v>0</v>
      </c>
      <c r="O74" s="781">
        <v>0.46800000000000003</v>
      </c>
      <c r="P74" s="781">
        <v>0.51500000000000001</v>
      </c>
      <c r="Q74" s="781">
        <v>2E-3</v>
      </c>
      <c r="R74" s="781">
        <v>0.11899999999999999</v>
      </c>
      <c r="S74" s="781">
        <v>4.0250000000000004</v>
      </c>
      <c r="T74" s="781">
        <v>0.17599999999999999</v>
      </c>
      <c r="U74" s="782"/>
      <c r="V74" s="760"/>
    </row>
    <row r="75" spans="1:253" ht="6" customHeight="1" thickBot="1">
      <c r="A75" s="797"/>
      <c r="B75" s="797"/>
      <c r="C75" s="798"/>
      <c r="D75" s="799"/>
      <c r="E75" s="525"/>
      <c r="F75" s="799"/>
      <c r="G75" s="799"/>
      <c r="H75" s="799"/>
      <c r="I75" s="799"/>
      <c r="J75" s="799"/>
      <c r="K75" s="799"/>
      <c r="L75" s="799"/>
      <c r="M75" s="799"/>
      <c r="N75" s="799"/>
      <c r="O75" s="799"/>
      <c r="P75" s="799"/>
      <c r="Q75" s="799"/>
      <c r="R75" s="799"/>
      <c r="S75" s="799"/>
      <c r="T75" s="799"/>
      <c r="U75" s="800"/>
      <c r="V75" s="760"/>
    </row>
    <row r="76" spans="1:253" s="766" customFormat="1" ht="13.5">
      <c r="A76" s="519" t="s">
        <v>453</v>
      </c>
      <c r="B76" s="762"/>
      <c r="C76" s="519"/>
      <c r="D76" s="636"/>
      <c r="E76" s="636"/>
      <c r="F76" s="533"/>
      <c r="G76" s="748"/>
      <c r="H76" s="748"/>
      <c r="I76" s="533"/>
      <c r="J76" s="533"/>
      <c r="K76" s="533"/>
      <c r="L76" s="533"/>
      <c r="M76" s="533"/>
      <c r="N76" s="533"/>
      <c r="O76" s="533"/>
      <c r="P76" s="533"/>
      <c r="Q76" s="533"/>
      <c r="R76" s="533"/>
      <c r="S76" s="533"/>
      <c r="T76" s="533"/>
      <c r="U76" s="636"/>
      <c r="V76" s="760"/>
      <c r="W76" s="519"/>
      <c r="X76" s="519"/>
      <c r="Y76" s="519"/>
      <c r="Z76" s="519"/>
      <c r="AA76" s="519"/>
      <c r="AB76" s="519"/>
      <c r="AC76" s="519"/>
      <c r="AD76" s="519"/>
      <c r="AE76" s="519"/>
      <c r="AF76" s="519"/>
      <c r="AG76" s="519"/>
      <c r="AH76" s="519"/>
      <c r="AI76" s="519"/>
      <c r="AJ76" s="519"/>
      <c r="AK76" s="519"/>
      <c r="AL76" s="519"/>
      <c r="AM76" s="519"/>
      <c r="AN76" s="519"/>
      <c r="AO76" s="519"/>
      <c r="AP76" s="519"/>
      <c r="AQ76" s="519"/>
      <c r="AR76" s="519"/>
      <c r="AS76" s="519"/>
      <c r="AT76" s="519"/>
      <c r="AU76" s="519"/>
      <c r="AV76" s="519"/>
      <c r="AW76" s="519"/>
      <c r="AX76" s="519"/>
      <c r="AY76" s="519"/>
      <c r="AZ76" s="519"/>
      <c r="BA76" s="519"/>
      <c r="BB76" s="519"/>
      <c r="BC76" s="519"/>
      <c r="BD76" s="519"/>
      <c r="BE76" s="519"/>
      <c r="BF76" s="519"/>
      <c r="BG76" s="519"/>
      <c r="BH76" s="519"/>
      <c r="BI76" s="519"/>
      <c r="BJ76" s="519"/>
      <c r="BK76" s="519"/>
      <c r="BL76" s="519"/>
      <c r="BM76" s="519"/>
      <c r="BN76" s="519"/>
      <c r="BO76" s="519"/>
      <c r="BP76" s="519"/>
      <c r="BQ76" s="519"/>
      <c r="BR76" s="519"/>
      <c r="BS76" s="519"/>
      <c r="BT76" s="519"/>
      <c r="BU76" s="519"/>
      <c r="BV76" s="519"/>
      <c r="BW76" s="519"/>
      <c r="BX76" s="519"/>
      <c r="BY76" s="519"/>
      <c r="BZ76" s="519"/>
      <c r="CA76" s="519"/>
      <c r="CB76" s="519"/>
      <c r="CC76" s="519"/>
      <c r="CD76" s="519"/>
      <c r="CE76" s="519"/>
      <c r="CF76" s="519"/>
      <c r="CG76" s="519"/>
      <c r="CH76" s="519"/>
      <c r="CI76" s="519"/>
      <c r="CJ76" s="519"/>
      <c r="CK76" s="519"/>
      <c r="CL76" s="519"/>
      <c r="CM76" s="519"/>
      <c r="CN76" s="519"/>
      <c r="CO76" s="519"/>
      <c r="CP76" s="519"/>
      <c r="CQ76" s="519"/>
      <c r="CR76" s="519"/>
      <c r="CS76" s="519"/>
      <c r="CT76" s="519"/>
      <c r="CU76" s="519"/>
      <c r="CV76" s="519"/>
      <c r="CW76" s="519"/>
      <c r="CX76" s="519"/>
      <c r="CY76" s="519"/>
      <c r="CZ76" s="519"/>
      <c r="DA76" s="519"/>
      <c r="DB76" s="519"/>
      <c r="DC76" s="519"/>
      <c r="DD76" s="519"/>
      <c r="DE76" s="519"/>
      <c r="DF76" s="519"/>
      <c r="DG76" s="519"/>
      <c r="DH76" s="519"/>
      <c r="DI76" s="519"/>
      <c r="DJ76" s="519"/>
      <c r="DK76" s="519"/>
      <c r="DL76" s="519"/>
      <c r="DM76" s="519"/>
      <c r="DN76" s="519"/>
      <c r="DO76" s="519"/>
      <c r="DP76" s="519"/>
      <c r="DQ76" s="519"/>
      <c r="DR76" s="519"/>
      <c r="DS76" s="519"/>
      <c r="DT76" s="519"/>
      <c r="DU76" s="519"/>
      <c r="DV76" s="519"/>
      <c r="DW76" s="519"/>
      <c r="DX76" s="519"/>
      <c r="DY76" s="519"/>
      <c r="DZ76" s="519"/>
      <c r="EA76" s="519"/>
      <c r="EB76" s="519"/>
      <c r="EC76" s="519"/>
      <c r="ED76" s="519"/>
      <c r="EE76" s="519"/>
      <c r="EF76" s="519"/>
      <c r="EG76" s="519"/>
      <c r="EH76" s="519"/>
      <c r="EI76" s="519"/>
      <c r="EJ76" s="519"/>
      <c r="EK76" s="519"/>
      <c r="EL76" s="519"/>
      <c r="EM76" s="519"/>
      <c r="EN76" s="519"/>
      <c r="EO76" s="519"/>
      <c r="EP76" s="519"/>
      <c r="EQ76" s="519"/>
      <c r="ER76" s="519"/>
      <c r="ES76" s="519"/>
      <c r="ET76" s="519"/>
      <c r="EU76" s="519"/>
      <c r="EV76" s="519"/>
      <c r="EW76" s="519"/>
      <c r="EX76" s="519"/>
      <c r="EY76" s="519"/>
      <c r="EZ76" s="519"/>
      <c r="FA76" s="519"/>
      <c r="FB76" s="519"/>
      <c r="FC76" s="519"/>
      <c r="FD76" s="519"/>
      <c r="FE76" s="519"/>
      <c r="FF76" s="519"/>
      <c r="FG76" s="519"/>
      <c r="FH76" s="519"/>
      <c r="FI76" s="519"/>
      <c r="FJ76" s="519"/>
      <c r="FK76" s="519"/>
      <c r="FL76" s="519"/>
      <c r="FM76" s="519"/>
      <c r="FN76" s="519"/>
      <c r="FO76" s="519"/>
      <c r="FP76" s="519"/>
      <c r="FQ76" s="519"/>
      <c r="FR76" s="519"/>
      <c r="FS76" s="519"/>
      <c r="FT76" s="519"/>
      <c r="FU76" s="519"/>
      <c r="FV76" s="519"/>
      <c r="FW76" s="519"/>
      <c r="FX76" s="519"/>
      <c r="FY76" s="519"/>
      <c r="FZ76" s="519"/>
      <c r="GA76" s="519"/>
      <c r="GB76" s="519"/>
      <c r="GC76" s="519"/>
      <c r="GD76" s="519"/>
      <c r="GE76" s="519"/>
      <c r="GF76" s="519"/>
      <c r="GG76" s="519"/>
      <c r="GH76" s="519"/>
      <c r="GI76" s="519"/>
      <c r="GJ76" s="519"/>
      <c r="GK76" s="519"/>
      <c r="GL76" s="519"/>
      <c r="GM76" s="519"/>
      <c r="GN76" s="519"/>
      <c r="GO76" s="519"/>
      <c r="GP76" s="519"/>
      <c r="GQ76" s="519"/>
      <c r="GR76" s="519"/>
      <c r="GS76" s="519"/>
      <c r="GT76" s="519"/>
      <c r="GU76" s="519"/>
      <c r="GV76" s="519"/>
      <c r="GW76" s="519"/>
      <c r="GX76" s="519"/>
      <c r="GY76" s="519"/>
      <c r="GZ76" s="519"/>
      <c r="HA76" s="519"/>
      <c r="HB76" s="519"/>
      <c r="HC76" s="519"/>
      <c r="HD76" s="519"/>
      <c r="HE76" s="519"/>
      <c r="HF76" s="519"/>
      <c r="HG76" s="519"/>
      <c r="HH76" s="519"/>
      <c r="HI76" s="519"/>
      <c r="HJ76" s="519"/>
      <c r="HK76" s="519"/>
      <c r="HL76" s="519"/>
      <c r="HM76" s="519"/>
      <c r="HN76" s="519"/>
      <c r="HO76" s="519"/>
      <c r="HP76" s="519"/>
      <c r="HQ76" s="519"/>
      <c r="HR76" s="519"/>
      <c r="HS76" s="519"/>
      <c r="HT76" s="519"/>
      <c r="HU76" s="519"/>
      <c r="HV76" s="519"/>
      <c r="HW76" s="519"/>
      <c r="HX76" s="519"/>
      <c r="HY76" s="519"/>
      <c r="HZ76" s="519"/>
      <c r="IA76" s="519"/>
      <c r="IB76" s="519"/>
      <c r="IC76" s="519"/>
      <c r="ID76" s="519"/>
      <c r="IE76" s="519"/>
      <c r="IF76" s="519"/>
      <c r="IG76" s="519"/>
      <c r="IH76" s="519"/>
      <c r="II76" s="519"/>
      <c r="IJ76" s="519"/>
      <c r="IK76" s="519"/>
      <c r="IL76" s="519"/>
      <c r="IM76" s="519"/>
      <c r="IN76" s="519"/>
      <c r="IO76" s="519"/>
      <c r="IP76" s="519"/>
      <c r="IQ76" s="519"/>
      <c r="IR76" s="519"/>
      <c r="IS76" s="519"/>
    </row>
    <row r="77" spans="1:253" s="766" customFormat="1" ht="13.5">
      <c r="A77" s="519" t="s">
        <v>454</v>
      </c>
      <c r="B77" s="762"/>
      <c r="C77" s="533"/>
      <c r="D77" s="636"/>
      <c r="E77" s="636"/>
      <c r="F77" s="535"/>
      <c r="G77" s="535"/>
      <c r="H77" s="535"/>
      <c r="I77" s="535"/>
      <c r="J77" s="535"/>
      <c r="K77" s="535"/>
      <c r="L77" s="535"/>
      <c r="M77" s="535"/>
      <c r="N77" s="535"/>
      <c r="O77" s="535"/>
      <c r="P77" s="535"/>
      <c r="Q77" s="535"/>
      <c r="R77" s="535"/>
      <c r="S77" s="535"/>
      <c r="T77" s="535"/>
      <c r="U77" s="636"/>
      <c r="V77" s="760"/>
      <c r="W77" s="535"/>
      <c r="X77" s="535"/>
      <c r="Y77" s="535"/>
      <c r="Z77" s="535"/>
      <c r="AA77" s="535"/>
      <c r="AB77" s="535"/>
      <c r="AC77" s="535"/>
      <c r="AD77" s="535"/>
      <c r="AE77" s="535"/>
      <c r="AF77" s="535"/>
      <c r="AG77" s="535"/>
      <c r="AH77" s="535"/>
      <c r="AI77" s="535"/>
      <c r="AJ77" s="535"/>
      <c r="AK77" s="535"/>
      <c r="AL77" s="535"/>
      <c r="AM77" s="535"/>
      <c r="AN77" s="535"/>
      <c r="AO77" s="535"/>
      <c r="AP77" s="535"/>
      <c r="AQ77" s="535"/>
      <c r="AR77" s="535"/>
      <c r="AS77" s="535"/>
      <c r="AT77" s="535"/>
      <c r="AU77" s="535"/>
      <c r="AV77" s="535"/>
      <c r="AW77" s="535"/>
      <c r="AX77" s="535"/>
      <c r="AY77" s="535"/>
      <c r="AZ77" s="535"/>
      <c r="BA77" s="535"/>
      <c r="BB77" s="535"/>
      <c r="BC77" s="535"/>
      <c r="BD77" s="535"/>
      <c r="BE77" s="535"/>
      <c r="BF77" s="535"/>
      <c r="BG77" s="535"/>
      <c r="BH77" s="535"/>
      <c r="BI77" s="535"/>
      <c r="BJ77" s="535"/>
      <c r="BK77" s="535"/>
      <c r="BL77" s="535"/>
      <c r="BM77" s="535"/>
      <c r="BN77" s="535"/>
      <c r="BO77" s="535"/>
      <c r="BP77" s="535"/>
      <c r="BQ77" s="535"/>
      <c r="BR77" s="535"/>
      <c r="BS77" s="535"/>
      <c r="BT77" s="535"/>
      <c r="BU77" s="535"/>
      <c r="BV77" s="535"/>
      <c r="BW77" s="535"/>
      <c r="BX77" s="535"/>
      <c r="BY77" s="535"/>
      <c r="BZ77" s="535"/>
      <c r="CA77" s="535"/>
      <c r="CB77" s="535"/>
      <c r="CC77" s="535"/>
      <c r="CD77" s="535"/>
      <c r="CE77" s="535"/>
      <c r="CF77" s="535"/>
      <c r="CG77" s="535"/>
      <c r="CH77" s="535"/>
      <c r="CI77" s="535"/>
      <c r="CJ77" s="535"/>
      <c r="CK77" s="535"/>
      <c r="CL77" s="535"/>
      <c r="CM77" s="535"/>
      <c r="CN77" s="535"/>
      <c r="CO77" s="535"/>
      <c r="CP77" s="535"/>
      <c r="CQ77" s="535"/>
      <c r="CR77" s="535"/>
      <c r="CS77" s="535"/>
      <c r="CT77" s="535"/>
      <c r="CU77" s="535"/>
      <c r="CV77" s="535"/>
      <c r="CW77" s="535"/>
      <c r="CX77" s="535"/>
      <c r="CY77" s="535"/>
      <c r="CZ77" s="535"/>
      <c r="DA77" s="535"/>
      <c r="DB77" s="535"/>
      <c r="DC77" s="535"/>
      <c r="DD77" s="535"/>
      <c r="DE77" s="535"/>
      <c r="DF77" s="535"/>
      <c r="DG77" s="535"/>
      <c r="DH77" s="535"/>
      <c r="DI77" s="535"/>
      <c r="DJ77" s="535"/>
      <c r="DK77" s="535"/>
      <c r="DL77" s="535"/>
      <c r="DM77" s="535"/>
      <c r="DN77" s="535"/>
      <c r="DO77" s="535"/>
      <c r="DP77" s="535"/>
      <c r="DQ77" s="535"/>
      <c r="DR77" s="535"/>
      <c r="DS77" s="535"/>
      <c r="DT77" s="535"/>
      <c r="DU77" s="535"/>
      <c r="DV77" s="535"/>
      <c r="DW77" s="535"/>
      <c r="DX77" s="535"/>
      <c r="DY77" s="535"/>
      <c r="DZ77" s="535"/>
      <c r="EA77" s="535"/>
      <c r="EB77" s="535"/>
      <c r="EC77" s="535"/>
      <c r="ED77" s="535"/>
      <c r="EE77" s="535"/>
      <c r="EF77" s="535"/>
      <c r="EG77" s="535"/>
      <c r="EH77" s="535"/>
      <c r="EI77" s="535"/>
      <c r="EJ77" s="535"/>
      <c r="EK77" s="535"/>
      <c r="EL77" s="535"/>
      <c r="EM77" s="535"/>
      <c r="EN77" s="535"/>
      <c r="EO77" s="535"/>
      <c r="EP77" s="535"/>
      <c r="EQ77" s="535"/>
      <c r="ER77" s="535"/>
      <c r="ES77" s="535"/>
      <c r="ET77" s="535"/>
      <c r="EU77" s="535"/>
      <c r="EV77" s="535"/>
      <c r="EW77" s="535"/>
      <c r="EX77" s="535"/>
      <c r="EY77" s="535"/>
      <c r="EZ77" s="535"/>
      <c r="FA77" s="535"/>
      <c r="FB77" s="535"/>
      <c r="FC77" s="535"/>
      <c r="FD77" s="535"/>
      <c r="FE77" s="535"/>
      <c r="FF77" s="535"/>
      <c r="FG77" s="535"/>
      <c r="FH77" s="535"/>
      <c r="FI77" s="535"/>
      <c r="FJ77" s="535"/>
      <c r="FK77" s="535"/>
      <c r="FL77" s="535"/>
      <c r="FM77" s="535"/>
      <c r="FN77" s="535"/>
      <c r="FO77" s="535"/>
      <c r="FP77" s="535"/>
      <c r="FQ77" s="535"/>
      <c r="FR77" s="535"/>
      <c r="FS77" s="535"/>
      <c r="FT77" s="535"/>
      <c r="FU77" s="535"/>
      <c r="FV77" s="535"/>
      <c r="FW77" s="535"/>
      <c r="FX77" s="535"/>
      <c r="FY77" s="535"/>
      <c r="FZ77" s="535"/>
      <c r="GA77" s="535"/>
      <c r="GB77" s="535"/>
      <c r="GC77" s="535"/>
      <c r="GD77" s="535"/>
      <c r="GE77" s="535"/>
      <c r="GF77" s="535"/>
      <c r="GG77" s="535"/>
      <c r="GH77" s="535"/>
      <c r="GI77" s="535"/>
      <c r="GJ77" s="535"/>
      <c r="GK77" s="535"/>
      <c r="GL77" s="535"/>
      <c r="GM77" s="535"/>
      <c r="GN77" s="535"/>
      <c r="GO77" s="535"/>
      <c r="GP77" s="535"/>
      <c r="GQ77" s="535"/>
      <c r="GR77" s="535"/>
      <c r="GS77" s="535"/>
      <c r="GT77" s="535"/>
      <c r="GU77" s="535"/>
      <c r="GV77" s="535"/>
      <c r="GW77" s="535"/>
      <c r="GX77" s="535"/>
      <c r="GY77" s="535"/>
      <c r="GZ77" s="535"/>
      <c r="HA77" s="535"/>
      <c r="HB77" s="535"/>
      <c r="HC77" s="535"/>
      <c r="HD77" s="535"/>
      <c r="HE77" s="535"/>
      <c r="HF77" s="535"/>
      <c r="HG77" s="535"/>
      <c r="HH77" s="535"/>
      <c r="HI77" s="535"/>
      <c r="HJ77" s="535"/>
      <c r="HK77" s="535"/>
      <c r="HL77" s="535"/>
      <c r="HM77" s="535"/>
      <c r="HN77" s="535"/>
      <c r="HO77" s="535"/>
      <c r="HP77" s="535"/>
      <c r="HQ77" s="535"/>
      <c r="HR77" s="535"/>
      <c r="HS77" s="535"/>
      <c r="HT77" s="535"/>
      <c r="HU77" s="535"/>
      <c r="HV77" s="535"/>
      <c r="HW77" s="535"/>
      <c r="HX77" s="535"/>
      <c r="HY77" s="535"/>
      <c r="HZ77" s="535"/>
      <c r="IA77" s="535"/>
      <c r="IB77" s="535"/>
      <c r="IC77" s="535"/>
      <c r="ID77" s="535"/>
      <c r="IE77" s="535"/>
      <c r="IF77" s="535"/>
      <c r="IG77" s="535"/>
      <c r="IH77" s="535"/>
      <c r="II77" s="535"/>
      <c r="IJ77" s="535"/>
      <c r="IK77" s="535"/>
      <c r="IL77" s="535"/>
      <c r="IM77" s="535"/>
      <c r="IN77" s="535"/>
      <c r="IO77" s="535"/>
      <c r="IP77" s="535"/>
      <c r="IQ77" s="535"/>
      <c r="IR77" s="535"/>
      <c r="IS77" s="535"/>
    </row>
    <row r="78" spans="1:253" s="766" customFormat="1" ht="13.5">
      <c r="A78" s="794" t="s">
        <v>455</v>
      </c>
      <c r="B78" s="762"/>
      <c r="C78" s="533"/>
      <c r="D78" s="636"/>
      <c r="E78" s="636"/>
      <c r="F78" s="535"/>
      <c r="G78" s="535"/>
      <c r="H78" s="535"/>
      <c r="I78" s="535"/>
      <c r="J78" s="535"/>
      <c r="K78" s="535"/>
      <c r="L78" s="535"/>
      <c r="M78" s="535"/>
      <c r="N78" s="535"/>
      <c r="O78" s="535"/>
      <c r="P78" s="535"/>
      <c r="Q78" s="535"/>
      <c r="R78" s="535"/>
      <c r="S78" s="535"/>
      <c r="T78" s="535"/>
      <c r="U78" s="636"/>
      <c r="V78" s="760"/>
      <c r="W78" s="535"/>
      <c r="X78" s="535"/>
      <c r="Y78" s="535"/>
      <c r="Z78" s="535"/>
      <c r="AA78" s="535"/>
      <c r="AB78" s="535"/>
      <c r="AC78" s="535"/>
      <c r="AD78" s="535"/>
      <c r="AE78" s="535"/>
      <c r="AF78" s="535"/>
      <c r="AG78" s="535"/>
      <c r="AH78" s="535"/>
      <c r="AI78" s="535"/>
      <c r="AJ78" s="535"/>
      <c r="AK78" s="535"/>
      <c r="AL78" s="535"/>
      <c r="AM78" s="535"/>
      <c r="AN78" s="535"/>
      <c r="AO78" s="535"/>
      <c r="AP78" s="535"/>
      <c r="AQ78" s="535"/>
      <c r="AR78" s="535"/>
      <c r="AS78" s="535"/>
      <c r="AT78" s="535"/>
      <c r="AU78" s="535"/>
      <c r="AV78" s="535"/>
      <c r="AW78" s="535"/>
      <c r="AX78" s="535"/>
      <c r="AY78" s="535"/>
      <c r="AZ78" s="535"/>
      <c r="BA78" s="535"/>
      <c r="BB78" s="535"/>
      <c r="BC78" s="535"/>
      <c r="BD78" s="535"/>
      <c r="BE78" s="535"/>
      <c r="BF78" s="535"/>
      <c r="BG78" s="535"/>
      <c r="BH78" s="535"/>
      <c r="BI78" s="535"/>
      <c r="BJ78" s="535"/>
      <c r="BK78" s="535"/>
      <c r="BL78" s="535"/>
      <c r="BM78" s="535"/>
      <c r="BN78" s="535"/>
      <c r="BO78" s="535"/>
      <c r="BP78" s="535"/>
      <c r="BQ78" s="535"/>
      <c r="BR78" s="535"/>
      <c r="BS78" s="535"/>
      <c r="BT78" s="535"/>
      <c r="BU78" s="535"/>
      <c r="BV78" s="535"/>
      <c r="BW78" s="535"/>
      <c r="BX78" s="535"/>
      <c r="BY78" s="535"/>
      <c r="BZ78" s="535"/>
      <c r="CA78" s="535"/>
      <c r="CB78" s="535"/>
      <c r="CC78" s="535"/>
      <c r="CD78" s="535"/>
      <c r="CE78" s="535"/>
      <c r="CF78" s="535"/>
      <c r="CG78" s="535"/>
      <c r="CH78" s="535"/>
      <c r="CI78" s="535"/>
      <c r="CJ78" s="535"/>
      <c r="CK78" s="535"/>
      <c r="CL78" s="535"/>
      <c r="CM78" s="535"/>
      <c r="CN78" s="535"/>
      <c r="CO78" s="535"/>
      <c r="CP78" s="535"/>
      <c r="CQ78" s="535"/>
      <c r="CR78" s="535"/>
      <c r="CS78" s="535"/>
      <c r="CT78" s="535"/>
      <c r="CU78" s="535"/>
      <c r="CV78" s="535"/>
      <c r="CW78" s="535"/>
      <c r="CX78" s="535"/>
      <c r="CY78" s="535"/>
      <c r="CZ78" s="535"/>
      <c r="DA78" s="535"/>
      <c r="DB78" s="535"/>
      <c r="DC78" s="535"/>
      <c r="DD78" s="535"/>
      <c r="DE78" s="535"/>
      <c r="DF78" s="535"/>
      <c r="DG78" s="535"/>
      <c r="DH78" s="535"/>
      <c r="DI78" s="535"/>
      <c r="DJ78" s="535"/>
      <c r="DK78" s="535"/>
      <c r="DL78" s="535"/>
      <c r="DM78" s="535"/>
      <c r="DN78" s="535"/>
      <c r="DO78" s="535"/>
      <c r="DP78" s="535"/>
      <c r="DQ78" s="535"/>
      <c r="DR78" s="535"/>
      <c r="DS78" s="535"/>
      <c r="DT78" s="535"/>
      <c r="DU78" s="535"/>
      <c r="DV78" s="535"/>
      <c r="DW78" s="535"/>
      <c r="DX78" s="535"/>
      <c r="DY78" s="535"/>
      <c r="DZ78" s="535"/>
      <c r="EA78" s="535"/>
      <c r="EB78" s="535"/>
      <c r="EC78" s="535"/>
      <c r="ED78" s="535"/>
      <c r="EE78" s="535"/>
      <c r="EF78" s="535"/>
      <c r="EG78" s="535"/>
      <c r="EH78" s="535"/>
      <c r="EI78" s="535"/>
      <c r="EJ78" s="535"/>
      <c r="EK78" s="535"/>
      <c r="EL78" s="535"/>
      <c r="EM78" s="535"/>
      <c r="EN78" s="535"/>
      <c r="EO78" s="535"/>
      <c r="EP78" s="535"/>
      <c r="EQ78" s="535"/>
      <c r="ER78" s="535"/>
      <c r="ES78" s="535"/>
      <c r="ET78" s="535"/>
      <c r="EU78" s="535"/>
      <c r="EV78" s="535"/>
      <c r="EW78" s="535"/>
      <c r="EX78" s="535"/>
      <c r="EY78" s="535"/>
      <c r="EZ78" s="535"/>
      <c r="FA78" s="535"/>
      <c r="FB78" s="535"/>
      <c r="FC78" s="535"/>
      <c r="FD78" s="535"/>
      <c r="FE78" s="535"/>
      <c r="FF78" s="535"/>
      <c r="FG78" s="535"/>
      <c r="FH78" s="535"/>
      <c r="FI78" s="535"/>
      <c r="FJ78" s="535"/>
      <c r="FK78" s="535"/>
      <c r="FL78" s="535"/>
      <c r="FM78" s="535"/>
      <c r="FN78" s="535"/>
      <c r="FO78" s="535"/>
      <c r="FP78" s="535"/>
      <c r="FQ78" s="535"/>
      <c r="FR78" s="535"/>
      <c r="FS78" s="535"/>
      <c r="FT78" s="535"/>
      <c r="FU78" s="535"/>
      <c r="FV78" s="535"/>
      <c r="FW78" s="535"/>
      <c r="FX78" s="535"/>
      <c r="FY78" s="535"/>
      <c r="FZ78" s="535"/>
      <c r="GA78" s="535"/>
      <c r="GB78" s="535"/>
      <c r="GC78" s="535"/>
      <c r="GD78" s="535"/>
      <c r="GE78" s="535"/>
      <c r="GF78" s="535"/>
      <c r="GG78" s="535"/>
      <c r="GH78" s="535"/>
      <c r="GI78" s="535"/>
      <c r="GJ78" s="535"/>
      <c r="GK78" s="535"/>
      <c r="GL78" s="535"/>
      <c r="GM78" s="535"/>
      <c r="GN78" s="535"/>
      <c r="GO78" s="535"/>
      <c r="GP78" s="535"/>
      <c r="GQ78" s="535"/>
      <c r="GR78" s="535"/>
      <c r="GS78" s="535"/>
      <c r="GT78" s="535"/>
      <c r="GU78" s="535"/>
      <c r="GV78" s="535"/>
      <c r="GW78" s="535"/>
      <c r="GX78" s="535"/>
      <c r="GY78" s="535"/>
      <c r="GZ78" s="535"/>
      <c r="HA78" s="535"/>
      <c r="HB78" s="535"/>
      <c r="HC78" s="535"/>
      <c r="HD78" s="535"/>
      <c r="HE78" s="535"/>
      <c r="HF78" s="535"/>
      <c r="HG78" s="535"/>
      <c r="HH78" s="535"/>
      <c r="HI78" s="535"/>
      <c r="HJ78" s="535"/>
      <c r="HK78" s="535"/>
      <c r="HL78" s="535"/>
      <c r="HM78" s="535"/>
      <c r="HN78" s="535"/>
      <c r="HO78" s="535"/>
      <c r="HP78" s="535"/>
      <c r="HQ78" s="535"/>
      <c r="HR78" s="535"/>
      <c r="HS78" s="535"/>
      <c r="HT78" s="535"/>
      <c r="HU78" s="535"/>
      <c r="HV78" s="535"/>
      <c r="HW78" s="535"/>
      <c r="HX78" s="535"/>
      <c r="HY78" s="535"/>
      <c r="HZ78" s="535"/>
      <c r="IA78" s="535"/>
      <c r="IB78" s="535"/>
      <c r="IC78" s="535"/>
      <c r="ID78" s="535"/>
      <c r="IE78" s="535"/>
      <c r="IF78" s="535"/>
      <c r="IG78" s="535"/>
      <c r="IH78" s="535"/>
      <c r="II78" s="535"/>
      <c r="IJ78" s="535"/>
      <c r="IK78" s="535"/>
      <c r="IL78" s="535"/>
      <c r="IM78" s="535"/>
      <c r="IN78" s="535"/>
      <c r="IO78" s="535"/>
      <c r="IP78" s="535"/>
      <c r="IQ78" s="535"/>
      <c r="IR78" s="535"/>
      <c r="IS78" s="535"/>
    </row>
    <row r="79" spans="1:253" ht="27.75">
      <c r="A79" s="1982" t="s">
        <v>460</v>
      </c>
      <c r="B79" s="1982"/>
      <c r="C79" s="1982"/>
      <c r="D79" s="1982"/>
      <c r="E79" s="1982"/>
      <c r="F79" s="1982"/>
      <c r="G79" s="1982"/>
      <c r="H79" s="1982"/>
      <c r="I79" s="1982"/>
      <c r="J79" s="1982"/>
      <c r="K79" s="1982"/>
      <c r="L79" s="1982"/>
      <c r="M79" s="1982"/>
      <c r="N79" s="1982"/>
      <c r="O79" s="1982"/>
      <c r="P79" s="1982"/>
      <c r="Q79" s="1982"/>
      <c r="R79" s="1982"/>
      <c r="S79" s="1982"/>
      <c r="T79" s="1982"/>
      <c r="U79" s="1982"/>
      <c r="V79" s="760"/>
      <c r="W79" s="535"/>
      <c r="X79" s="535"/>
      <c r="Y79" s="535"/>
      <c r="Z79" s="535"/>
      <c r="AA79" s="535"/>
      <c r="AB79" s="535"/>
      <c r="AC79" s="535"/>
      <c r="AD79" s="535"/>
      <c r="AE79" s="535"/>
      <c r="AF79" s="535"/>
      <c r="AG79" s="535"/>
      <c r="AH79" s="535"/>
      <c r="AI79" s="535"/>
      <c r="AJ79" s="535"/>
      <c r="AK79" s="535"/>
      <c r="AL79" s="535"/>
      <c r="AM79" s="535"/>
      <c r="AN79" s="535"/>
      <c r="AO79" s="535"/>
      <c r="AP79" s="535"/>
      <c r="AQ79" s="535"/>
      <c r="AR79" s="535"/>
      <c r="AS79" s="535"/>
      <c r="AT79" s="535"/>
      <c r="AU79" s="535"/>
      <c r="AV79" s="535"/>
      <c r="AW79" s="535"/>
      <c r="AX79" s="535"/>
      <c r="AY79" s="535"/>
      <c r="AZ79" s="535"/>
      <c r="BA79" s="535"/>
      <c r="BB79" s="535"/>
      <c r="BC79" s="535"/>
      <c r="BD79" s="535"/>
      <c r="BE79" s="535"/>
      <c r="BF79" s="535"/>
      <c r="BG79" s="535"/>
      <c r="BH79" s="535"/>
      <c r="BI79" s="535"/>
      <c r="BJ79" s="535"/>
      <c r="BK79" s="535"/>
      <c r="BL79" s="535"/>
      <c r="BM79" s="535"/>
      <c r="BN79" s="535"/>
      <c r="BO79" s="535"/>
      <c r="BP79" s="535"/>
      <c r="BQ79" s="535"/>
      <c r="BR79" s="535"/>
      <c r="BS79" s="535"/>
      <c r="BT79" s="535"/>
      <c r="BU79" s="535"/>
      <c r="BV79" s="535"/>
      <c r="BW79" s="535"/>
      <c r="BX79" s="535"/>
      <c r="BY79" s="535"/>
      <c r="BZ79" s="535"/>
      <c r="CA79" s="535"/>
      <c r="CB79" s="535"/>
      <c r="CC79" s="535"/>
      <c r="CD79" s="535"/>
      <c r="CE79" s="535"/>
      <c r="CF79" s="535"/>
      <c r="CG79" s="535"/>
      <c r="CH79" s="535"/>
      <c r="CI79" s="535"/>
      <c r="CJ79" s="535"/>
      <c r="CK79" s="535"/>
      <c r="CL79" s="535"/>
      <c r="CM79" s="535"/>
      <c r="CN79" s="535"/>
      <c r="CO79" s="535"/>
      <c r="CP79" s="535"/>
      <c r="CQ79" s="535"/>
      <c r="CR79" s="535"/>
      <c r="CS79" s="535"/>
      <c r="CT79" s="535"/>
      <c r="CU79" s="535"/>
      <c r="CV79" s="535"/>
      <c r="CW79" s="535"/>
      <c r="CX79" s="535"/>
      <c r="CY79" s="535"/>
      <c r="CZ79" s="535"/>
      <c r="DA79" s="535"/>
      <c r="DB79" s="535"/>
      <c r="DC79" s="535"/>
      <c r="DD79" s="535"/>
      <c r="DE79" s="535"/>
      <c r="DF79" s="535"/>
      <c r="DG79" s="535"/>
      <c r="DH79" s="535"/>
      <c r="DI79" s="535"/>
      <c r="DJ79" s="535"/>
      <c r="DK79" s="535"/>
      <c r="DL79" s="535"/>
      <c r="DM79" s="535"/>
      <c r="DN79" s="535"/>
      <c r="DO79" s="535"/>
      <c r="DP79" s="535"/>
      <c r="DQ79" s="535"/>
      <c r="DR79" s="535"/>
      <c r="DS79" s="535"/>
      <c r="DT79" s="535"/>
      <c r="DU79" s="535"/>
      <c r="DV79" s="535"/>
      <c r="DW79" s="535"/>
      <c r="DX79" s="535"/>
      <c r="DY79" s="535"/>
      <c r="DZ79" s="535"/>
      <c r="EA79" s="535"/>
      <c r="EB79" s="535"/>
      <c r="EC79" s="535"/>
      <c r="ED79" s="535"/>
      <c r="EE79" s="535"/>
      <c r="EF79" s="535"/>
      <c r="EG79" s="535"/>
      <c r="EH79" s="535"/>
      <c r="EI79" s="535"/>
      <c r="EJ79" s="535"/>
      <c r="EK79" s="535"/>
      <c r="EL79" s="535"/>
      <c r="EM79" s="535"/>
      <c r="EN79" s="535"/>
      <c r="EO79" s="535"/>
      <c r="EP79" s="535"/>
      <c r="EQ79" s="535"/>
      <c r="ER79" s="535"/>
      <c r="ES79" s="535"/>
      <c r="ET79" s="535"/>
      <c r="EU79" s="535"/>
      <c r="EV79" s="535"/>
      <c r="EW79" s="535"/>
      <c r="EX79" s="535"/>
      <c r="EY79" s="535"/>
      <c r="EZ79" s="535"/>
      <c r="FA79" s="535"/>
      <c r="FB79" s="535"/>
      <c r="FC79" s="535"/>
      <c r="FD79" s="535"/>
      <c r="FE79" s="535"/>
      <c r="FF79" s="535"/>
      <c r="FG79" s="535"/>
      <c r="FH79" s="535"/>
      <c r="FI79" s="535"/>
      <c r="FJ79" s="535"/>
      <c r="FK79" s="535"/>
      <c r="FL79" s="535"/>
      <c r="FM79" s="535"/>
      <c r="FN79" s="535"/>
      <c r="FO79" s="535"/>
      <c r="FP79" s="535"/>
      <c r="FQ79" s="535"/>
      <c r="FR79" s="535"/>
      <c r="FS79" s="535"/>
      <c r="FT79" s="535"/>
      <c r="FU79" s="535"/>
      <c r="FV79" s="535"/>
      <c r="FW79" s="535"/>
      <c r="FX79" s="535"/>
      <c r="FY79" s="535"/>
      <c r="FZ79" s="535"/>
      <c r="GA79" s="535"/>
      <c r="GB79" s="535"/>
      <c r="GC79" s="535"/>
      <c r="GD79" s="535"/>
      <c r="GE79" s="535"/>
      <c r="GF79" s="535"/>
      <c r="GG79" s="535"/>
      <c r="GH79" s="535"/>
      <c r="GI79" s="535"/>
      <c r="GJ79" s="535"/>
      <c r="GK79" s="535"/>
      <c r="GL79" s="535"/>
      <c r="GM79" s="535"/>
      <c r="GN79" s="535"/>
      <c r="GO79" s="535"/>
      <c r="GP79" s="535"/>
      <c r="GQ79" s="535"/>
      <c r="GR79" s="535"/>
      <c r="GS79" s="535"/>
      <c r="GT79" s="535"/>
      <c r="GU79" s="535"/>
      <c r="GV79" s="535"/>
      <c r="GW79" s="535"/>
      <c r="GX79" s="535"/>
      <c r="GY79" s="535"/>
      <c r="GZ79" s="535"/>
      <c r="HA79" s="535"/>
      <c r="HB79" s="535"/>
      <c r="HC79" s="535"/>
      <c r="HD79" s="535"/>
      <c r="HE79" s="535"/>
      <c r="HF79" s="535"/>
      <c r="HG79" s="535"/>
      <c r="HH79" s="535"/>
      <c r="HI79" s="535"/>
      <c r="HJ79" s="535"/>
      <c r="HK79" s="535"/>
      <c r="HL79" s="535"/>
      <c r="HM79" s="535"/>
      <c r="HN79" s="535"/>
      <c r="HO79" s="535"/>
      <c r="HP79" s="535"/>
      <c r="HQ79" s="535"/>
      <c r="HR79" s="535"/>
      <c r="HS79" s="535"/>
      <c r="HT79" s="535"/>
      <c r="HU79" s="535"/>
      <c r="HV79" s="535"/>
      <c r="HW79" s="535"/>
      <c r="HX79" s="535"/>
      <c r="HY79" s="535"/>
      <c r="HZ79" s="535"/>
      <c r="IA79" s="535"/>
      <c r="IB79" s="535"/>
      <c r="IC79" s="535"/>
      <c r="ID79" s="535"/>
      <c r="IE79" s="535"/>
      <c r="IF79" s="535"/>
      <c r="IG79" s="535"/>
      <c r="IH79" s="535"/>
      <c r="II79" s="535"/>
      <c r="IJ79" s="535"/>
      <c r="IK79" s="535"/>
      <c r="IL79" s="535"/>
      <c r="IM79" s="535"/>
      <c r="IN79" s="535"/>
      <c r="IO79" s="535"/>
      <c r="IP79" s="535"/>
      <c r="IQ79" s="535"/>
      <c r="IR79" s="535"/>
      <c r="IS79" s="535"/>
    </row>
    <row r="80" spans="1:253" ht="16.5">
      <c r="A80" s="8">
        <v>45077</v>
      </c>
      <c r="B80" s="755"/>
      <c r="C80" s="755"/>
      <c r="D80" s="753"/>
      <c r="E80" s="753"/>
      <c r="F80" s="753"/>
      <c r="G80" s="753"/>
      <c r="H80" s="753"/>
      <c r="I80" s="753"/>
      <c r="J80" s="753"/>
      <c r="K80" s="753"/>
      <c r="L80" s="753"/>
      <c r="M80" s="753"/>
      <c r="N80" s="753"/>
      <c r="O80" s="753"/>
      <c r="P80" s="753"/>
      <c r="Q80" s="753"/>
      <c r="R80" s="753"/>
      <c r="S80" s="753"/>
      <c r="T80" s="753"/>
      <c r="U80" s="753"/>
      <c r="V80" s="760"/>
    </row>
    <row r="81" spans="1:22" ht="15.75">
      <c r="A81" s="754" t="s">
        <v>133</v>
      </c>
      <c r="B81" s="755"/>
      <c r="C81" s="755"/>
      <c r="D81" s="753"/>
      <c r="E81" s="753"/>
      <c r="F81" s="753"/>
      <c r="G81" s="753"/>
      <c r="H81" s="753"/>
      <c r="I81" s="753"/>
      <c r="J81" s="753"/>
      <c r="K81" s="753"/>
      <c r="L81" s="753"/>
      <c r="M81" s="753"/>
      <c r="N81" s="753"/>
      <c r="O81" s="753"/>
      <c r="P81" s="753"/>
      <c r="Q81" s="753"/>
      <c r="R81" s="753"/>
      <c r="S81" s="753"/>
      <c r="T81" s="753"/>
      <c r="U81" s="753"/>
      <c r="V81" s="760"/>
    </row>
    <row r="82" spans="1:22" ht="14.25" thickBot="1">
      <c r="A82" s="756"/>
      <c r="B82" s="525"/>
      <c r="C82" s="757"/>
      <c r="D82" s="757"/>
      <c r="E82" s="757"/>
      <c r="F82" s="757"/>
      <c r="G82" s="757"/>
      <c r="H82" s="757"/>
      <c r="I82" s="757"/>
      <c r="J82" s="757"/>
      <c r="K82" s="757"/>
      <c r="L82" s="757"/>
      <c r="M82" s="757"/>
      <c r="N82" s="757"/>
      <c r="O82" s="757"/>
      <c r="P82" s="757"/>
      <c r="Q82" s="757"/>
      <c r="R82" s="757"/>
      <c r="S82" s="757"/>
      <c r="T82" s="757"/>
      <c r="U82" s="757"/>
      <c r="V82" s="760"/>
    </row>
    <row r="83" spans="1:22" ht="35.1" customHeight="1">
      <c r="A83" s="1983"/>
      <c r="B83" s="1984"/>
      <c r="C83" s="758" t="s">
        <v>430</v>
      </c>
      <c r="D83" s="758" t="s">
        <v>431</v>
      </c>
      <c r="E83" s="758" t="s">
        <v>432</v>
      </c>
      <c r="F83" s="758" t="s">
        <v>433</v>
      </c>
      <c r="G83" s="758" t="s">
        <v>434</v>
      </c>
      <c r="H83" s="758" t="s">
        <v>435</v>
      </c>
      <c r="I83" s="759" t="s">
        <v>436</v>
      </c>
      <c r="J83" s="759" t="s">
        <v>437</v>
      </c>
      <c r="K83" s="759" t="s">
        <v>438</v>
      </c>
      <c r="L83" s="759" t="s">
        <v>439</v>
      </c>
      <c r="M83" s="759" t="s">
        <v>440</v>
      </c>
      <c r="N83" s="759" t="s">
        <v>441</v>
      </c>
      <c r="O83" s="759" t="s">
        <v>442</v>
      </c>
      <c r="P83" s="759" t="s">
        <v>443</v>
      </c>
      <c r="Q83" s="759" t="s">
        <v>444</v>
      </c>
      <c r="R83" s="759" t="s">
        <v>445</v>
      </c>
      <c r="S83" s="759" t="s">
        <v>446</v>
      </c>
      <c r="T83" s="759" t="s">
        <v>447</v>
      </c>
      <c r="U83" s="758" t="s">
        <v>31</v>
      </c>
      <c r="V83" s="760"/>
    </row>
    <row r="84" spans="1:22" ht="6" customHeight="1">
      <c r="A84" s="617"/>
      <c r="B84" s="619"/>
      <c r="C84" s="761"/>
      <c r="D84" s="761"/>
      <c r="E84" s="761"/>
      <c r="F84" s="761"/>
      <c r="G84" s="761"/>
      <c r="H84" s="761"/>
      <c r="I84" s="761"/>
      <c r="J84" s="761"/>
      <c r="K84" s="761"/>
      <c r="L84" s="761"/>
      <c r="M84" s="761"/>
      <c r="N84" s="761"/>
      <c r="O84" s="761"/>
      <c r="P84" s="761"/>
      <c r="Q84" s="761"/>
      <c r="R84" s="761"/>
      <c r="S84" s="761"/>
      <c r="T84" s="761"/>
      <c r="U84" s="761"/>
      <c r="V84" s="760"/>
    </row>
    <row r="85" spans="1:22" ht="13.5">
      <c r="A85" s="795" t="s">
        <v>364</v>
      </c>
      <c r="B85" s="763"/>
      <c r="C85" s="763">
        <v>31757494.338065699</v>
      </c>
      <c r="D85" s="763">
        <v>1428869.0767322001</v>
      </c>
      <c r="E85" s="763">
        <v>10837819.7181559</v>
      </c>
      <c r="F85" s="763">
        <v>0</v>
      </c>
      <c r="G85" s="763">
        <v>0</v>
      </c>
      <c r="H85" s="763">
        <v>10935.345849699999</v>
      </c>
      <c r="I85" s="763">
        <v>2103.6032570000002</v>
      </c>
      <c r="J85" s="763">
        <v>0</v>
      </c>
      <c r="K85" s="763">
        <v>0</v>
      </c>
      <c r="L85" s="763">
        <v>0</v>
      </c>
      <c r="M85" s="763">
        <v>0</v>
      </c>
      <c r="N85" s="763">
        <v>0</v>
      </c>
      <c r="O85" s="763">
        <v>0</v>
      </c>
      <c r="P85" s="763">
        <v>0</v>
      </c>
      <c r="Q85" s="763">
        <v>0</v>
      </c>
      <c r="R85" s="763">
        <v>0</v>
      </c>
      <c r="S85" s="763">
        <v>0</v>
      </c>
      <c r="T85" s="763">
        <v>0</v>
      </c>
      <c r="U85" s="763">
        <v>44037222.082060501</v>
      </c>
      <c r="V85" s="760"/>
    </row>
    <row r="86" spans="1:22" ht="13.5">
      <c r="B86" s="764" t="s">
        <v>209</v>
      </c>
      <c r="C86" s="538">
        <v>19064503.596392501</v>
      </c>
      <c r="D86" s="538">
        <v>493631.10511060001</v>
      </c>
      <c r="E86" s="538">
        <v>84843.572471399995</v>
      </c>
      <c r="F86" s="538">
        <v>0</v>
      </c>
      <c r="G86" s="538">
        <v>0</v>
      </c>
      <c r="H86" s="538">
        <v>0</v>
      </c>
      <c r="I86" s="538">
        <v>0</v>
      </c>
      <c r="J86" s="538">
        <v>0</v>
      </c>
      <c r="K86" s="538">
        <v>0</v>
      </c>
      <c r="L86" s="538">
        <v>0</v>
      </c>
      <c r="M86" s="538">
        <v>0</v>
      </c>
      <c r="N86" s="538">
        <v>0</v>
      </c>
      <c r="O86" s="538">
        <v>0</v>
      </c>
      <c r="P86" s="538">
        <v>0</v>
      </c>
      <c r="Q86" s="538">
        <v>0</v>
      </c>
      <c r="R86" s="538">
        <v>0</v>
      </c>
      <c r="S86" s="538">
        <v>0</v>
      </c>
      <c r="T86" s="538">
        <v>0</v>
      </c>
      <c r="U86" s="765">
        <v>19642978.2739744</v>
      </c>
      <c r="V86" s="760"/>
    </row>
    <row r="87" spans="1:22" ht="13.5">
      <c r="B87" s="764" t="s">
        <v>448</v>
      </c>
      <c r="C87" s="538">
        <v>2565915.5978855002</v>
      </c>
      <c r="D87" s="538">
        <v>4992.4204074999998</v>
      </c>
      <c r="E87" s="538">
        <v>3130046.3099616999</v>
      </c>
      <c r="F87" s="538">
        <v>0</v>
      </c>
      <c r="G87" s="538">
        <v>0</v>
      </c>
      <c r="H87" s="538">
        <v>0</v>
      </c>
      <c r="I87" s="538">
        <v>0</v>
      </c>
      <c r="J87" s="538">
        <v>0</v>
      </c>
      <c r="K87" s="538">
        <v>0</v>
      </c>
      <c r="L87" s="538">
        <v>0</v>
      </c>
      <c r="M87" s="538">
        <v>0</v>
      </c>
      <c r="N87" s="538">
        <v>0</v>
      </c>
      <c r="O87" s="538">
        <v>0</v>
      </c>
      <c r="P87" s="538">
        <v>0</v>
      </c>
      <c r="Q87" s="538">
        <v>0</v>
      </c>
      <c r="R87" s="538">
        <v>0</v>
      </c>
      <c r="S87" s="538">
        <v>0</v>
      </c>
      <c r="T87" s="538">
        <v>0</v>
      </c>
      <c r="U87" s="765">
        <v>5700954.3282546997</v>
      </c>
      <c r="V87" s="760"/>
    </row>
    <row r="88" spans="1:22" ht="13.5">
      <c r="B88" s="764" t="s">
        <v>211</v>
      </c>
      <c r="C88" s="538">
        <v>8567498.1997560002</v>
      </c>
      <c r="D88" s="538">
        <v>704253.98928670003</v>
      </c>
      <c r="E88" s="538">
        <v>4782828.1806397997</v>
      </c>
      <c r="F88" s="538">
        <v>0</v>
      </c>
      <c r="G88" s="538">
        <v>0</v>
      </c>
      <c r="H88" s="538">
        <v>10935.345849699999</v>
      </c>
      <c r="I88" s="538">
        <v>2103.6032570000002</v>
      </c>
      <c r="J88" s="538">
        <v>0</v>
      </c>
      <c r="K88" s="538">
        <v>0</v>
      </c>
      <c r="L88" s="538">
        <v>0</v>
      </c>
      <c r="M88" s="538">
        <v>0</v>
      </c>
      <c r="N88" s="538">
        <v>0</v>
      </c>
      <c r="O88" s="538">
        <v>0</v>
      </c>
      <c r="P88" s="538">
        <v>0</v>
      </c>
      <c r="Q88" s="538">
        <v>0</v>
      </c>
      <c r="R88" s="538">
        <v>0</v>
      </c>
      <c r="S88" s="538">
        <v>0</v>
      </c>
      <c r="T88" s="538">
        <v>0</v>
      </c>
      <c r="U88" s="765">
        <v>14067619.3187891</v>
      </c>
      <c r="V88" s="760"/>
    </row>
    <row r="89" spans="1:22" ht="13.5">
      <c r="B89" s="764" t="s">
        <v>461</v>
      </c>
      <c r="C89" s="538">
        <v>960381.77311840001</v>
      </c>
      <c r="D89" s="538">
        <v>0</v>
      </c>
      <c r="E89" s="538">
        <v>2577848.0958861001</v>
      </c>
      <c r="F89" s="538">
        <v>0</v>
      </c>
      <c r="G89" s="538">
        <v>0</v>
      </c>
      <c r="H89" s="538">
        <v>0</v>
      </c>
      <c r="I89" s="538">
        <v>0</v>
      </c>
      <c r="J89" s="538">
        <v>0</v>
      </c>
      <c r="K89" s="538">
        <v>0</v>
      </c>
      <c r="L89" s="538">
        <v>0</v>
      </c>
      <c r="M89" s="538">
        <v>0</v>
      </c>
      <c r="N89" s="538">
        <v>0</v>
      </c>
      <c r="O89" s="538">
        <v>0</v>
      </c>
      <c r="P89" s="538">
        <v>0</v>
      </c>
      <c r="Q89" s="538">
        <v>0</v>
      </c>
      <c r="R89" s="538">
        <v>0</v>
      </c>
      <c r="S89" s="538">
        <v>0</v>
      </c>
      <c r="T89" s="538">
        <v>0</v>
      </c>
      <c r="U89" s="765">
        <v>3538229.8690044</v>
      </c>
      <c r="V89" s="760"/>
    </row>
    <row r="90" spans="1:22" ht="13.5">
      <c r="B90" s="764" t="s">
        <v>213</v>
      </c>
      <c r="C90" s="538">
        <v>599195.17091330001</v>
      </c>
      <c r="D90" s="538">
        <v>225991.56192750001</v>
      </c>
      <c r="E90" s="538">
        <v>262253.559197</v>
      </c>
      <c r="F90" s="538">
        <v>0</v>
      </c>
      <c r="G90" s="538">
        <v>0</v>
      </c>
      <c r="H90" s="538">
        <v>0</v>
      </c>
      <c r="I90" s="538">
        <v>0</v>
      </c>
      <c r="J90" s="538">
        <v>0</v>
      </c>
      <c r="K90" s="538">
        <v>0</v>
      </c>
      <c r="L90" s="538">
        <v>0</v>
      </c>
      <c r="M90" s="538">
        <v>0</v>
      </c>
      <c r="N90" s="538">
        <v>0</v>
      </c>
      <c r="O90" s="538">
        <v>0</v>
      </c>
      <c r="P90" s="538">
        <v>0</v>
      </c>
      <c r="Q90" s="538">
        <v>0</v>
      </c>
      <c r="R90" s="538">
        <v>0</v>
      </c>
      <c r="S90" s="538">
        <v>0</v>
      </c>
      <c r="T90" s="538">
        <v>0</v>
      </c>
      <c r="U90" s="765">
        <v>1087440.2920378</v>
      </c>
      <c r="V90" s="760"/>
    </row>
    <row r="91" spans="1:22" ht="6" customHeight="1">
      <c r="A91" s="805"/>
      <c r="B91" s="504"/>
      <c r="C91" s="538"/>
      <c r="D91" s="538"/>
      <c r="E91" s="538"/>
      <c r="F91" s="538"/>
      <c r="G91" s="538"/>
      <c r="H91" s="538"/>
      <c r="I91" s="538"/>
      <c r="J91" s="538"/>
      <c r="K91" s="538"/>
      <c r="L91" s="538"/>
      <c r="M91" s="538"/>
      <c r="N91" s="538"/>
      <c r="O91" s="538"/>
      <c r="P91" s="538"/>
      <c r="Q91" s="538"/>
      <c r="R91" s="538"/>
      <c r="S91" s="538"/>
      <c r="T91" s="538"/>
      <c r="U91" s="763"/>
      <c r="V91" s="760"/>
    </row>
    <row r="92" spans="1:22" ht="13.5">
      <c r="A92" s="795" t="s">
        <v>402</v>
      </c>
      <c r="B92" s="763"/>
      <c r="C92" s="763">
        <v>4.0000000000000003E-5</v>
      </c>
      <c r="D92" s="763">
        <v>0</v>
      </c>
      <c r="E92" s="763">
        <v>24357319.579987701</v>
      </c>
      <c r="F92" s="763">
        <v>2369797.9725055001</v>
      </c>
      <c r="G92" s="763">
        <v>174153.34308389999</v>
      </c>
      <c r="H92" s="763">
        <v>406750.24225780001</v>
      </c>
      <c r="I92" s="763">
        <v>3017.4620261</v>
      </c>
      <c r="J92" s="763">
        <v>735986.08019220002</v>
      </c>
      <c r="K92" s="763">
        <v>170896.42465180001</v>
      </c>
      <c r="L92" s="763">
        <v>0</v>
      </c>
      <c r="M92" s="763">
        <v>1127.0163855000001</v>
      </c>
      <c r="N92" s="763">
        <v>1024432.8000167999</v>
      </c>
      <c r="O92" s="763">
        <v>4.6999999999999999E-6</v>
      </c>
      <c r="P92" s="763">
        <v>0</v>
      </c>
      <c r="Q92" s="763">
        <v>0</v>
      </c>
      <c r="R92" s="763">
        <v>0</v>
      </c>
      <c r="S92" s="763">
        <v>0</v>
      </c>
      <c r="T92" s="763">
        <v>0</v>
      </c>
      <c r="U92" s="763">
        <v>29243480.921151999</v>
      </c>
      <c r="V92" s="760"/>
    </row>
    <row r="93" spans="1:22" ht="13.5">
      <c r="B93" s="764" t="s">
        <v>209</v>
      </c>
      <c r="C93" s="538">
        <v>0</v>
      </c>
      <c r="D93" s="538">
        <v>0</v>
      </c>
      <c r="E93" s="538">
        <v>1670963.2585058</v>
      </c>
      <c r="F93" s="538">
        <v>0</v>
      </c>
      <c r="G93" s="538">
        <v>0</v>
      </c>
      <c r="H93" s="538">
        <v>0</v>
      </c>
      <c r="I93" s="538">
        <v>0</v>
      </c>
      <c r="J93" s="538">
        <v>729212.86548210005</v>
      </c>
      <c r="K93" s="538">
        <v>170896.39656930001</v>
      </c>
      <c r="L93" s="538">
        <v>0</v>
      </c>
      <c r="M93" s="538">
        <v>1113.6565893</v>
      </c>
      <c r="N93" s="538">
        <v>262107.1886728</v>
      </c>
      <c r="O93" s="538">
        <v>0</v>
      </c>
      <c r="P93" s="538">
        <v>0</v>
      </c>
      <c r="Q93" s="538">
        <v>0</v>
      </c>
      <c r="R93" s="538">
        <v>0</v>
      </c>
      <c r="S93" s="538">
        <v>0</v>
      </c>
      <c r="T93" s="538">
        <v>0</v>
      </c>
      <c r="U93" s="765">
        <v>2834293.3658191999</v>
      </c>
      <c r="V93" s="760"/>
    </row>
    <row r="94" spans="1:22" ht="13.5">
      <c r="B94" s="764" t="s">
        <v>448</v>
      </c>
      <c r="C94" s="538">
        <v>4.0000000000000003E-5</v>
      </c>
      <c r="D94" s="538">
        <v>0</v>
      </c>
      <c r="E94" s="538">
        <v>828538.57807579997</v>
      </c>
      <c r="F94" s="538">
        <v>37313.0905222</v>
      </c>
      <c r="G94" s="538">
        <v>0</v>
      </c>
      <c r="H94" s="538">
        <v>82374.951648899994</v>
      </c>
      <c r="I94" s="538">
        <v>303.42638210000001</v>
      </c>
      <c r="J94" s="538">
        <v>6773.2147101999999</v>
      </c>
      <c r="K94" s="538">
        <v>2.8082599999999999E-2</v>
      </c>
      <c r="L94" s="538">
        <v>0</v>
      </c>
      <c r="M94" s="538">
        <v>13.3597962</v>
      </c>
      <c r="N94" s="538">
        <v>4.9772000000000002E-3</v>
      </c>
      <c r="O94" s="538">
        <v>4.6999999999999999E-6</v>
      </c>
      <c r="P94" s="538">
        <v>0</v>
      </c>
      <c r="Q94" s="538">
        <v>0</v>
      </c>
      <c r="R94" s="538">
        <v>0</v>
      </c>
      <c r="S94" s="538">
        <v>0</v>
      </c>
      <c r="T94" s="538">
        <v>0</v>
      </c>
      <c r="U94" s="765">
        <v>955316.65423989994</v>
      </c>
      <c r="V94" s="760"/>
    </row>
    <row r="95" spans="1:22" ht="13.5">
      <c r="B95" s="764" t="s">
        <v>211</v>
      </c>
      <c r="C95" s="538">
        <v>0</v>
      </c>
      <c r="D95" s="538">
        <v>0</v>
      </c>
      <c r="E95" s="538">
        <v>1268463.1116182001</v>
      </c>
      <c r="F95" s="538">
        <v>0</v>
      </c>
      <c r="G95" s="538">
        <v>0</v>
      </c>
      <c r="H95" s="538">
        <v>0</v>
      </c>
      <c r="I95" s="538">
        <v>2714.0356439000002</v>
      </c>
      <c r="J95" s="538">
        <v>0</v>
      </c>
      <c r="K95" s="538">
        <v>0</v>
      </c>
      <c r="L95" s="538">
        <v>0</v>
      </c>
      <c r="M95" s="538">
        <v>0</v>
      </c>
      <c r="N95" s="538">
        <v>762325.60636680003</v>
      </c>
      <c r="O95" s="538">
        <v>0</v>
      </c>
      <c r="P95" s="538">
        <v>0</v>
      </c>
      <c r="Q95" s="538">
        <v>0</v>
      </c>
      <c r="R95" s="538">
        <v>0</v>
      </c>
      <c r="S95" s="538">
        <v>0</v>
      </c>
      <c r="T95" s="538">
        <v>0</v>
      </c>
      <c r="U95" s="765">
        <v>2033502.7536287999</v>
      </c>
      <c r="V95" s="760"/>
    </row>
    <row r="96" spans="1:22" ht="13.5">
      <c r="B96" s="764" t="s">
        <v>212</v>
      </c>
      <c r="C96" s="538">
        <v>0</v>
      </c>
      <c r="D96" s="538">
        <v>0</v>
      </c>
      <c r="E96" s="538">
        <v>20589354.6317879</v>
      </c>
      <c r="F96" s="538">
        <v>2332484.8819833002</v>
      </c>
      <c r="G96" s="538">
        <v>174153.34308389999</v>
      </c>
      <c r="H96" s="538">
        <v>324375.29060890002</v>
      </c>
      <c r="I96" s="538">
        <v>0</v>
      </c>
      <c r="J96" s="538">
        <v>0</v>
      </c>
      <c r="K96" s="538">
        <v>0</v>
      </c>
      <c r="L96" s="538">
        <v>0</v>
      </c>
      <c r="M96" s="538">
        <v>0</v>
      </c>
      <c r="N96" s="538">
        <v>0</v>
      </c>
      <c r="O96" s="538">
        <v>0</v>
      </c>
      <c r="P96" s="538">
        <v>0</v>
      </c>
      <c r="Q96" s="538">
        <v>0</v>
      </c>
      <c r="R96" s="538">
        <v>0</v>
      </c>
      <c r="S96" s="538">
        <v>0</v>
      </c>
      <c r="T96" s="538">
        <v>0</v>
      </c>
      <c r="U96" s="765">
        <v>23420368.147464</v>
      </c>
      <c r="V96" s="760"/>
    </row>
    <row r="97" spans="1:253" ht="6" customHeight="1">
      <c r="A97" s="762"/>
      <c r="B97" s="763"/>
      <c r="C97" s="538"/>
      <c r="D97" s="538"/>
      <c r="E97" s="538"/>
      <c r="F97" s="538"/>
      <c r="G97" s="538"/>
      <c r="H97" s="538"/>
      <c r="I97" s="538"/>
      <c r="J97" s="538"/>
      <c r="K97" s="538"/>
      <c r="L97" s="538"/>
      <c r="M97" s="538"/>
      <c r="N97" s="538"/>
      <c r="O97" s="538"/>
      <c r="P97" s="538"/>
      <c r="Q97" s="538"/>
      <c r="R97" s="538"/>
      <c r="S97" s="538"/>
      <c r="T97" s="538"/>
      <c r="U97" s="538"/>
      <c r="V97" s="760"/>
    </row>
    <row r="98" spans="1:253" ht="14.25" thickBot="1">
      <c r="A98" s="767" t="s">
        <v>299</v>
      </c>
      <c r="B98" s="768"/>
      <c r="C98" s="807">
        <v>52831.388364099999</v>
      </c>
      <c r="D98" s="807">
        <v>0</v>
      </c>
      <c r="E98" s="807">
        <v>-314031.93950520002</v>
      </c>
      <c r="F98" s="807">
        <v>56234.363744499999</v>
      </c>
      <c r="G98" s="807">
        <v>0</v>
      </c>
      <c r="H98" s="807">
        <v>-82173.029989699993</v>
      </c>
      <c r="I98" s="807">
        <v>3.8106873999999999</v>
      </c>
      <c r="J98" s="807">
        <v>0</v>
      </c>
      <c r="K98" s="807">
        <v>-2.7821499999999999E-2</v>
      </c>
      <c r="L98" s="807">
        <v>0</v>
      </c>
      <c r="M98" s="807">
        <v>1.2162E-3</v>
      </c>
      <c r="N98" s="807">
        <v>0</v>
      </c>
      <c r="O98" s="807">
        <v>0</v>
      </c>
      <c r="P98" s="807">
        <v>0</v>
      </c>
      <c r="Q98" s="807">
        <v>0</v>
      </c>
      <c r="R98" s="807">
        <v>0</v>
      </c>
      <c r="S98" s="807">
        <v>0</v>
      </c>
      <c r="T98" s="807">
        <v>0</v>
      </c>
      <c r="U98" s="807">
        <v>-287135.43330430001</v>
      </c>
      <c r="V98" s="760"/>
    </row>
    <row r="99" spans="1:253" ht="14.25" thickBot="1">
      <c r="A99" s="772" t="s">
        <v>449</v>
      </c>
      <c r="B99" s="773"/>
      <c r="C99" s="776">
        <v>31810325.726469699</v>
      </c>
      <c r="D99" s="776">
        <v>1428869.0767322001</v>
      </c>
      <c r="E99" s="776">
        <v>34881107.358638398</v>
      </c>
      <c r="F99" s="776">
        <v>2426032.3362500002</v>
      </c>
      <c r="G99" s="776">
        <v>174153.34308389999</v>
      </c>
      <c r="H99" s="776">
        <v>335512.55811769998</v>
      </c>
      <c r="I99" s="776">
        <v>5124.8759705000002</v>
      </c>
      <c r="J99" s="776">
        <v>735986.08019220002</v>
      </c>
      <c r="K99" s="776">
        <v>170896.39683039999</v>
      </c>
      <c r="L99" s="776">
        <v>0</v>
      </c>
      <c r="M99" s="776">
        <v>1127.0176016999999</v>
      </c>
      <c r="N99" s="776">
        <v>1024432.8000167999</v>
      </c>
      <c r="O99" s="776">
        <v>4.6999999999999999E-6</v>
      </c>
      <c r="P99" s="776">
        <v>0</v>
      </c>
      <c r="Q99" s="776">
        <v>0</v>
      </c>
      <c r="R99" s="776">
        <v>0</v>
      </c>
      <c r="S99" s="776">
        <v>0</v>
      </c>
      <c r="T99" s="776">
        <v>0</v>
      </c>
      <c r="U99" s="774">
        <v>72993567.569908202</v>
      </c>
      <c r="V99" s="760"/>
    </row>
    <row r="100" spans="1:253" ht="14.25" thickBot="1">
      <c r="A100" s="775" t="s">
        <v>450</v>
      </c>
      <c r="B100" s="773"/>
      <c r="C100" s="807">
        <v>8278178.5017734999</v>
      </c>
      <c r="D100" s="807">
        <v>0</v>
      </c>
      <c r="E100" s="807">
        <v>-6227031.8439843999</v>
      </c>
      <c r="F100" s="807">
        <v>-1120551.5896974001</v>
      </c>
      <c r="G100" s="807">
        <v>1331.8466341000001</v>
      </c>
      <c r="H100" s="807">
        <v>0</v>
      </c>
      <c r="I100" s="807">
        <v>0</v>
      </c>
      <c r="J100" s="807">
        <v>-102282.46608</v>
      </c>
      <c r="K100" s="807">
        <v>-226790.0108092</v>
      </c>
      <c r="L100" s="807">
        <v>0</v>
      </c>
      <c r="M100" s="807">
        <v>0</v>
      </c>
      <c r="N100" s="807">
        <v>-207134.1075672</v>
      </c>
      <c r="O100" s="807">
        <v>0</v>
      </c>
      <c r="P100" s="807">
        <v>-395720.33026939997</v>
      </c>
      <c r="Q100" s="807">
        <v>0</v>
      </c>
      <c r="R100" s="807">
        <v>0</v>
      </c>
      <c r="S100" s="807">
        <v>0</v>
      </c>
      <c r="T100" s="807">
        <v>0</v>
      </c>
      <c r="U100" s="777">
        <v>0</v>
      </c>
      <c r="V100" s="760"/>
    </row>
    <row r="101" spans="1:253" ht="14.25" thickBot="1">
      <c r="A101" s="772" t="s">
        <v>451</v>
      </c>
      <c r="B101" s="768"/>
      <c r="C101" s="777">
        <v>40088504.228243202</v>
      </c>
      <c r="D101" s="777">
        <v>1428869.0767322001</v>
      </c>
      <c r="E101" s="777">
        <v>28654075.514653999</v>
      </c>
      <c r="F101" s="777">
        <v>1305480.7465526001</v>
      </c>
      <c r="G101" s="777">
        <v>175485.18971800001</v>
      </c>
      <c r="H101" s="777">
        <v>335512.55811769998</v>
      </c>
      <c r="I101" s="777">
        <v>5124.8759705000002</v>
      </c>
      <c r="J101" s="777">
        <v>633703.61411219998</v>
      </c>
      <c r="K101" s="777">
        <v>-55893.6139788</v>
      </c>
      <c r="L101" s="777">
        <v>0</v>
      </c>
      <c r="M101" s="777">
        <v>1127.0176016999999</v>
      </c>
      <c r="N101" s="777">
        <v>817298.69244949997</v>
      </c>
      <c r="O101" s="777">
        <v>4.6999999999999999E-6</v>
      </c>
      <c r="P101" s="777">
        <v>-395720.33026939997</v>
      </c>
      <c r="Q101" s="777">
        <v>0</v>
      </c>
      <c r="R101" s="777">
        <v>0</v>
      </c>
      <c r="S101" s="777">
        <v>0</v>
      </c>
      <c r="T101" s="777">
        <v>0</v>
      </c>
      <c r="U101" s="777">
        <v>72993567.569908202</v>
      </c>
      <c r="V101" s="760"/>
    </row>
    <row r="102" spans="1:253" ht="13.5">
      <c r="A102" s="778" t="s">
        <v>452</v>
      </c>
      <c r="B102" s="779"/>
      <c r="C102" s="780"/>
      <c r="D102" s="780"/>
      <c r="E102" s="781">
        <v>3.6669999999999998</v>
      </c>
      <c r="F102" s="781">
        <v>3.9140000000000001</v>
      </c>
      <c r="G102" s="781">
        <v>2.5999999999999999E-2</v>
      </c>
      <c r="H102" s="781">
        <v>4.5549999999999997</v>
      </c>
      <c r="I102" s="781">
        <v>2.7</v>
      </c>
      <c r="J102" s="781">
        <v>0.72199999999999998</v>
      </c>
      <c r="K102" s="781">
        <v>0.20699999999999999</v>
      </c>
      <c r="L102" s="781">
        <v>2.3820000000000001</v>
      </c>
      <c r="M102" s="781">
        <v>4.0000000000000001E-3</v>
      </c>
      <c r="N102" s="781">
        <v>0</v>
      </c>
      <c r="O102" s="781">
        <v>0.46800000000000003</v>
      </c>
      <c r="P102" s="781">
        <v>0.51500000000000001</v>
      </c>
      <c r="Q102" s="781">
        <v>2E-3</v>
      </c>
      <c r="R102" s="781">
        <v>0.11899999999999999</v>
      </c>
      <c r="S102" s="781">
        <v>4.0250000000000004</v>
      </c>
      <c r="T102" s="781">
        <v>0.17599999999999999</v>
      </c>
      <c r="U102" s="782"/>
      <c r="V102" s="760"/>
    </row>
    <row r="103" spans="1:253" ht="6" customHeight="1" thickBot="1">
      <c r="A103" s="797"/>
      <c r="B103" s="797"/>
      <c r="C103" s="798"/>
      <c r="D103" s="799"/>
      <c r="E103" s="525"/>
      <c r="F103" s="799"/>
      <c r="G103" s="799"/>
      <c r="H103" s="799"/>
      <c r="I103" s="799"/>
      <c r="J103" s="799"/>
      <c r="K103" s="799"/>
      <c r="L103" s="799"/>
      <c r="M103" s="799"/>
      <c r="N103" s="799"/>
      <c r="O103" s="799"/>
      <c r="P103" s="799"/>
      <c r="Q103" s="799"/>
      <c r="R103" s="799"/>
      <c r="S103" s="799"/>
      <c r="T103" s="799"/>
      <c r="U103" s="800"/>
      <c r="V103" s="760"/>
    </row>
    <row r="104" spans="1:253" ht="13.5">
      <c r="A104" s="519" t="s">
        <v>453</v>
      </c>
      <c r="B104" s="535"/>
      <c r="C104" s="637"/>
      <c r="D104" s="808"/>
      <c r="E104" s="808"/>
      <c r="F104" s="808"/>
      <c r="G104" s="808"/>
      <c r="H104" s="808"/>
      <c r="I104" s="808"/>
      <c r="J104" s="808"/>
      <c r="K104" s="808"/>
      <c r="L104" s="808"/>
      <c r="M104" s="808"/>
      <c r="N104" s="808"/>
      <c r="O104" s="808"/>
      <c r="P104" s="808"/>
      <c r="Q104" s="808"/>
      <c r="R104" s="808"/>
      <c r="S104" s="808"/>
      <c r="T104" s="808"/>
      <c r="U104" s="808"/>
      <c r="V104" s="760"/>
    </row>
    <row r="105" spans="1:253" ht="13.5">
      <c r="A105" s="519" t="s">
        <v>454</v>
      </c>
      <c r="B105" s="535"/>
      <c r="C105" s="637"/>
      <c r="D105" s="808"/>
      <c r="E105" s="808"/>
      <c r="F105" s="808"/>
      <c r="I105" s="808"/>
      <c r="J105" s="808"/>
      <c r="K105" s="808"/>
      <c r="L105" s="808"/>
      <c r="M105" s="808"/>
      <c r="N105" s="808"/>
      <c r="O105" s="808"/>
      <c r="P105" s="808"/>
      <c r="Q105" s="808"/>
      <c r="R105" s="808"/>
      <c r="S105" s="808"/>
      <c r="T105" s="808"/>
      <c r="U105" s="808"/>
      <c r="V105" s="760"/>
    </row>
    <row r="106" spans="1:253" ht="13.5">
      <c r="A106" s="794" t="s">
        <v>455</v>
      </c>
      <c r="B106" s="535"/>
      <c r="C106" s="637"/>
      <c r="D106" s="808"/>
      <c r="E106" s="808"/>
      <c r="F106" s="808"/>
      <c r="I106" s="808"/>
      <c r="J106" s="808"/>
      <c r="K106" s="808"/>
      <c r="L106" s="808"/>
      <c r="M106" s="808"/>
      <c r="N106" s="808"/>
      <c r="O106" s="808"/>
      <c r="P106" s="808"/>
      <c r="Q106" s="808"/>
      <c r="R106" s="808"/>
      <c r="S106" s="808"/>
      <c r="T106" s="808"/>
      <c r="U106" s="808"/>
      <c r="V106" s="760"/>
    </row>
    <row r="107" spans="1:253" ht="27.75">
      <c r="A107" s="1985" t="s">
        <v>462</v>
      </c>
      <c r="B107" s="1985"/>
      <c r="C107" s="1985"/>
      <c r="D107" s="1985"/>
      <c r="E107" s="1985"/>
      <c r="F107" s="1985"/>
      <c r="G107" s="1985"/>
      <c r="H107" s="1985"/>
      <c r="I107" s="1985"/>
      <c r="J107" s="1985"/>
      <c r="K107" s="1985"/>
      <c r="L107" s="1985"/>
      <c r="M107" s="1985"/>
      <c r="N107" s="1985"/>
      <c r="O107" s="1985"/>
      <c r="P107" s="1985"/>
      <c r="Q107" s="1985"/>
      <c r="R107" s="1985"/>
      <c r="S107" s="1985"/>
      <c r="T107" s="1985"/>
      <c r="U107" s="1985"/>
      <c r="V107" s="760"/>
    </row>
    <row r="108" spans="1:253" ht="16.5">
      <c r="A108" s="8">
        <v>45077</v>
      </c>
      <c r="B108" s="755"/>
      <c r="C108" s="755"/>
      <c r="D108" s="753"/>
      <c r="E108" s="753"/>
      <c r="F108" s="753"/>
      <c r="G108" s="753"/>
      <c r="H108" s="753"/>
      <c r="I108" s="753"/>
      <c r="J108" s="753"/>
      <c r="K108" s="753"/>
      <c r="L108" s="753"/>
      <c r="M108" s="753"/>
      <c r="N108" s="753"/>
      <c r="O108" s="753"/>
      <c r="P108" s="753"/>
      <c r="Q108" s="753"/>
      <c r="R108" s="753"/>
      <c r="S108" s="753"/>
      <c r="T108" s="753"/>
      <c r="U108" s="753"/>
      <c r="V108" s="760"/>
    </row>
    <row r="109" spans="1:253" s="810" customFormat="1" ht="16.5">
      <c r="A109" s="809" t="s">
        <v>133</v>
      </c>
      <c r="B109" s="755"/>
      <c r="C109" s="755"/>
      <c r="D109" s="753"/>
      <c r="E109" s="753"/>
      <c r="F109" s="753"/>
      <c r="G109" s="753"/>
      <c r="H109" s="753"/>
      <c r="I109" s="753"/>
      <c r="J109" s="753"/>
      <c r="K109" s="753"/>
      <c r="L109" s="753"/>
      <c r="M109" s="753"/>
      <c r="N109" s="753"/>
      <c r="O109" s="753"/>
      <c r="P109" s="753"/>
      <c r="Q109" s="753"/>
      <c r="R109" s="753"/>
      <c r="S109" s="753"/>
      <c r="T109" s="753"/>
      <c r="U109" s="753"/>
      <c r="V109" s="760"/>
      <c r="W109" s="519"/>
      <c r="X109" s="519"/>
      <c r="Y109" s="519"/>
      <c r="Z109" s="519"/>
      <c r="AA109" s="519"/>
      <c r="AB109" s="519"/>
      <c r="AC109" s="519"/>
      <c r="AD109" s="519"/>
      <c r="AE109" s="519"/>
      <c r="AF109" s="519"/>
      <c r="AG109" s="519"/>
      <c r="AH109" s="519"/>
      <c r="AI109" s="519"/>
      <c r="AJ109" s="519"/>
      <c r="AK109" s="519"/>
      <c r="AL109" s="519"/>
      <c r="AM109" s="519"/>
      <c r="AN109" s="519"/>
      <c r="AO109" s="519"/>
      <c r="AP109" s="519"/>
      <c r="AQ109" s="519"/>
      <c r="AR109" s="519"/>
      <c r="AS109" s="519"/>
      <c r="AT109" s="519"/>
      <c r="AU109" s="519"/>
      <c r="AV109" s="519"/>
      <c r="AW109" s="519"/>
      <c r="AX109" s="519"/>
      <c r="AY109" s="519"/>
      <c r="AZ109" s="519"/>
      <c r="BA109" s="519"/>
      <c r="BB109" s="519"/>
      <c r="BC109" s="519"/>
      <c r="BD109" s="519"/>
      <c r="BE109" s="519"/>
      <c r="BF109" s="519"/>
      <c r="BG109" s="519"/>
      <c r="BH109" s="519"/>
      <c r="BI109" s="519"/>
      <c r="BJ109" s="519"/>
      <c r="BK109" s="519"/>
      <c r="BL109" s="519"/>
      <c r="BM109" s="519"/>
      <c r="BN109" s="519"/>
      <c r="BO109" s="519"/>
      <c r="BP109" s="519"/>
      <c r="BQ109" s="519"/>
      <c r="BR109" s="519"/>
      <c r="BS109" s="519"/>
      <c r="BT109" s="519"/>
      <c r="BU109" s="519"/>
      <c r="BV109" s="519"/>
      <c r="BW109" s="519"/>
      <c r="BX109" s="519"/>
      <c r="BY109" s="519"/>
      <c r="BZ109" s="519"/>
      <c r="CA109" s="519"/>
      <c r="CB109" s="519"/>
      <c r="CC109" s="519"/>
      <c r="CD109" s="519"/>
      <c r="CE109" s="519"/>
      <c r="CF109" s="519"/>
      <c r="CG109" s="519"/>
      <c r="CH109" s="519"/>
      <c r="CI109" s="519"/>
      <c r="CJ109" s="519"/>
      <c r="CK109" s="519"/>
      <c r="CL109" s="519"/>
      <c r="CM109" s="519"/>
      <c r="CN109" s="519"/>
      <c r="CO109" s="519"/>
      <c r="CP109" s="519"/>
      <c r="CQ109" s="519"/>
      <c r="CR109" s="519"/>
      <c r="CS109" s="519"/>
      <c r="CT109" s="519"/>
      <c r="CU109" s="519"/>
      <c r="CV109" s="519"/>
      <c r="CW109" s="519"/>
      <c r="CX109" s="519"/>
      <c r="CY109" s="519"/>
      <c r="CZ109" s="519"/>
      <c r="DA109" s="519"/>
      <c r="DB109" s="519"/>
      <c r="DC109" s="519"/>
      <c r="DD109" s="519"/>
      <c r="DE109" s="519"/>
      <c r="DF109" s="519"/>
      <c r="DG109" s="519"/>
      <c r="DH109" s="519"/>
      <c r="DI109" s="519"/>
      <c r="DJ109" s="519"/>
      <c r="DK109" s="519"/>
      <c r="DL109" s="519"/>
      <c r="DM109" s="519"/>
      <c r="DN109" s="519"/>
      <c r="DO109" s="519"/>
      <c r="DP109" s="519"/>
      <c r="DQ109" s="519"/>
      <c r="DR109" s="519"/>
      <c r="DS109" s="519"/>
      <c r="DT109" s="519"/>
      <c r="DU109" s="519"/>
      <c r="DV109" s="519"/>
      <c r="DW109" s="519"/>
      <c r="DX109" s="519"/>
      <c r="DY109" s="519"/>
      <c r="DZ109" s="519"/>
      <c r="EA109" s="519"/>
      <c r="EB109" s="519"/>
      <c r="EC109" s="519"/>
      <c r="ED109" s="519"/>
      <c r="EE109" s="519"/>
      <c r="EF109" s="519"/>
      <c r="EG109" s="519"/>
      <c r="EH109" s="519"/>
      <c r="EI109" s="519"/>
      <c r="EJ109" s="519"/>
      <c r="EK109" s="519"/>
      <c r="EL109" s="519"/>
      <c r="EM109" s="519"/>
      <c r="EN109" s="519"/>
      <c r="EO109" s="519"/>
      <c r="EP109" s="519"/>
      <c r="EQ109" s="519"/>
      <c r="ER109" s="519"/>
      <c r="ES109" s="519"/>
      <c r="ET109" s="519"/>
      <c r="EU109" s="519"/>
      <c r="EV109" s="519"/>
      <c r="EW109" s="519"/>
      <c r="EX109" s="519"/>
      <c r="EY109" s="519"/>
      <c r="EZ109" s="519"/>
      <c r="FA109" s="519"/>
      <c r="FB109" s="519"/>
      <c r="FC109" s="519"/>
      <c r="FD109" s="519"/>
      <c r="FE109" s="519"/>
      <c r="FF109" s="519"/>
      <c r="FG109" s="519"/>
      <c r="FH109" s="519"/>
      <c r="FI109" s="519"/>
      <c r="FJ109" s="519"/>
      <c r="FK109" s="519"/>
      <c r="FL109" s="519"/>
      <c r="FM109" s="519"/>
      <c r="FN109" s="519"/>
      <c r="FO109" s="519"/>
      <c r="FP109" s="519"/>
      <c r="FQ109" s="519"/>
      <c r="FR109" s="519"/>
      <c r="FS109" s="519"/>
      <c r="FT109" s="519"/>
      <c r="FU109" s="519"/>
      <c r="FV109" s="519"/>
      <c r="FW109" s="519"/>
      <c r="FX109" s="519"/>
      <c r="FY109" s="519"/>
      <c r="FZ109" s="519"/>
      <c r="GA109" s="519"/>
      <c r="GB109" s="519"/>
      <c r="GC109" s="519"/>
      <c r="GD109" s="519"/>
      <c r="GE109" s="519"/>
      <c r="GF109" s="519"/>
      <c r="GG109" s="519"/>
      <c r="GH109" s="519"/>
      <c r="GI109" s="519"/>
      <c r="GJ109" s="519"/>
      <c r="GK109" s="519"/>
      <c r="GL109" s="519"/>
      <c r="GM109" s="519"/>
      <c r="GN109" s="519"/>
      <c r="GO109" s="519"/>
      <c r="GP109" s="519"/>
      <c r="GQ109" s="519"/>
      <c r="GR109" s="519"/>
      <c r="GS109" s="519"/>
      <c r="GT109" s="519"/>
      <c r="GU109" s="519"/>
      <c r="GV109" s="519"/>
      <c r="GW109" s="519"/>
      <c r="GX109" s="519"/>
      <c r="GY109" s="519"/>
      <c r="GZ109" s="519"/>
      <c r="HA109" s="519"/>
      <c r="HB109" s="519"/>
      <c r="HC109" s="519"/>
      <c r="HD109" s="519"/>
      <c r="HE109" s="519"/>
      <c r="HF109" s="519"/>
      <c r="HG109" s="519"/>
      <c r="HH109" s="519"/>
      <c r="HI109" s="519"/>
      <c r="HJ109" s="519"/>
      <c r="HK109" s="519"/>
      <c r="HL109" s="519"/>
      <c r="HM109" s="519"/>
      <c r="HN109" s="519"/>
      <c r="HO109" s="519"/>
      <c r="HP109" s="519"/>
      <c r="HQ109" s="519"/>
      <c r="HR109" s="519"/>
      <c r="HS109" s="519"/>
      <c r="HT109" s="519"/>
      <c r="HU109" s="519"/>
      <c r="HV109" s="519"/>
      <c r="HW109" s="519"/>
      <c r="HX109" s="519"/>
      <c r="HY109" s="519"/>
      <c r="HZ109" s="519"/>
      <c r="IA109" s="519"/>
      <c r="IB109" s="519"/>
      <c r="IC109" s="519"/>
      <c r="ID109" s="519"/>
      <c r="IE109" s="519"/>
      <c r="IF109" s="519"/>
      <c r="IG109" s="519"/>
      <c r="IH109" s="519"/>
      <c r="II109" s="519"/>
      <c r="IJ109" s="519"/>
      <c r="IK109" s="519"/>
      <c r="IL109" s="519"/>
      <c r="IM109" s="519"/>
      <c r="IN109" s="519"/>
      <c r="IO109" s="519"/>
      <c r="IP109" s="519"/>
      <c r="IQ109" s="519"/>
      <c r="IR109" s="519"/>
      <c r="IS109" s="519"/>
    </row>
    <row r="110" spans="1:253" ht="14.25" thickBot="1">
      <c r="A110" s="756"/>
      <c r="B110" s="525"/>
      <c r="C110" s="757"/>
      <c r="D110" s="757"/>
      <c r="E110" s="757"/>
      <c r="F110" s="757"/>
      <c r="G110" s="757"/>
      <c r="H110" s="757"/>
      <c r="I110" s="757"/>
      <c r="J110" s="757"/>
      <c r="K110" s="757"/>
      <c r="L110" s="757"/>
      <c r="M110" s="757"/>
      <c r="N110" s="757"/>
      <c r="O110" s="757"/>
      <c r="P110" s="757"/>
      <c r="Q110" s="757"/>
      <c r="R110" s="757"/>
      <c r="S110" s="757"/>
      <c r="T110" s="757"/>
      <c r="U110" s="757"/>
      <c r="V110" s="760"/>
    </row>
    <row r="111" spans="1:253" ht="35.1" customHeight="1">
      <c r="A111" s="1983"/>
      <c r="B111" s="1984"/>
      <c r="C111" s="758" t="s">
        <v>430</v>
      </c>
      <c r="D111" s="758" t="s">
        <v>431</v>
      </c>
      <c r="E111" s="758" t="s">
        <v>432</v>
      </c>
      <c r="F111" s="758" t="s">
        <v>433</v>
      </c>
      <c r="G111" s="758" t="s">
        <v>434</v>
      </c>
      <c r="H111" s="758" t="s">
        <v>435</v>
      </c>
      <c r="I111" s="759" t="s">
        <v>436</v>
      </c>
      <c r="J111" s="759" t="s">
        <v>437</v>
      </c>
      <c r="K111" s="759" t="s">
        <v>438</v>
      </c>
      <c r="L111" s="759" t="s">
        <v>439</v>
      </c>
      <c r="M111" s="759" t="s">
        <v>440</v>
      </c>
      <c r="N111" s="759" t="s">
        <v>441</v>
      </c>
      <c r="O111" s="759" t="s">
        <v>442</v>
      </c>
      <c r="P111" s="759" t="s">
        <v>443</v>
      </c>
      <c r="Q111" s="759" t="s">
        <v>444</v>
      </c>
      <c r="R111" s="759" t="s">
        <v>445</v>
      </c>
      <c r="S111" s="759" t="s">
        <v>446</v>
      </c>
      <c r="T111" s="759" t="s">
        <v>447</v>
      </c>
      <c r="U111" s="758" t="s">
        <v>31</v>
      </c>
      <c r="V111" s="760"/>
    </row>
    <row r="112" spans="1:253" ht="6" customHeight="1">
      <c r="A112" s="617"/>
      <c r="B112" s="619"/>
      <c r="C112" s="761"/>
      <c r="D112" s="761"/>
      <c r="E112" s="761"/>
      <c r="F112" s="761"/>
      <c r="G112" s="761"/>
      <c r="H112" s="761"/>
      <c r="I112" s="761"/>
      <c r="J112" s="761"/>
      <c r="K112" s="761"/>
      <c r="L112" s="761"/>
      <c r="M112" s="761"/>
      <c r="N112" s="761"/>
      <c r="O112" s="761"/>
      <c r="P112" s="761"/>
      <c r="Q112" s="761"/>
      <c r="R112" s="761"/>
      <c r="S112" s="761"/>
      <c r="T112" s="761"/>
      <c r="U112" s="761"/>
      <c r="V112" s="760"/>
    </row>
    <row r="113" spans="1:22" ht="13.5">
      <c r="A113" s="795" t="s">
        <v>364</v>
      </c>
      <c r="B113" s="763"/>
      <c r="C113" s="763">
        <v>4719535.8006130001</v>
      </c>
      <c r="D113" s="763">
        <v>78190.462550600001</v>
      </c>
      <c r="E113" s="763">
        <v>3632218.7396245999</v>
      </c>
      <c r="F113" s="763">
        <v>0</v>
      </c>
      <c r="G113" s="763">
        <v>0</v>
      </c>
      <c r="H113" s="763">
        <v>3126.3162218000002</v>
      </c>
      <c r="I113" s="763">
        <v>1313.4412158</v>
      </c>
      <c r="J113" s="763">
        <v>0</v>
      </c>
      <c r="K113" s="763">
        <v>0</v>
      </c>
      <c r="L113" s="763">
        <v>0</v>
      </c>
      <c r="M113" s="763">
        <v>0</v>
      </c>
      <c r="N113" s="763">
        <v>0</v>
      </c>
      <c r="O113" s="763">
        <v>0</v>
      </c>
      <c r="P113" s="763">
        <v>0</v>
      </c>
      <c r="Q113" s="763">
        <v>0</v>
      </c>
      <c r="R113" s="763">
        <v>0</v>
      </c>
      <c r="S113" s="763">
        <v>0</v>
      </c>
      <c r="T113" s="763">
        <v>0</v>
      </c>
      <c r="U113" s="763">
        <v>8434384.7602258008</v>
      </c>
      <c r="V113" s="760"/>
    </row>
    <row r="114" spans="1:22" ht="13.5">
      <c r="B114" s="764" t="s">
        <v>209</v>
      </c>
      <c r="C114" s="538">
        <v>243248.37068600001</v>
      </c>
      <c r="D114" s="538">
        <v>404.91158580000001</v>
      </c>
      <c r="E114" s="538">
        <v>3.9575781000000001</v>
      </c>
      <c r="F114" s="538">
        <v>0</v>
      </c>
      <c r="G114" s="538">
        <v>0</v>
      </c>
      <c r="H114" s="538">
        <v>0</v>
      </c>
      <c r="I114" s="538">
        <v>0</v>
      </c>
      <c r="J114" s="538">
        <v>0</v>
      </c>
      <c r="K114" s="538">
        <v>0</v>
      </c>
      <c r="L114" s="538">
        <v>0</v>
      </c>
      <c r="M114" s="538">
        <v>0</v>
      </c>
      <c r="N114" s="538">
        <v>0</v>
      </c>
      <c r="O114" s="538">
        <v>0</v>
      </c>
      <c r="P114" s="538">
        <v>0</v>
      </c>
      <c r="Q114" s="538">
        <v>0</v>
      </c>
      <c r="R114" s="538">
        <v>0</v>
      </c>
      <c r="S114" s="538">
        <v>0</v>
      </c>
      <c r="T114" s="538">
        <v>0</v>
      </c>
      <c r="U114" s="765">
        <v>243657.23985000001</v>
      </c>
      <c r="V114" s="760"/>
    </row>
    <row r="115" spans="1:22" ht="13.5">
      <c r="B115" s="764" t="s">
        <v>448</v>
      </c>
      <c r="C115" s="538">
        <v>290202.9360928</v>
      </c>
      <c r="D115" s="538">
        <v>0</v>
      </c>
      <c r="E115" s="538">
        <v>785972.57340959995</v>
      </c>
      <c r="F115" s="538">
        <v>0</v>
      </c>
      <c r="G115" s="538">
        <v>0</v>
      </c>
      <c r="H115" s="538">
        <v>0</v>
      </c>
      <c r="I115" s="538">
        <v>0</v>
      </c>
      <c r="J115" s="538">
        <v>0</v>
      </c>
      <c r="K115" s="538">
        <v>0</v>
      </c>
      <c r="L115" s="538">
        <v>0</v>
      </c>
      <c r="M115" s="538">
        <v>0</v>
      </c>
      <c r="N115" s="538">
        <v>0</v>
      </c>
      <c r="O115" s="538">
        <v>0</v>
      </c>
      <c r="P115" s="538">
        <v>0</v>
      </c>
      <c r="Q115" s="538">
        <v>0</v>
      </c>
      <c r="R115" s="538">
        <v>0</v>
      </c>
      <c r="S115" s="538">
        <v>0</v>
      </c>
      <c r="T115" s="538">
        <v>0</v>
      </c>
      <c r="U115" s="765">
        <v>1076175.5095023999</v>
      </c>
      <c r="V115" s="760"/>
    </row>
    <row r="116" spans="1:22" ht="13.5">
      <c r="B116" s="764" t="s">
        <v>211</v>
      </c>
      <c r="C116" s="538">
        <v>3858278.8740504002</v>
      </c>
      <c r="D116" s="538">
        <v>69502.892315899997</v>
      </c>
      <c r="E116" s="538">
        <v>2016161.0017407001</v>
      </c>
      <c r="F116" s="538">
        <v>0</v>
      </c>
      <c r="G116" s="538">
        <v>0</v>
      </c>
      <c r="H116" s="538">
        <v>3126.3162218000002</v>
      </c>
      <c r="I116" s="538">
        <v>1313.4412158</v>
      </c>
      <c r="J116" s="538">
        <v>0</v>
      </c>
      <c r="K116" s="538">
        <v>0</v>
      </c>
      <c r="L116" s="538">
        <v>0</v>
      </c>
      <c r="M116" s="538">
        <v>0</v>
      </c>
      <c r="N116" s="538">
        <v>0</v>
      </c>
      <c r="O116" s="538">
        <v>0</v>
      </c>
      <c r="P116" s="538">
        <v>0</v>
      </c>
      <c r="Q116" s="538">
        <v>0</v>
      </c>
      <c r="R116" s="538">
        <v>0</v>
      </c>
      <c r="S116" s="538">
        <v>0</v>
      </c>
      <c r="T116" s="538">
        <v>0</v>
      </c>
      <c r="U116" s="765">
        <v>5948382.5255447002</v>
      </c>
      <c r="V116" s="760"/>
    </row>
    <row r="117" spans="1:22" ht="13.5">
      <c r="B117" s="764" t="s">
        <v>212</v>
      </c>
      <c r="C117" s="538">
        <v>306540.23935579997</v>
      </c>
      <c r="D117" s="538">
        <v>0</v>
      </c>
      <c r="E117" s="538">
        <v>829530.64657640003</v>
      </c>
      <c r="F117" s="538">
        <v>0</v>
      </c>
      <c r="G117" s="538">
        <v>0</v>
      </c>
      <c r="H117" s="538">
        <v>0</v>
      </c>
      <c r="I117" s="538">
        <v>0</v>
      </c>
      <c r="J117" s="538">
        <v>0</v>
      </c>
      <c r="K117" s="538">
        <v>0</v>
      </c>
      <c r="L117" s="538">
        <v>0</v>
      </c>
      <c r="M117" s="538">
        <v>0</v>
      </c>
      <c r="N117" s="538">
        <v>0</v>
      </c>
      <c r="O117" s="538">
        <v>0</v>
      </c>
      <c r="P117" s="538">
        <v>0</v>
      </c>
      <c r="Q117" s="538">
        <v>0</v>
      </c>
      <c r="R117" s="538">
        <v>0</v>
      </c>
      <c r="S117" s="538">
        <v>0</v>
      </c>
      <c r="T117" s="538">
        <v>0</v>
      </c>
      <c r="U117" s="765">
        <v>1136070.8859321</v>
      </c>
      <c r="V117" s="760"/>
    </row>
    <row r="118" spans="1:22" ht="13.5">
      <c r="B118" s="764" t="s">
        <v>213</v>
      </c>
      <c r="C118" s="538">
        <v>21265.380428</v>
      </c>
      <c r="D118" s="538">
        <v>8282.6586489000001</v>
      </c>
      <c r="E118" s="538">
        <v>550.5603198</v>
      </c>
      <c r="F118" s="538">
        <v>0</v>
      </c>
      <c r="G118" s="538">
        <v>0</v>
      </c>
      <c r="H118" s="538">
        <v>0</v>
      </c>
      <c r="I118" s="538">
        <v>0</v>
      </c>
      <c r="J118" s="538">
        <v>0</v>
      </c>
      <c r="K118" s="538">
        <v>0</v>
      </c>
      <c r="L118" s="538">
        <v>0</v>
      </c>
      <c r="M118" s="538">
        <v>0</v>
      </c>
      <c r="N118" s="538">
        <v>0</v>
      </c>
      <c r="O118" s="538">
        <v>0</v>
      </c>
      <c r="P118" s="538">
        <v>0</v>
      </c>
      <c r="Q118" s="538">
        <v>0</v>
      </c>
      <c r="R118" s="538">
        <v>0</v>
      </c>
      <c r="S118" s="538">
        <v>0</v>
      </c>
      <c r="T118" s="538">
        <v>0</v>
      </c>
      <c r="U118" s="765">
        <v>30098.599396699999</v>
      </c>
      <c r="V118" s="760"/>
    </row>
    <row r="119" spans="1:22" ht="6" customHeight="1">
      <c r="A119" s="805"/>
      <c r="B119" s="504"/>
      <c r="C119" s="538"/>
      <c r="D119" s="538"/>
      <c r="E119" s="538"/>
      <c r="F119" s="538"/>
      <c r="G119" s="538"/>
      <c r="H119" s="538"/>
      <c r="I119" s="538"/>
      <c r="J119" s="538"/>
      <c r="K119" s="538"/>
      <c r="L119" s="538"/>
      <c r="M119" s="538"/>
      <c r="N119" s="538"/>
      <c r="O119" s="538"/>
      <c r="P119" s="538"/>
      <c r="Q119" s="538"/>
      <c r="R119" s="538"/>
      <c r="S119" s="538"/>
      <c r="T119" s="538"/>
      <c r="U119" s="763"/>
      <c r="V119" s="760"/>
    </row>
    <row r="120" spans="1:22" ht="13.5">
      <c r="A120" s="795" t="s">
        <v>402</v>
      </c>
      <c r="B120" s="763"/>
      <c r="C120" s="537">
        <v>0</v>
      </c>
      <c r="D120" s="537">
        <v>0</v>
      </c>
      <c r="E120" s="537">
        <v>5125744.7514522001</v>
      </c>
      <c r="F120" s="537">
        <v>769549.74746099999</v>
      </c>
      <c r="G120" s="537">
        <v>4367.3238678999996</v>
      </c>
      <c r="H120" s="537">
        <v>97930.631776499999</v>
      </c>
      <c r="I120" s="537">
        <v>863.31240190000005</v>
      </c>
      <c r="J120" s="537">
        <v>58747.763471899998</v>
      </c>
      <c r="K120" s="537">
        <v>5973.4621461999996</v>
      </c>
      <c r="L120" s="537">
        <v>0</v>
      </c>
      <c r="M120" s="537">
        <v>0</v>
      </c>
      <c r="N120" s="537">
        <v>0</v>
      </c>
      <c r="O120" s="537">
        <v>9.3999999999999998E-6</v>
      </c>
      <c r="P120" s="537">
        <v>0</v>
      </c>
      <c r="Q120" s="537">
        <v>0</v>
      </c>
      <c r="R120" s="537">
        <v>0</v>
      </c>
      <c r="S120" s="537">
        <v>0</v>
      </c>
      <c r="T120" s="537">
        <v>0</v>
      </c>
      <c r="U120" s="763">
        <v>6063176.9925870001</v>
      </c>
      <c r="V120" s="760"/>
    </row>
    <row r="121" spans="1:22" ht="13.5">
      <c r="B121" s="764" t="s">
        <v>209</v>
      </c>
      <c r="C121" s="538">
        <v>0</v>
      </c>
      <c r="D121" s="538">
        <v>0</v>
      </c>
      <c r="E121" s="538">
        <v>144508.90275119999</v>
      </c>
      <c r="F121" s="538">
        <v>0</v>
      </c>
      <c r="G121" s="538">
        <v>0</v>
      </c>
      <c r="H121" s="538">
        <v>0</v>
      </c>
      <c r="I121" s="538">
        <v>0</v>
      </c>
      <c r="J121" s="538">
        <v>58747.763471899998</v>
      </c>
      <c r="K121" s="538">
        <v>5973.4621461999996</v>
      </c>
      <c r="L121" s="538">
        <v>0</v>
      </c>
      <c r="M121" s="538">
        <v>0</v>
      </c>
      <c r="N121" s="538">
        <v>0</v>
      </c>
      <c r="O121" s="538">
        <v>0</v>
      </c>
      <c r="P121" s="538">
        <v>0</v>
      </c>
      <c r="Q121" s="538">
        <v>0</v>
      </c>
      <c r="R121" s="538">
        <v>0</v>
      </c>
      <c r="S121" s="538">
        <v>0</v>
      </c>
      <c r="T121" s="538">
        <v>0</v>
      </c>
      <c r="U121" s="765">
        <v>209230.12836929999</v>
      </c>
      <c r="V121" s="760"/>
    </row>
    <row r="122" spans="1:22" ht="13.5">
      <c r="B122" s="764" t="s">
        <v>448</v>
      </c>
      <c r="C122" s="538">
        <v>0</v>
      </c>
      <c r="D122" s="538">
        <v>0</v>
      </c>
      <c r="E122" s="538">
        <v>73622.938752700007</v>
      </c>
      <c r="F122" s="538">
        <v>6572.9639416999999</v>
      </c>
      <c r="G122" s="538">
        <v>4.3323899999999999E-2</v>
      </c>
      <c r="H122" s="538">
        <v>5274.4838306000001</v>
      </c>
      <c r="I122" s="538">
        <v>164.99998220000001</v>
      </c>
      <c r="J122" s="538">
        <v>0</v>
      </c>
      <c r="K122" s="538">
        <v>0</v>
      </c>
      <c r="L122" s="538">
        <v>0</v>
      </c>
      <c r="M122" s="538">
        <v>0</v>
      </c>
      <c r="N122" s="538">
        <v>0</v>
      </c>
      <c r="O122" s="538">
        <v>9.3999999999999998E-6</v>
      </c>
      <c r="P122" s="538">
        <v>0</v>
      </c>
      <c r="Q122" s="538">
        <v>0</v>
      </c>
      <c r="R122" s="538">
        <v>0</v>
      </c>
      <c r="S122" s="538">
        <v>0</v>
      </c>
      <c r="T122" s="538">
        <v>0</v>
      </c>
      <c r="U122" s="765">
        <v>85635.429840600002</v>
      </c>
      <c r="V122" s="760"/>
    </row>
    <row r="123" spans="1:22" ht="13.5">
      <c r="B123" s="764" t="s">
        <v>211</v>
      </c>
      <c r="C123" s="538">
        <v>0</v>
      </c>
      <c r="D123" s="538">
        <v>0</v>
      </c>
      <c r="E123" s="538">
        <v>40951.978410099997</v>
      </c>
      <c r="F123" s="538">
        <v>0</v>
      </c>
      <c r="G123" s="538">
        <v>0</v>
      </c>
      <c r="H123" s="538">
        <v>0</v>
      </c>
      <c r="I123" s="538">
        <v>698.3124196</v>
      </c>
      <c r="J123" s="538">
        <v>0</v>
      </c>
      <c r="K123" s="538">
        <v>0</v>
      </c>
      <c r="L123" s="538">
        <v>0</v>
      </c>
      <c r="M123" s="538">
        <v>0</v>
      </c>
      <c r="N123" s="538">
        <v>0</v>
      </c>
      <c r="O123" s="538">
        <v>0</v>
      </c>
      <c r="P123" s="538">
        <v>0</v>
      </c>
      <c r="Q123" s="538">
        <v>0</v>
      </c>
      <c r="R123" s="538">
        <v>0</v>
      </c>
      <c r="S123" s="538">
        <v>0</v>
      </c>
      <c r="T123" s="538">
        <v>0</v>
      </c>
      <c r="U123" s="765">
        <v>41650.290829700003</v>
      </c>
      <c r="V123" s="760"/>
    </row>
    <row r="124" spans="1:22" ht="13.5">
      <c r="B124" s="764" t="s">
        <v>212</v>
      </c>
      <c r="C124" s="538">
        <v>0</v>
      </c>
      <c r="D124" s="538">
        <v>0</v>
      </c>
      <c r="E124" s="538">
        <v>4866660.9315382</v>
      </c>
      <c r="F124" s="538">
        <v>762976.78351930005</v>
      </c>
      <c r="G124" s="538">
        <v>4367.2805441</v>
      </c>
      <c r="H124" s="538">
        <v>92656.147945899997</v>
      </c>
      <c r="I124" s="538">
        <v>0</v>
      </c>
      <c r="J124" s="538">
        <v>0</v>
      </c>
      <c r="K124" s="538">
        <v>0</v>
      </c>
      <c r="L124" s="538">
        <v>0</v>
      </c>
      <c r="M124" s="538">
        <v>0</v>
      </c>
      <c r="N124" s="538">
        <v>0</v>
      </c>
      <c r="O124" s="538">
        <v>0</v>
      </c>
      <c r="P124" s="538">
        <v>0</v>
      </c>
      <c r="Q124" s="538">
        <v>0</v>
      </c>
      <c r="R124" s="538">
        <v>0</v>
      </c>
      <c r="S124" s="538">
        <v>0</v>
      </c>
      <c r="T124" s="538">
        <v>0</v>
      </c>
      <c r="U124" s="765">
        <v>5726661.1435474996</v>
      </c>
      <c r="V124" s="760"/>
    </row>
    <row r="125" spans="1:22" ht="12" customHeight="1">
      <c r="A125" s="762"/>
      <c r="B125" s="763"/>
      <c r="C125" s="538"/>
      <c r="D125" s="538"/>
      <c r="E125" s="538"/>
      <c r="F125" s="538"/>
      <c r="G125" s="538"/>
      <c r="H125" s="538"/>
      <c r="I125" s="538"/>
      <c r="J125" s="538"/>
      <c r="K125" s="538"/>
      <c r="L125" s="538"/>
      <c r="M125" s="538"/>
      <c r="N125" s="538"/>
      <c r="O125" s="538"/>
      <c r="P125" s="538"/>
      <c r="Q125" s="538"/>
      <c r="R125" s="538"/>
      <c r="S125" s="538"/>
      <c r="T125" s="538"/>
      <c r="U125" s="763"/>
      <c r="V125" s="760"/>
    </row>
    <row r="126" spans="1:22" ht="14.25" thickBot="1">
      <c r="A126" s="767" t="s">
        <v>299</v>
      </c>
      <c r="B126" s="768"/>
      <c r="C126" s="537">
        <v>30115.10151</v>
      </c>
      <c r="D126" s="537">
        <v>0</v>
      </c>
      <c r="E126" s="537">
        <v>-99066.618837600006</v>
      </c>
      <c r="F126" s="537">
        <v>-3812.6357781000002</v>
      </c>
      <c r="G126" s="537">
        <v>0</v>
      </c>
      <c r="H126" s="537">
        <v>-5395.1010886000004</v>
      </c>
      <c r="I126" s="537">
        <v>2.8740182999999999</v>
      </c>
      <c r="J126" s="537">
        <v>0</v>
      </c>
      <c r="K126" s="537">
        <v>0</v>
      </c>
      <c r="L126" s="537">
        <v>0</v>
      </c>
      <c r="M126" s="537">
        <v>1.0851000000000001E-3</v>
      </c>
      <c r="N126" s="537">
        <v>0</v>
      </c>
      <c r="O126" s="537">
        <v>0</v>
      </c>
      <c r="P126" s="537">
        <v>0</v>
      </c>
      <c r="Q126" s="537">
        <v>0</v>
      </c>
      <c r="R126" s="537">
        <v>0</v>
      </c>
      <c r="S126" s="537">
        <v>0</v>
      </c>
      <c r="T126" s="537">
        <v>0</v>
      </c>
      <c r="U126" s="763">
        <v>-78156.379090899994</v>
      </c>
      <c r="V126" s="760"/>
    </row>
    <row r="127" spans="1:22" ht="14.25" thickBot="1">
      <c r="A127" s="772" t="s">
        <v>449</v>
      </c>
      <c r="B127" s="773"/>
      <c r="C127" s="774">
        <v>4749650.9021229995</v>
      </c>
      <c r="D127" s="774">
        <v>78190.462550600001</v>
      </c>
      <c r="E127" s="774">
        <v>8658896.8722392004</v>
      </c>
      <c r="F127" s="774">
        <v>765737.11168289999</v>
      </c>
      <c r="G127" s="774">
        <v>4367.3238678999996</v>
      </c>
      <c r="H127" s="774">
        <v>95661.846909800006</v>
      </c>
      <c r="I127" s="774">
        <v>2179.6276360000002</v>
      </c>
      <c r="J127" s="774">
        <v>58747.763471899998</v>
      </c>
      <c r="K127" s="774">
        <v>5973.4621461999996</v>
      </c>
      <c r="L127" s="774">
        <v>0</v>
      </c>
      <c r="M127" s="774">
        <v>1.0851000000000001E-3</v>
      </c>
      <c r="N127" s="774">
        <v>0</v>
      </c>
      <c r="O127" s="774">
        <v>9.3999999999999998E-6</v>
      </c>
      <c r="P127" s="774">
        <v>0</v>
      </c>
      <c r="Q127" s="774">
        <v>0</v>
      </c>
      <c r="R127" s="774">
        <v>0</v>
      </c>
      <c r="S127" s="774">
        <v>0</v>
      </c>
      <c r="T127" s="774">
        <v>0</v>
      </c>
      <c r="U127" s="774">
        <v>14419405.373721899</v>
      </c>
      <c r="V127" s="760"/>
    </row>
    <row r="128" spans="1:22" ht="14.25" thickBot="1">
      <c r="A128" s="775" t="s">
        <v>450</v>
      </c>
      <c r="B128" s="773"/>
      <c r="C128" s="537">
        <v>1916277.0208330001</v>
      </c>
      <c r="D128" s="537">
        <v>0</v>
      </c>
      <c r="E128" s="537">
        <v>-1725294.8961014</v>
      </c>
      <c r="F128" s="537">
        <v>-244565.9668201</v>
      </c>
      <c r="G128" s="537">
        <v>443.94887799999998</v>
      </c>
      <c r="H128" s="537">
        <v>0</v>
      </c>
      <c r="I128" s="537">
        <v>0</v>
      </c>
      <c r="J128" s="537">
        <v>112739.1861466</v>
      </c>
      <c r="K128" s="537">
        <v>0</v>
      </c>
      <c r="L128" s="537">
        <v>0</v>
      </c>
      <c r="M128" s="537">
        <v>0</v>
      </c>
      <c r="N128" s="537">
        <v>0</v>
      </c>
      <c r="O128" s="537">
        <v>0</v>
      </c>
      <c r="P128" s="537">
        <v>-59599.2929362</v>
      </c>
      <c r="Q128" s="537">
        <v>0</v>
      </c>
      <c r="R128" s="537">
        <v>0</v>
      </c>
      <c r="S128" s="537">
        <v>0</v>
      </c>
      <c r="T128" s="537">
        <v>0</v>
      </c>
      <c r="U128" s="774">
        <v>0</v>
      </c>
      <c r="V128" s="760"/>
    </row>
    <row r="129" spans="1:22" ht="14.25" thickBot="1">
      <c r="A129" s="772" t="s">
        <v>451</v>
      </c>
      <c r="B129" s="773"/>
      <c r="C129" s="774">
        <v>6665927.9229560001</v>
      </c>
      <c r="D129" s="774">
        <v>78190.462550600001</v>
      </c>
      <c r="E129" s="774">
        <v>6933601.9761378001</v>
      </c>
      <c r="F129" s="774">
        <v>521171.14486280002</v>
      </c>
      <c r="G129" s="774">
        <v>4811.2727459999996</v>
      </c>
      <c r="H129" s="774">
        <v>95661.846909800006</v>
      </c>
      <c r="I129" s="774">
        <v>2179.6276360000002</v>
      </c>
      <c r="J129" s="774">
        <v>171486.94961849999</v>
      </c>
      <c r="K129" s="774">
        <v>5973.4621461999996</v>
      </c>
      <c r="L129" s="774">
        <v>0</v>
      </c>
      <c r="M129" s="774">
        <v>1.0851000000000001E-3</v>
      </c>
      <c r="N129" s="774">
        <v>0</v>
      </c>
      <c r="O129" s="774">
        <v>9.3999999999999998E-6</v>
      </c>
      <c r="P129" s="774">
        <v>-59599.2929362</v>
      </c>
      <c r="Q129" s="774">
        <v>0</v>
      </c>
      <c r="R129" s="774">
        <v>0</v>
      </c>
      <c r="S129" s="774">
        <v>0</v>
      </c>
      <c r="T129" s="774">
        <v>0</v>
      </c>
      <c r="U129" s="774">
        <v>14419405.373721899</v>
      </c>
      <c r="V129" s="760"/>
    </row>
    <row r="130" spans="1:22" ht="13.5">
      <c r="A130" s="778" t="s">
        <v>452</v>
      </c>
      <c r="B130" s="779"/>
      <c r="C130" s="780"/>
      <c r="D130" s="780"/>
      <c r="E130" s="781">
        <v>3.6669999999999998</v>
      </c>
      <c r="F130" s="781">
        <v>3.9140000000000001</v>
      </c>
      <c r="G130" s="781">
        <v>2.5999999999999999E-2</v>
      </c>
      <c r="H130" s="781">
        <v>4.5549999999999997</v>
      </c>
      <c r="I130" s="781">
        <v>2.7</v>
      </c>
      <c r="J130" s="781">
        <v>0.72199999999999998</v>
      </c>
      <c r="K130" s="781">
        <v>0.20699999999999999</v>
      </c>
      <c r="L130" s="781">
        <v>2.3820000000000001</v>
      </c>
      <c r="M130" s="781">
        <v>4.0000000000000001E-3</v>
      </c>
      <c r="N130" s="781">
        <v>0</v>
      </c>
      <c r="O130" s="781">
        <v>0.46800000000000003</v>
      </c>
      <c r="P130" s="781">
        <v>0.51500000000000001</v>
      </c>
      <c r="Q130" s="781">
        <v>2E-3</v>
      </c>
      <c r="R130" s="781">
        <v>0.11899999999999999</v>
      </c>
      <c r="S130" s="781">
        <v>4.0250000000000004</v>
      </c>
      <c r="T130" s="781">
        <v>0.17599999999999999</v>
      </c>
      <c r="U130" s="782"/>
      <c r="V130" s="760"/>
    </row>
    <row r="131" spans="1:22" ht="6" customHeight="1" thickBot="1">
      <c r="A131" s="797"/>
      <c r="B131" s="797"/>
      <c r="C131" s="798"/>
      <c r="D131" s="799"/>
      <c r="E131" s="525"/>
      <c r="F131" s="799"/>
      <c r="G131" s="799"/>
      <c r="H131" s="799"/>
      <c r="I131" s="799"/>
      <c r="J131" s="799"/>
      <c r="K131" s="799"/>
      <c r="L131" s="799"/>
      <c r="M131" s="799"/>
      <c r="N131" s="799"/>
      <c r="O131" s="799"/>
      <c r="P131" s="799"/>
      <c r="Q131" s="799"/>
      <c r="R131" s="799"/>
      <c r="S131" s="799"/>
      <c r="T131" s="799"/>
      <c r="U131" s="800"/>
      <c r="V131" s="760"/>
    </row>
    <row r="132" spans="1:22" ht="14.25" customHeight="1">
      <c r="A132" s="519" t="s">
        <v>453</v>
      </c>
      <c r="V132" s="760"/>
    </row>
    <row r="133" spans="1:22" ht="14.25" customHeight="1">
      <c r="A133" s="519" t="s">
        <v>454</v>
      </c>
      <c r="E133" s="781"/>
      <c r="F133" s="781"/>
      <c r="G133" s="781"/>
      <c r="H133" s="781"/>
      <c r="I133" s="781"/>
      <c r="J133" s="781"/>
      <c r="K133" s="781"/>
      <c r="L133" s="781"/>
      <c r="M133" s="811"/>
      <c r="N133" s="811"/>
      <c r="O133" s="811"/>
      <c r="P133" s="811"/>
      <c r="Q133" s="811"/>
      <c r="R133" s="811"/>
      <c r="S133" s="811"/>
      <c r="T133" s="811"/>
      <c r="V133" s="760"/>
    </row>
    <row r="134" spans="1:22" ht="14.25" customHeight="1">
      <c r="A134" s="794" t="s">
        <v>455</v>
      </c>
    </row>
    <row r="135" spans="1:22" ht="14.25" customHeight="1">
      <c r="B135" s="812"/>
      <c r="C135" s="813"/>
      <c r="D135" s="814"/>
    </row>
    <row r="136" spans="1:22" ht="13.5" customHeight="1">
      <c r="B136" s="815"/>
      <c r="C136" s="813"/>
      <c r="D136" s="814"/>
    </row>
    <row r="137" spans="1:22" ht="14.25" customHeight="1">
      <c r="B137" s="815"/>
      <c r="D137" s="63"/>
      <c r="E137" s="816"/>
      <c r="F137" s="817"/>
    </row>
    <row r="138" spans="1:22" ht="14.25" customHeight="1">
      <c r="B138" s="815"/>
      <c r="D138" s="63"/>
      <c r="E138" s="816"/>
      <c r="F138" s="817"/>
    </row>
    <row r="139" spans="1:22" ht="14.25" customHeight="1">
      <c r="B139" s="815"/>
      <c r="D139" s="63"/>
      <c r="E139" s="816"/>
      <c r="F139" s="817"/>
    </row>
    <row r="140" spans="1:22" ht="14.25" customHeight="1">
      <c r="B140" s="818"/>
      <c r="D140" s="63"/>
      <c r="E140" s="63"/>
      <c r="F140" s="817"/>
    </row>
    <row r="141" spans="1:22" ht="12.75" customHeight="1">
      <c r="B141" s="812"/>
      <c r="C141" s="63"/>
      <c r="D141" s="63"/>
      <c r="E141" s="63"/>
      <c r="F141" s="817"/>
    </row>
    <row r="142" spans="1:22" ht="12.75" customHeight="1">
      <c r="B142" s="818"/>
      <c r="D142" s="63"/>
      <c r="E142" s="63"/>
      <c r="F142" s="817"/>
    </row>
    <row r="143" spans="1:22" ht="12.75" customHeight="1">
      <c r="B143" s="818"/>
      <c r="D143" s="63"/>
      <c r="E143" s="63"/>
      <c r="F143" s="817"/>
    </row>
    <row r="144" spans="1:22" ht="12.75" customHeight="1">
      <c r="B144" s="818"/>
      <c r="D144" s="63"/>
      <c r="E144" s="63"/>
      <c r="F144" s="817"/>
    </row>
    <row r="145" spans="2:6" ht="12.75" customHeight="1">
      <c r="B145" s="818"/>
      <c r="D145" s="63"/>
      <c r="E145" s="63"/>
      <c r="F145" s="817"/>
    </row>
    <row r="146" spans="2:6" ht="12.75" customHeight="1">
      <c r="B146" s="818"/>
      <c r="D146" s="63"/>
      <c r="E146" s="63"/>
      <c r="F146" s="817"/>
    </row>
    <row r="147" spans="2:6" ht="12.75" customHeight="1">
      <c r="B147" s="818"/>
      <c r="D147" s="63"/>
      <c r="E147" s="63"/>
      <c r="F147" s="817"/>
    </row>
    <row r="148" spans="2:6" ht="12.75" customHeight="1">
      <c r="B148" s="818"/>
      <c r="D148" s="63"/>
      <c r="E148" s="63"/>
      <c r="F148" s="817"/>
    </row>
    <row r="149" spans="2:6" ht="12.75" customHeight="1">
      <c r="B149" s="818"/>
      <c r="D149" s="63"/>
      <c r="E149" s="63"/>
      <c r="F149" s="817"/>
    </row>
    <row r="150" spans="2:6" ht="12.75" customHeight="1">
      <c r="B150" s="819"/>
      <c r="C150" s="63"/>
      <c r="D150" s="63"/>
      <c r="E150" s="63"/>
      <c r="F150" s="817"/>
    </row>
    <row r="151" spans="2:6" ht="12.75" customHeight="1">
      <c r="B151" s="819"/>
      <c r="C151" s="63"/>
      <c r="D151" s="63"/>
      <c r="E151" s="63"/>
      <c r="F151" s="817"/>
    </row>
    <row r="152" spans="2:6" ht="12.75" customHeight="1">
      <c r="B152" s="819"/>
      <c r="C152" s="63"/>
      <c r="D152" s="63"/>
      <c r="E152" s="63"/>
      <c r="F152" s="817"/>
    </row>
    <row r="153" spans="2:6" ht="12.75" customHeight="1">
      <c r="B153" s="818"/>
      <c r="C153" s="813"/>
      <c r="D153" s="814"/>
      <c r="F153" s="817"/>
    </row>
    <row r="154" spans="2:6" ht="12.75" customHeight="1">
      <c r="B154" s="818"/>
      <c r="C154" s="813"/>
      <c r="D154" s="814"/>
    </row>
    <row r="155" spans="2:6" ht="12.75" customHeight="1">
      <c r="B155" s="818"/>
      <c r="C155" s="813"/>
      <c r="D155" s="820"/>
    </row>
    <row r="156" spans="2:6" ht="12.75" customHeight="1">
      <c r="C156" s="813"/>
      <c r="D156" s="747"/>
    </row>
  </sheetData>
  <mergeCells count="10">
    <mergeCell ref="A79:U79"/>
    <mergeCell ref="A83:B83"/>
    <mergeCell ref="A107:U107"/>
    <mergeCell ref="A111:B111"/>
    <mergeCell ref="A2:U2"/>
    <mergeCell ref="A6:B6"/>
    <mergeCell ref="A31:U31"/>
    <mergeCell ref="A35:B35"/>
    <mergeCell ref="A51:U51"/>
    <mergeCell ref="A55:B55"/>
  </mergeCells>
  <printOptions horizontalCentered="1" verticalCentered="1"/>
  <pageMargins left="0.98425196850393704" right="0.98425196850393704" top="0.98425196850393704" bottom="0.98425196850393704" header="0.59055118110236227" footer="0.59055118110236227"/>
  <pageSetup paperSize="9" scale="41" orientation="landscape" useFirstPageNumber="1" verticalDpi="300" r:id="rId1"/>
  <headerFooter alignWithMargins="0"/>
  <rowBreaks count="2" manualBreakCount="2">
    <brk id="30" max="16383" man="1"/>
    <brk id="78" max="16383" man="1"/>
  </rowBreaks>
  <colBreaks count="1" manualBreakCount="1">
    <brk id="21"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562"/>
  <sheetViews>
    <sheetView zoomScale="85" zoomScaleNormal="85" workbookViewId="0"/>
  </sheetViews>
  <sheetFormatPr baseColWidth="10" defaultColWidth="11.42578125" defaultRowHeight="12.75"/>
  <cols>
    <col min="1" max="1" width="3.7109375" style="30" customWidth="1"/>
    <col min="2" max="3" width="3.7109375" style="243" customWidth="1"/>
    <col min="4" max="4" width="31.42578125" style="243" customWidth="1"/>
    <col min="5" max="5" width="16.42578125" style="243" customWidth="1"/>
    <col min="6" max="6" width="18.42578125" style="243" customWidth="1"/>
    <col min="7" max="7" width="1.42578125" style="243" customWidth="1"/>
    <col min="8" max="8" width="16.28515625" style="243" customWidth="1"/>
    <col min="9" max="9" width="11.5703125" style="243" customWidth="1"/>
    <col min="10" max="10" width="1.5703125" style="243" customWidth="1"/>
    <col min="11" max="11" width="16.42578125" style="243" customWidth="1"/>
    <col min="12" max="12" width="13.28515625" style="243" customWidth="1"/>
    <col min="13" max="13" width="3.28515625" style="243" customWidth="1"/>
    <col min="14" max="14" width="17.5703125" style="243" customWidth="1"/>
    <col min="15" max="15" width="13.7109375" style="243" customWidth="1"/>
    <col min="16" max="16" width="1.7109375" style="243" customWidth="1"/>
    <col min="17" max="17" width="16.28515625" style="243" customWidth="1"/>
    <col min="18" max="18" width="11.5703125" style="243" customWidth="1"/>
    <col min="19" max="19" width="4.28515625" style="243" customWidth="1"/>
    <col min="20" max="20" width="12.7109375" style="243" customWidth="1"/>
    <col min="21" max="21" width="4.7109375" style="838" customWidth="1"/>
    <col min="22" max="22" width="41.7109375" style="833" customWidth="1"/>
    <col min="23" max="23" width="22.28515625" style="30" customWidth="1"/>
    <col min="24" max="256" width="11.42578125" style="30"/>
    <col min="257" max="259" width="3.7109375" style="30" customWidth="1"/>
    <col min="260" max="260" width="31.42578125" style="30" customWidth="1"/>
    <col min="261" max="261" width="16.42578125" style="30" customWidth="1"/>
    <col min="262" max="262" width="18.42578125" style="30" customWidth="1"/>
    <col min="263" max="263" width="1.42578125" style="30" customWidth="1"/>
    <col min="264" max="264" width="16.28515625" style="30" customWidth="1"/>
    <col min="265" max="265" width="11.5703125" style="30" customWidth="1"/>
    <col min="266" max="266" width="1.5703125" style="30" customWidth="1"/>
    <col min="267" max="267" width="16.42578125" style="30" customWidth="1"/>
    <col min="268" max="268" width="13.28515625" style="30" customWidth="1"/>
    <col min="269" max="269" width="3.28515625" style="30" customWidth="1"/>
    <col min="270" max="270" width="17.5703125" style="30" customWidth="1"/>
    <col min="271" max="271" width="13.7109375" style="30" customWidth="1"/>
    <col min="272" max="272" width="1.7109375" style="30" customWidth="1"/>
    <col min="273" max="273" width="16.28515625" style="30" customWidth="1"/>
    <col min="274" max="274" width="11.5703125" style="30" customWidth="1"/>
    <col min="275" max="275" width="4.28515625" style="30" customWidth="1"/>
    <col min="276" max="276" width="12.7109375" style="30" customWidth="1"/>
    <col min="277" max="277" width="4.7109375" style="30" customWidth="1"/>
    <col min="278" max="278" width="41.7109375" style="30" customWidth="1"/>
    <col min="279" max="279" width="22.28515625" style="30" customWidth="1"/>
    <col min="280" max="512" width="11.42578125" style="30"/>
    <col min="513" max="515" width="3.7109375" style="30" customWidth="1"/>
    <col min="516" max="516" width="31.42578125" style="30" customWidth="1"/>
    <col min="517" max="517" width="16.42578125" style="30" customWidth="1"/>
    <col min="518" max="518" width="18.42578125" style="30" customWidth="1"/>
    <col min="519" max="519" width="1.42578125" style="30" customWidth="1"/>
    <col min="520" max="520" width="16.28515625" style="30" customWidth="1"/>
    <col min="521" max="521" width="11.5703125" style="30" customWidth="1"/>
    <col min="522" max="522" width="1.5703125" style="30" customWidth="1"/>
    <col min="523" max="523" width="16.42578125" style="30" customWidth="1"/>
    <col min="524" max="524" width="13.28515625" style="30" customWidth="1"/>
    <col min="525" max="525" width="3.28515625" style="30" customWidth="1"/>
    <col min="526" max="526" width="17.5703125" style="30" customWidth="1"/>
    <col min="527" max="527" width="13.7109375" style="30" customWidth="1"/>
    <col min="528" max="528" width="1.7109375" style="30" customWidth="1"/>
    <col min="529" max="529" width="16.28515625" style="30" customWidth="1"/>
    <col min="530" max="530" width="11.5703125" style="30" customWidth="1"/>
    <col min="531" max="531" width="4.28515625" style="30" customWidth="1"/>
    <col min="532" max="532" width="12.7109375" style="30" customWidth="1"/>
    <col min="533" max="533" width="4.7109375" style="30" customWidth="1"/>
    <col min="534" max="534" width="41.7109375" style="30" customWidth="1"/>
    <col min="535" max="535" width="22.28515625" style="30" customWidth="1"/>
    <col min="536" max="768" width="11.42578125" style="30"/>
    <col min="769" max="771" width="3.7109375" style="30" customWidth="1"/>
    <col min="772" max="772" width="31.42578125" style="30" customWidth="1"/>
    <col min="773" max="773" width="16.42578125" style="30" customWidth="1"/>
    <col min="774" max="774" width="18.42578125" style="30" customWidth="1"/>
    <col min="775" max="775" width="1.42578125" style="30" customWidth="1"/>
    <col min="776" max="776" width="16.28515625" style="30" customWidth="1"/>
    <col min="777" max="777" width="11.5703125" style="30" customWidth="1"/>
    <col min="778" max="778" width="1.5703125" style="30" customWidth="1"/>
    <col min="779" max="779" width="16.42578125" style="30" customWidth="1"/>
    <col min="780" max="780" width="13.28515625" style="30" customWidth="1"/>
    <col min="781" max="781" width="3.28515625" style="30" customWidth="1"/>
    <col min="782" max="782" width="17.5703125" style="30" customWidth="1"/>
    <col min="783" max="783" width="13.7109375" style="30" customWidth="1"/>
    <col min="784" max="784" width="1.7109375" style="30" customWidth="1"/>
    <col min="785" max="785" width="16.28515625" style="30" customWidth="1"/>
    <col min="786" max="786" width="11.5703125" style="30" customWidth="1"/>
    <col min="787" max="787" width="4.28515625" style="30" customWidth="1"/>
    <col min="788" max="788" width="12.7109375" style="30" customWidth="1"/>
    <col min="789" max="789" width="4.7109375" style="30" customWidth="1"/>
    <col min="790" max="790" width="41.7109375" style="30" customWidth="1"/>
    <col min="791" max="791" width="22.28515625" style="30" customWidth="1"/>
    <col min="792" max="1024" width="11.42578125" style="30"/>
    <col min="1025" max="1027" width="3.7109375" style="30" customWidth="1"/>
    <col min="1028" max="1028" width="31.42578125" style="30" customWidth="1"/>
    <col min="1029" max="1029" width="16.42578125" style="30" customWidth="1"/>
    <col min="1030" max="1030" width="18.42578125" style="30" customWidth="1"/>
    <col min="1031" max="1031" width="1.42578125" style="30" customWidth="1"/>
    <col min="1032" max="1032" width="16.28515625" style="30" customWidth="1"/>
    <col min="1033" max="1033" width="11.5703125" style="30" customWidth="1"/>
    <col min="1034" max="1034" width="1.5703125" style="30" customWidth="1"/>
    <col min="1035" max="1035" width="16.42578125" style="30" customWidth="1"/>
    <col min="1036" max="1036" width="13.28515625" style="30" customWidth="1"/>
    <col min="1037" max="1037" width="3.28515625" style="30" customWidth="1"/>
    <col min="1038" max="1038" width="17.5703125" style="30" customWidth="1"/>
    <col min="1039" max="1039" width="13.7109375" style="30" customWidth="1"/>
    <col min="1040" max="1040" width="1.7109375" style="30" customWidth="1"/>
    <col min="1041" max="1041" width="16.28515625" style="30" customWidth="1"/>
    <col min="1042" max="1042" width="11.5703125" style="30" customWidth="1"/>
    <col min="1043" max="1043" width="4.28515625" style="30" customWidth="1"/>
    <col min="1044" max="1044" width="12.7109375" style="30" customWidth="1"/>
    <col min="1045" max="1045" width="4.7109375" style="30" customWidth="1"/>
    <col min="1046" max="1046" width="41.7109375" style="30" customWidth="1"/>
    <col min="1047" max="1047" width="22.28515625" style="30" customWidth="1"/>
    <col min="1048" max="1280" width="11.42578125" style="30"/>
    <col min="1281" max="1283" width="3.7109375" style="30" customWidth="1"/>
    <col min="1284" max="1284" width="31.42578125" style="30" customWidth="1"/>
    <col min="1285" max="1285" width="16.42578125" style="30" customWidth="1"/>
    <col min="1286" max="1286" width="18.42578125" style="30" customWidth="1"/>
    <col min="1287" max="1287" width="1.42578125" style="30" customWidth="1"/>
    <col min="1288" max="1288" width="16.28515625" style="30" customWidth="1"/>
    <col min="1289" max="1289" width="11.5703125" style="30" customWidth="1"/>
    <col min="1290" max="1290" width="1.5703125" style="30" customWidth="1"/>
    <col min="1291" max="1291" width="16.42578125" style="30" customWidth="1"/>
    <col min="1292" max="1292" width="13.28515625" style="30" customWidth="1"/>
    <col min="1293" max="1293" width="3.28515625" style="30" customWidth="1"/>
    <col min="1294" max="1294" width="17.5703125" style="30" customWidth="1"/>
    <col min="1295" max="1295" width="13.7109375" style="30" customWidth="1"/>
    <col min="1296" max="1296" width="1.7109375" style="30" customWidth="1"/>
    <col min="1297" max="1297" width="16.28515625" style="30" customWidth="1"/>
    <col min="1298" max="1298" width="11.5703125" style="30" customWidth="1"/>
    <col min="1299" max="1299" width="4.28515625" style="30" customWidth="1"/>
    <col min="1300" max="1300" width="12.7109375" style="30" customWidth="1"/>
    <col min="1301" max="1301" width="4.7109375" style="30" customWidth="1"/>
    <col min="1302" max="1302" width="41.7109375" style="30" customWidth="1"/>
    <col min="1303" max="1303" width="22.28515625" style="30" customWidth="1"/>
    <col min="1304" max="1536" width="11.42578125" style="30"/>
    <col min="1537" max="1539" width="3.7109375" style="30" customWidth="1"/>
    <col min="1540" max="1540" width="31.42578125" style="30" customWidth="1"/>
    <col min="1541" max="1541" width="16.42578125" style="30" customWidth="1"/>
    <col min="1542" max="1542" width="18.42578125" style="30" customWidth="1"/>
    <col min="1543" max="1543" width="1.42578125" style="30" customWidth="1"/>
    <col min="1544" max="1544" width="16.28515625" style="30" customWidth="1"/>
    <col min="1545" max="1545" width="11.5703125" style="30" customWidth="1"/>
    <col min="1546" max="1546" width="1.5703125" style="30" customWidth="1"/>
    <col min="1547" max="1547" width="16.42578125" style="30" customWidth="1"/>
    <col min="1548" max="1548" width="13.28515625" style="30" customWidth="1"/>
    <col min="1549" max="1549" width="3.28515625" style="30" customWidth="1"/>
    <col min="1550" max="1550" width="17.5703125" style="30" customWidth="1"/>
    <col min="1551" max="1551" width="13.7109375" style="30" customWidth="1"/>
    <col min="1552" max="1552" width="1.7109375" style="30" customWidth="1"/>
    <col min="1553" max="1553" width="16.28515625" style="30" customWidth="1"/>
    <col min="1554" max="1554" width="11.5703125" style="30" customWidth="1"/>
    <col min="1555" max="1555" width="4.28515625" style="30" customWidth="1"/>
    <col min="1556" max="1556" width="12.7109375" style="30" customWidth="1"/>
    <col min="1557" max="1557" width="4.7109375" style="30" customWidth="1"/>
    <col min="1558" max="1558" width="41.7109375" style="30" customWidth="1"/>
    <col min="1559" max="1559" width="22.28515625" style="30" customWidth="1"/>
    <col min="1560" max="1792" width="11.42578125" style="30"/>
    <col min="1793" max="1795" width="3.7109375" style="30" customWidth="1"/>
    <col min="1796" max="1796" width="31.42578125" style="30" customWidth="1"/>
    <col min="1797" max="1797" width="16.42578125" style="30" customWidth="1"/>
    <col min="1798" max="1798" width="18.42578125" style="30" customWidth="1"/>
    <col min="1799" max="1799" width="1.42578125" style="30" customWidth="1"/>
    <col min="1800" max="1800" width="16.28515625" style="30" customWidth="1"/>
    <col min="1801" max="1801" width="11.5703125" style="30" customWidth="1"/>
    <col min="1802" max="1802" width="1.5703125" style="30" customWidth="1"/>
    <col min="1803" max="1803" width="16.42578125" style="30" customWidth="1"/>
    <col min="1804" max="1804" width="13.28515625" style="30" customWidth="1"/>
    <col min="1805" max="1805" width="3.28515625" style="30" customWidth="1"/>
    <col min="1806" max="1806" width="17.5703125" style="30" customWidth="1"/>
    <col min="1807" max="1807" width="13.7109375" style="30" customWidth="1"/>
    <col min="1808" max="1808" width="1.7109375" style="30" customWidth="1"/>
    <col min="1809" max="1809" width="16.28515625" style="30" customWidth="1"/>
    <col min="1810" max="1810" width="11.5703125" style="30" customWidth="1"/>
    <col min="1811" max="1811" width="4.28515625" style="30" customWidth="1"/>
    <col min="1812" max="1812" width="12.7109375" style="30" customWidth="1"/>
    <col min="1813" max="1813" width="4.7109375" style="30" customWidth="1"/>
    <col min="1814" max="1814" width="41.7109375" style="30" customWidth="1"/>
    <col min="1815" max="1815" width="22.28515625" style="30" customWidth="1"/>
    <col min="1816" max="2048" width="11.42578125" style="30"/>
    <col min="2049" max="2051" width="3.7109375" style="30" customWidth="1"/>
    <col min="2052" max="2052" width="31.42578125" style="30" customWidth="1"/>
    <col min="2053" max="2053" width="16.42578125" style="30" customWidth="1"/>
    <col min="2054" max="2054" width="18.42578125" style="30" customWidth="1"/>
    <col min="2055" max="2055" width="1.42578125" style="30" customWidth="1"/>
    <col min="2056" max="2056" width="16.28515625" style="30" customWidth="1"/>
    <col min="2057" max="2057" width="11.5703125" style="30" customWidth="1"/>
    <col min="2058" max="2058" width="1.5703125" style="30" customWidth="1"/>
    <col min="2059" max="2059" width="16.42578125" style="30" customWidth="1"/>
    <col min="2060" max="2060" width="13.28515625" style="30" customWidth="1"/>
    <col min="2061" max="2061" width="3.28515625" style="30" customWidth="1"/>
    <col min="2062" max="2062" width="17.5703125" style="30" customWidth="1"/>
    <col min="2063" max="2063" width="13.7109375" style="30" customWidth="1"/>
    <col min="2064" max="2064" width="1.7109375" style="30" customWidth="1"/>
    <col min="2065" max="2065" width="16.28515625" style="30" customWidth="1"/>
    <col min="2066" max="2066" width="11.5703125" style="30" customWidth="1"/>
    <col min="2067" max="2067" width="4.28515625" style="30" customWidth="1"/>
    <col min="2068" max="2068" width="12.7109375" style="30" customWidth="1"/>
    <col min="2069" max="2069" width="4.7109375" style="30" customWidth="1"/>
    <col min="2070" max="2070" width="41.7109375" style="30" customWidth="1"/>
    <col min="2071" max="2071" width="22.28515625" style="30" customWidth="1"/>
    <col min="2072" max="2304" width="11.42578125" style="30"/>
    <col min="2305" max="2307" width="3.7109375" style="30" customWidth="1"/>
    <col min="2308" max="2308" width="31.42578125" style="30" customWidth="1"/>
    <col min="2309" max="2309" width="16.42578125" style="30" customWidth="1"/>
    <col min="2310" max="2310" width="18.42578125" style="30" customWidth="1"/>
    <col min="2311" max="2311" width="1.42578125" style="30" customWidth="1"/>
    <col min="2312" max="2312" width="16.28515625" style="30" customWidth="1"/>
    <col min="2313" max="2313" width="11.5703125" style="30" customWidth="1"/>
    <col min="2314" max="2314" width="1.5703125" style="30" customWidth="1"/>
    <col min="2315" max="2315" width="16.42578125" style="30" customWidth="1"/>
    <col min="2316" max="2316" width="13.28515625" style="30" customWidth="1"/>
    <col min="2317" max="2317" width="3.28515625" style="30" customWidth="1"/>
    <col min="2318" max="2318" width="17.5703125" style="30" customWidth="1"/>
    <col min="2319" max="2319" width="13.7109375" style="30" customWidth="1"/>
    <col min="2320" max="2320" width="1.7109375" style="30" customWidth="1"/>
    <col min="2321" max="2321" width="16.28515625" style="30" customWidth="1"/>
    <col min="2322" max="2322" width="11.5703125" style="30" customWidth="1"/>
    <col min="2323" max="2323" width="4.28515625" style="30" customWidth="1"/>
    <col min="2324" max="2324" width="12.7109375" style="30" customWidth="1"/>
    <col min="2325" max="2325" width="4.7109375" style="30" customWidth="1"/>
    <col min="2326" max="2326" width="41.7109375" style="30" customWidth="1"/>
    <col min="2327" max="2327" width="22.28515625" style="30" customWidth="1"/>
    <col min="2328" max="2560" width="11.42578125" style="30"/>
    <col min="2561" max="2563" width="3.7109375" style="30" customWidth="1"/>
    <col min="2564" max="2564" width="31.42578125" style="30" customWidth="1"/>
    <col min="2565" max="2565" width="16.42578125" style="30" customWidth="1"/>
    <col min="2566" max="2566" width="18.42578125" style="30" customWidth="1"/>
    <col min="2567" max="2567" width="1.42578125" style="30" customWidth="1"/>
    <col min="2568" max="2568" width="16.28515625" style="30" customWidth="1"/>
    <col min="2569" max="2569" width="11.5703125" style="30" customWidth="1"/>
    <col min="2570" max="2570" width="1.5703125" style="30" customWidth="1"/>
    <col min="2571" max="2571" width="16.42578125" style="30" customWidth="1"/>
    <col min="2572" max="2572" width="13.28515625" style="30" customWidth="1"/>
    <col min="2573" max="2573" width="3.28515625" style="30" customWidth="1"/>
    <col min="2574" max="2574" width="17.5703125" style="30" customWidth="1"/>
    <col min="2575" max="2575" width="13.7109375" style="30" customWidth="1"/>
    <col min="2576" max="2576" width="1.7109375" style="30" customWidth="1"/>
    <col min="2577" max="2577" width="16.28515625" style="30" customWidth="1"/>
    <col min="2578" max="2578" width="11.5703125" style="30" customWidth="1"/>
    <col min="2579" max="2579" width="4.28515625" style="30" customWidth="1"/>
    <col min="2580" max="2580" width="12.7109375" style="30" customWidth="1"/>
    <col min="2581" max="2581" width="4.7109375" style="30" customWidth="1"/>
    <col min="2582" max="2582" width="41.7109375" style="30" customWidth="1"/>
    <col min="2583" max="2583" width="22.28515625" style="30" customWidth="1"/>
    <col min="2584" max="2816" width="11.42578125" style="30"/>
    <col min="2817" max="2819" width="3.7109375" style="30" customWidth="1"/>
    <col min="2820" max="2820" width="31.42578125" style="30" customWidth="1"/>
    <col min="2821" max="2821" width="16.42578125" style="30" customWidth="1"/>
    <col min="2822" max="2822" width="18.42578125" style="30" customWidth="1"/>
    <col min="2823" max="2823" width="1.42578125" style="30" customWidth="1"/>
    <col min="2824" max="2824" width="16.28515625" style="30" customWidth="1"/>
    <col min="2825" max="2825" width="11.5703125" style="30" customWidth="1"/>
    <col min="2826" max="2826" width="1.5703125" style="30" customWidth="1"/>
    <col min="2827" max="2827" width="16.42578125" style="30" customWidth="1"/>
    <col min="2828" max="2828" width="13.28515625" style="30" customWidth="1"/>
    <col min="2829" max="2829" width="3.28515625" style="30" customWidth="1"/>
    <col min="2830" max="2830" width="17.5703125" style="30" customWidth="1"/>
    <col min="2831" max="2831" width="13.7109375" style="30" customWidth="1"/>
    <col min="2832" max="2832" width="1.7109375" style="30" customWidth="1"/>
    <col min="2833" max="2833" width="16.28515625" style="30" customWidth="1"/>
    <col min="2834" max="2834" width="11.5703125" style="30" customWidth="1"/>
    <col min="2835" max="2835" width="4.28515625" style="30" customWidth="1"/>
    <col min="2836" max="2836" width="12.7109375" style="30" customWidth="1"/>
    <col min="2837" max="2837" width="4.7109375" style="30" customWidth="1"/>
    <col min="2838" max="2838" width="41.7109375" style="30" customWidth="1"/>
    <col min="2839" max="2839" width="22.28515625" style="30" customWidth="1"/>
    <col min="2840" max="3072" width="11.42578125" style="30"/>
    <col min="3073" max="3075" width="3.7109375" style="30" customWidth="1"/>
    <col min="3076" max="3076" width="31.42578125" style="30" customWidth="1"/>
    <col min="3077" max="3077" width="16.42578125" style="30" customWidth="1"/>
    <col min="3078" max="3078" width="18.42578125" style="30" customWidth="1"/>
    <col min="3079" max="3079" width="1.42578125" style="30" customWidth="1"/>
    <col min="3080" max="3080" width="16.28515625" style="30" customWidth="1"/>
    <col min="3081" max="3081" width="11.5703125" style="30" customWidth="1"/>
    <col min="3082" max="3082" width="1.5703125" style="30" customWidth="1"/>
    <col min="3083" max="3083" width="16.42578125" style="30" customWidth="1"/>
    <col min="3084" max="3084" width="13.28515625" style="30" customWidth="1"/>
    <col min="3085" max="3085" width="3.28515625" style="30" customWidth="1"/>
    <col min="3086" max="3086" width="17.5703125" style="30" customWidth="1"/>
    <col min="3087" max="3087" width="13.7109375" style="30" customWidth="1"/>
    <col min="3088" max="3088" width="1.7109375" style="30" customWidth="1"/>
    <col min="3089" max="3089" width="16.28515625" style="30" customWidth="1"/>
    <col min="3090" max="3090" width="11.5703125" style="30" customWidth="1"/>
    <col min="3091" max="3091" width="4.28515625" style="30" customWidth="1"/>
    <col min="3092" max="3092" width="12.7109375" style="30" customWidth="1"/>
    <col min="3093" max="3093" width="4.7109375" style="30" customWidth="1"/>
    <col min="3094" max="3094" width="41.7109375" style="30" customWidth="1"/>
    <col min="3095" max="3095" width="22.28515625" style="30" customWidth="1"/>
    <col min="3096" max="3328" width="11.42578125" style="30"/>
    <col min="3329" max="3331" width="3.7109375" style="30" customWidth="1"/>
    <col min="3332" max="3332" width="31.42578125" style="30" customWidth="1"/>
    <col min="3333" max="3333" width="16.42578125" style="30" customWidth="1"/>
    <col min="3334" max="3334" width="18.42578125" style="30" customWidth="1"/>
    <col min="3335" max="3335" width="1.42578125" style="30" customWidth="1"/>
    <col min="3336" max="3336" width="16.28515625" style="30" customWidth="1"/>
    <col min="3337" max="3337" width="11.5703125" style="30" customWidth="1"/>
    <col min="3338" max="3338" width="1.5703125" style="30" customWidth="1"/>
    <col min="3339" max="3339" width="16.42578125" style="30" customWidth="1"/>
    <col min="3340" max="3340" width="13.28515625" style="30" customWidth="1"/>
    <col min="3341" max="3341" width="3.28515625" style="30" customWidth="1"/>
    <col min="3342" max="3342" width="17.5703125" style="30" customWidth="1"/>
    <col min="3343" max="3343" width="13.7109375" style="30" customWidth="1"/>
    <col min="3344" max="3344" width="1.7109375" style="30" customWidth="1"/>
    <col min="3345" max="3345" width="16.28515625" style="30" customWidth="1"/>
    <col min="3346" max="3346" width="11.5703125" style="30" customWidth="1"/>
    <col min="3347" max="3347" width="4.28515625" style="30" customWidth="1"/>
    <col min="3348" max="3348" width="12.7109375" style="30" customWidth="1"/>
    <col min="3349" max="3349" width="4.7109375" style="30" customWidth="1"/>
    <col min="3350" max="3350" width="41.7109375" style="30" customWidth="1"/>
    <col min="3351" max="3351" width="22.28515625" style="30" customWidth="1"/>
    <col min="3352" max="3584" width="11.42578125" style="30"/>
    <col min="3585" max="3587" width="3.7109375" style="30" customWidth="1"/>
    <col min="3588" max="3588" width="31.42578125" style="30" customWidth="1"/>
    <col min="3589" max="3589" width="16.42578125" style="30" customWidth="1"/>
    <col min="3590" max="3590" width="18.42578125" style="30" customWidth="1"/>
    <col min="3591" max="3591" width="1.42578125" style="30" customWidth="1"/>
    <col min="3592" max="3592" width="16.28515625" style="30" customWidth="1"/>
    <col min="3593" max="3593" width="11.5703125" style="30" customWidth="1"/>
    <col min="3594" max="3594" width="1.5703125" style="30" customWidth="1"/>
    <col min="3595" max="3595" width="16.42578125" style="30" customWidth="1"/>
    <col min="3596" max="3596" width="13.28515625" style="30" customWidth="1"/>
    <col min="3597" max="3597" width="3.28515625" style="30" customWidth="1"/>
    <col min="3598" max="3598" width="17.5703125" style="30" customWidth="1"/>
    <col min="3599" max="3599" width="13.7109375" style="30" customWidth="1"/>
    <col min="3600" max="3600" width="1.7109375" style="30" customWidth="1"/>
    <col min="3601" max="3601" width="16.28515625" style="30" customWidth="1"/>
    <col min="3602" max="3602" width="11.5703125" style="30" customWidth="1"/>
    <col min="3603" max="3603" width="4.28515625" style="30" customWidth="1"/>
    <col min="3604" max="3604" width="12.7109375" style="30" customWidth="1"/>
    <col min="3605" max="3605" width="4.7109375" style="30" customWidth="1"/>
    <col min="3606" max="3606" width="41.7109375" style="30" customWidth="1"/>
    <col min="3607" max="3607" width="22.28515625" style="30" customWidth="1"/>
    <col min="3608" max="3840" width="11.42578125" style="30"/>
    <col min="3841" max="3843" width="3.7109375" style="30" customWidth="1"/>
    <col min="3844" max="3844" width="31.42578125" style="30" customWidth="1"/>
    <col min="3845" max="3845" width="16.42578125" style="30" customWidth="1"/>
    <col min="3846" max="3846" width="18.42578125" style="30" customWidth="1"/>
    <col min="3847" max="3847" width="1.42578125" style="30" customWidth="1"/>
    <col min="3848" max="3848" width="16.28515625" style="30" customWidth="1"/>
    <col min="3849" max="3849" width="11.5703125" style="30" customWidth="1"/>
    <col min="3850" max="3850" width="1.5703125" style="30" customWidth="1"/>
    <col min="3851" max="3851" width="16.42578125" style="30" customWidth="1"/>
    <col min="3852" max="3852" width="13.28515625" style="30" customWidth="1"/>
    <col min="3853" max="3853" width="3.28515625" style="30" customWidth="1"/>
    <col min="3854" max="3854" width="17.5703125" style="30" customWidth="1"/>
    <col min="3855" max="3855" width="13.7109375" style="30" customWidth="1"/>
    <col min="3856" max="3856" width="1.7109375" style="30" customWidth="1"/>
    <col min="3857" max="3857" width="16.28515625" style="30" customWidth="1"/>
    <col min="3858" max="3858" width="11.5703125" style="30" customWidth="1"/>
    <col min="3859" max="3859" width="4.28515625" style="30" customWidth="1"/>
    <col min="3860" max="3860" width="12.7109375" style="30" customWidth="1"/>
    <col min="3861" max="3861" width="4.7109375" style="30" customWidth="1"/>
    <col min="3862" max="3862" width="41.7109375" style="30" customWidth="1"/>
    <col min="3863" max="3863" width="22.28515625" style="30" customWidth="1"/>
    <col min="3864" max="4096" width="11.42578125" style="30"/>
    <col min="4097" max="4099" width="3.7109375" style="30" customWidth="1"/>
    <col min="4100" max="4100" width="31.42578125" style="30" customWidth="1"/>
    <col min="4101" max="4101" width="16.42578125" style="30" customWidth="1"/>
    <col min="4102" max="4102" width="18.42578125" style="30" customWidth="1"/>
    <col min="4103" max="4103" width="1.42578125" style="30" customWidth="1"/>
    <col min="4104" max="4104" width="16.28515625" style="30" customWidth="1"/>
    <col min="4105" max="4105" width="11.5703125" style="30" customWidth="1"/>
    <col min="4106" max="4106" width="1.5703125" style="30" customWidth="1"/>
    <col min="4107" max="4107" width="16.42578125" style="30" customWidth="1"/>
    <col min="4108" max="4108" width="13.28515625" style="30" customWidth="1"/>
    <col min="4109" max="4109" width="3.28515625" style="30" customWidth="1"/>
    <col min="4110" max="4110" width="17.5703125" style="30" customWidth="1"/>
    <col min="4111" max="4111" width="13.7109375" style="30" customWidth="1"/>
    <col min="4112" max="4112" width="1.7109375" style="30" customWidth="1"/>
    <col min="4113" max="4113" width="16.28515625" style="30" customWidth="1"/>
    <col min="4114" max="4114" width="11.5703125" style="30" customWidth="1"/>
    <col min="4115" max="4115" width="4.28515625" style="30" customWidth="1"/>
    <col min="4116" max="4116" width="12.7109375" style="30" customWidth="1"/>
    <col min="4117" max="4117" width="4.7109375" style="30" customWidth="1"/>
    <col min="4118" max="4118" width="41.7109375" style="30" customWidth="1"/>
    <col min="4119" max="4119" width="22.28515625" style="30" customWidth="1"/>
    <col min="4120" max="4352" width="11.42578125" style="30"/>
    <col min="4353" max="4355" width="3.7109375" style="30" customWidth="1"/>
    <col min="4356" max="4356" width="31.42578125" style="30" customWidth="1"/>
    <col min="4357" max="4357" width="16.42578125" style="30" customWidth="1"/>
    <col min="4358" max="4358" width="18.42578125" style="30" customWidth="1"/>
    <col min="4359" max="4359" width="1.42578125" style="30" customWidth="1"/>
    <col min="4360" max="4360" width="16.28515625" style="30" customWidth="1"/>
    <col min="4361" max="4361" width="11.5703125" style="30" customWidth="1"/>
    <col min="4362" max="4362" width="1.5703125" style="30" customWidth="1"/>
    <col min="4363" max="4363" width="16.42578125" style="30" customWidth="1"/>
    <col min="4364" max="4364" width="13.28515625" style="30" customWidth="1"/>
    <col min="4365" max="4365" width="3.28515625" style="30" customWidth="1"/>
    <col min="4366" max="4366" width="17.5703125" style="30" customWidth="1"/>
    <col min="4367" max="4367" width="13.7109375" style="30" customWidth="1"/>
    <col min="4368" max="4368" width="1.7109375" style="30" customWidth="1"/>
    <col min="4369" max="4369" width="16.28515625" style="30" customWidth="1"/>
    <col min="4370" max="4370" width="11.5703125" style="30" customWidth="1"/>
    <col min="4371" max="4371" width="4.28515625" style="30" customWidth="1"/>
    <col min="4372" max="4372" width="12.7109375" style="30" customWidth="1"/>
    <col min="4373" max="4373" width="4.7109375" style="30" customWidth="1"/>
    <col min="4374" max="4374" width="41.7109375" style="30" customWidth="1"/>
    <col min="4375" max="4375" width="22.28515625" style="30" customWidth="1"/>
    <col min="4376" max="4608" width="11.42578125" style="30"/>
    <col min="4609" max="4611" width="3.7109375" style="30" customWidth="1"/>
    <col min="4612" max="4612" width="31.42578125" style="30" customWidth="1"/>
    <col min="4613" max="4613" width="16.42578125" style="30" customWidth="1"/>
    <col min="4614" max="4614" width="18.42578125" style="30" customWidth="1"/>
    <col min="4615" max="4615" width="1.42578125" style="30" customWidth="1"/>
    <col min="4616" max="4616" width="16.28515625" style="30" customWidth="1"/>
    <col min="4617" max="4617" width="11.5703125" style="30" customWidth="1"/>
    <col min="4618" max="4618" width="1.5703125" style="30" customWidth="1"/>
    <col min="4619" max="4619" width="16.42578125" style="30" customWidth="1"/>
    <col min="4620" max="4620" width="13.28515625" style="30" customWidth="1"/>
    <col min="4621" max="4621" width="3.28515625" style="30" customWidth="1"/>
    <col min="4622" max="4622" width="17.5703125" style="30" customWidth="1"/>
    <col min="4623" max="4623" width="13.7109375" style="30" customWidth="1"/>
    <col min="4624" max="4624" width="1.7109375" style="30" customWidth="1"/>
    <col min="4625" max="4625" width="16.28515625" style="30" customWidth="1"/>
    <col min="4626" max="4626" width="11.5703125" style="30" customWidth="1"/>
    <col min="4627" max="4627" width="4.28515625" style="30" customWidth="1"/>
    <col min="4628" max="4628" width="12.7109375" style="30" customWidth="1"/>
    <col min="4629" max="4629" width="4.7109375" style="30" customWidth="1"/>
    <col min="4630" max="4630" width="41.7109375" style="30" customWidth="1"/>
    <col min="4631" max="4631" width="22.28515625" style="30" customWidth="1"/>
    <col min="4632" max="4864" width="11.42578125" style="30"/>
    <col min="4865" max="4867" width="3.7109375" style="30" customWidth="1"/>
    <col min="4868" max="4868" width="31.42578125" style="30" customWidth="1"/>
    <col min="4869" max="4869" width="16.42578125" style="30" customWidth="1"/>
    <col min="4870" max="4870" width="18.42578125" style="30" customWidth="1"/>
    <col min="4871" max="4871" width="1.42578125" style="30" customWidth="1"/>
    <col min="4872" max="4872" width="16.28515625" style="30" customWidth="1"/>
    <col min="4873" max="4873" width="11.5703125" style="30" customWidth="1"/>
    <col min="4874" max="4874" width="1.5703125" style="30" customWidth="1"/>
    <col min="4875" max="4875" width="16.42578125" style="30" customWidth="1"/>
    <col min="4876" max="4876" width="13.28515625" style="30" customWidth="1"/>
    <col min="4877" max="4877" width="3.28515625" style="30" customWidth="1"/>
    <col min="4878" max="4878" width="17.5703125" style="30" customWidth="1"/>
    <col min="4879" max="4879" width="13.7109375" style="30" customWidth="1"/>
    <col min="4880" max="4880" width="1.7109375" style="30" customWidth="1"/>
    <col min="4881" max="4881" width="16.28515625" style="30" customWidth="1"/>
    <col min="4882" max="4882" width="11.5703125" style="30" customWidth="1"/>
    <col min="4883" max="4883" width="4.28515625" style="30" customWidth="1"/>
    <col min="4884" max="4884" width="12.7109375" style="30" customWidth="1"/>
    <col min="4885" max="4885" width="4.7109375" style="30" customWidth="1"/>
    <col min="4886" max="4886" width="41.7109375" style="30" customWidth="1"/>
    <col min="4887" max="4887" width="22.28515625" style="30" customWidth="1"/>
    <col min="4888" max="5120" width="11.42578125" style="30"/>
    <col min="5121" max="5123" width="3.7109375" style="30" customWidth="1"/>
    <col min="5124" max="5124" width="31.42578125" style="30" customWidth="1"/>
    <col min="5125" max="5125" width="16.42578125" style="30" customWidth="1"/>
    <col min="5126" max="5126" width="18.42578125" style="30" customWidth="1"/>
    <col min="5127" max="5127" width="1.42578125" style="30" customWidth="1"/>
    <col min="5128" max="5128" width="16.28515625" style="30" customWidth="1"/>
    <col min="5129" max="5129" width="11.5703125" style="30" customWidth="1"/>
    <col min="5130" max="5130" width="1.5703125" style="30" customWidth="1"/>
    <col min="5131" max="5131" width="16.42578125" style="30" customWidth="1"/>
    <col min="5132" max="5132" width="13.28515625" style="30" customWidth="1"/>
    <col min="5133" max="5133" width="3.28515625" style="30" customWidth="1"/>
    <col min="5134" max="5134" width="17.5703125" style="30" customWidth="1"/>
    <col min="5135" max="5135" width="13.7109375" style="30" customWidth="1"/>
    <col min="5136" max="5136" width="1.7109375" style="30" customWidth="1"/>
    <col min="5137" max="5137" width="16.28515625" style="30" customWidth="1"/>
    <col min="5138" max="5138" width="11.5703125" style="30" customWidth="1"/>
    <col min="5139" max="5139" width="4.28515625" style="30" customWidth="1"/>
    <col min="5140" max="5140" width="12.7109375" style="30" customWidth="1"/>
    <col min="5141" max="5141" width="4.7109375" style="30" customWidth="1"/>
    <col min="5142" max="5142" width="41.7109375" style="30" customWidth="1"/>
    <col min="5143" max="5143" width="22.28515625" style="30" customWidth="1"/>
    <col min="5144" max="5376" width="11.42578125" style="30"/>
    <col min="5377" max="5379" width="3.7109375" style="30" customWidth="1"/>
    <col min="5380" max="5380" width="31.42578125" style="30" customWidth="1"/>
    <col min="5381" max="5381" width="16.42578125" style="30" customWidth="1"/>
    <col min="5382" max="5382" width="18.42578125" style="30" customWidth="1"/>
    <col min="5383" max="5383" width="1.42578125" style="30" customWidth="1"/>
    <col min="5384" max="5384" width="16.28515625" style="30" customWidth="1"/>
    <col min="5385" max="5385" width="11.5703125" style="30" customWidth="1"/>
    <col min="5386" max="5386" width="1.5703125" style="30" customWidth="1"/>
    <col min="5387" max="5387" width="16.42578125" style="30" customWidth="1"/>
    <col min="5388" max="5388" width="13.28515625" style="30" customWidth="1"/>
    <col min="5389" max="5389" width="3.28515625" style="30" customWidth="1"/>
    <col min="5390" max="5390" width="17.5703125" style="30" customWidth="1"/>
    <col min="5391" max="5391" width="13.7109375" style="30" customWidth="1"/>
    <col min="5392" max="5392" width="1.7109375" style="30" customWidth="1"/>
    <col min="5393" max="5393" width="16.28515625" style="30" customWidth="1"/>
    <col min="5394" max="5394" width="11.5703125" style="30" customWidth="1"/>
    <col min="5395" max="5395" width="4.28515625" style="30" customWidth="1"/>
    <col min="5396" max="5396" width="12.7109375" style="30" customWidth="1"/>
    <col min="5397" max="5397" width="4.7109375" style="30" customWidth="1"/>
    <col min="5398" max="5398" width="41.7109375" style="30" customWidth="1"/>
    <col min="5399" max="5399" width="22.28515625" style="30" customWidth="1"/>
    <col min="5400" max="5632" width="11.42578125" style="30"/>
    <col min="5633" max="5635" width="3.7109375" style="30" customWidth="1"/>
    <col min="5636" max="5636" width="31.42578125" style="30" customWidth="1"/>
    <col min="5637" max="5637" width="16.42578125" style="30" customWidth="1"/>
    <col min="5638" max="5638" width="18.42578125" style="30" customWidth="1"/>
    <col min="5639" max="5639" width="1.42578125" style="30" customWidth="1"/>
    <col min="5640" max="5640" width="16.28515625" style="30" customWidth="1"/>
    <col min="5641" max="5641" width="11.5703125" style="30" customWidth="1"/>
    <col min="5642" max="5642" width="1.5703125" style="30" customWidth="1"/>
    <col min="5643" max="5643" width="16.42578125" style="30" customWidth="1"/>
    <col min="5644" max="5644" width="13.28515625" style="30" customWidth="1"/>
    <col min="5645" max="5645" width="3.28515625" style="30" customWidth="1"/>
    <col min="5646" max="5646" width="17.5703125" style="30" customWidth="1"/>
    <col min="5647" max="5647" width="13.7109375" style="30" customWidth="1"/>
    <col min="5648" max="5648" width="1.7109375" style="30" customWidth="1"/>
    <col min="5649" max="5649" width="16.28515625" style="30" customWidth="1"/>
    <col min="5650" max="5650" width="11.5703125" style="30" customWidth="1"/>
    <col min="5651" max="5651" width="4.28515625" style="30" customWidth="1"/>
    <col min="5652" max="5652" width="12.7109375" style="30" customWidth="1"/>
    <col min="5653" max="5653" width="4.7109375" style="30" customWidth="1"/>
    <col min="5654" max="5654" width="41.7109375" style="30" customWidth="1"/>
    <col min="5655" max="5655" width="22.28515625" style="30" customWidth="1"/>
    <col min="5656" max="5888" width="11.42578125" style="30"/>
    <col min="5889" max="5891" width="3.7109375" style="30" customWidth="1"/>
    <col min="5892" max="5892" width="31.42578125" style="30" customWidth="1"/>
    <col min="5893" max="5893" width="16.42578125" style="30" customWidth="1"/>
    <col min="5894" max="5894" width="18.42578125" style="30" customWidth="1"/>
    <col min="5895" max="5895" width="1.42578125" style="30" customWidth="1"/>
    <col min="5896" max="5896" width="16.28515625" style="30" customWidth="1"/>
    <col min="5897" max="5897" width="11.5703125" style="30" customWidth="1"/>
    <col min="5898" max="5898" width="1.5703125" style="30" customWidth="1"/>
    <col min="5899" max="5899" width="16.42578125" style="30" customWidth="1"/>
    <col min="5900" max="5900" width="13.28515625" style="30" customWidth="1"/>
    <col min="5901" max="5901" width="3.28515625" style="30" customWidth="1"/>
    <col min="5902" max="5902" width="17.5703125" style="30" customWidth="1"/>
    <col min="5903" max="5903" width="13.7109375" style="30" customWidth="1"/>
    <col min="5904" max="5904" width="1.7109375" style="30" customWidth="1"/>
    <col min="5905" max="5905" width="16.28515625" style="30" customWidth="1"/>
    <col min="5906" max="5906" width="11.5703125" style="30" customWidth="1"/>
    <col min="5907" max="5907" width="4.28515625" style="30" customWidth="1"/>
    <col min="5908" max="5908" width="12.7109375" style="30" customWidth="1"/>
    <col min="5909" max="5909" width="4.7109375" style="30" customWidth="1"/>
    <col min="5910" max="5910" width="41.7109375" style="30" customWidth="1"/>
    <col min="5911" max="5911" width="22.28515625" style="30" customWidth="1"/>
    <col min="5912" max="6144" width="11.42578125" style="30"/>
    <col min="6145" max="6147" width="3.7109375" style="30" customWidth="1"/>
    <col min="6148" max="6148" width="31.42578125" style="30" customWidth="1"/>
    <col min="6149" max="6149" width="16.42578125" style="30" customWidth="1"/>
    <col min="6150" max="6150" width="18.42578125" style="30" customWidth="1"/>
    <col min="6151" max="6151" width="1.42578125" style="30" customWidth="1"/>
    <col min="6152" max="6152" width="16.28515625" style="30" customWidth="1"/>
    <col min="6153" max="6153" width="11.5703125" style="30" customWidth="1"/>
    <col min="6154" max="6154" width="1.5703125" style="30" customWidth="1"/>
    <col min="6155" max="6155" width="16.42578125" style="30" customWidth="1"/>
    <col min="6156" max="6156" width="13.28515625" style="30" customWidth="1"/>
    <col min="6157" max="6157" width="3.28515625" style="30" customWidth="1"/>
    <col min="6158" max="6158" width="17.5703125" style="30" customWidth="1"/>
    <col min="6159" max="6159" width="13.7109375" style="30" customWidth="1"/>
    <col min="6160" max="6160" width="1.7109375" style="30" customWidth="1"/>
    <col min="6161" max="6161" width="16.28515625" style="30" customWidth="1"/>
    <col min="6162" max="6162" width="11.5703125" style="30" customWidth="1"/>
    <col min="6163" max="6163" width="4.28515625" style="30" customWidth="1"/>
    <col min="6164" max="6164" width="12.7109375" style="30" customWidth="1"/>
    <col min="6165" max="6165" width="4.7109375" style="30" customWidth="1"/>
    <col min="6166" max="6166" width="41.7109375" style="30" customWidth="1"/>
    <col min="6167" max="6167" width="22.28515625" style="30" customWidth="1"/>
    <col min="6168" max="6400" width="11.42578125" style="30"/>
    <col min="6401" max="6403" width="3.7109375" style="30" customWidth="1"/>
    <col min="6404" max="6404" width="31.42578125" style="30" customWidth="1"/>
    <col min="6405" max="6405" width="16.42578125" style="30" customWidth="1"/>
    <col min="6406" max="6406" width="18.42578125" style="30" customWidth="1"/>
    <col min="6407" max="6407" width="1.42578125" style="30" customWidth="1"/>
    <col min="6408" max="6408" width="16.28515625" style="30" customWidth="1"/>
    <col min="6409" max="6409" width="11.5703125" style="30" customWidth="1"/>
    <col min="6410" max="6410" width="1.5703125" style="30" customWidth="1"/>
    <col min="6411" max="6411" width="16.42578125" style="30" customWidth="1"/>
    <col min="6412" max="6412" width="13.28515625" style="30" customWidth="1"/>
    <col min="6413" max="6413" width="3.28515625" style="30" customWidth="1"/>
    <col min="6414" max="6414" width="17.5703125" style="30" customWidth="1"/>
    <col min="6415" max="6415" width="13.7109375" style="30" customWidth="1"/>
    <col min="6416" max="6416" width="1.7109375" style="30" customWidth="1"/>
    <col min="6417" max="6417" width="16.28515625" style="30" customWidth="1"/>
    <col min="6418" max="6418" width="11.5703125" style="30" customWidth="1"/>
    <col min="6419" max="6419" width="4.28515625" style="30" customWidth="1"/>
    <col min="6420" max="6420" width="12.7109375" style="30" customWidth="1"/>
    <col min="6421" max="6421" width="4.7109375" style="30" customWidth="1"/>
    <col min="6422" max="6422" width="41.7109375" style="30" customWidth="1"/>
    <col min="6423" max="6423" width="22.28515625" style="30" customWidth="1"/>
    <col min="6424" max="6656" width="11.42578125" style="30"/>
    <col min="6657" max="6659" width="3.7109375" style="30" customWidth="1"/>
    <col min="6660" max="6660" width="31.42578125" style="30" customWidth="1"/>
    <col min="6661" max="6661" width="16.42578125" style="30" customWidth="1"/>
    <col min="6662" max="6662" width="18.42578125" style="30" customWidth="1"/>
    <col min="6663" max="6663" width="1.42578125" style="30" customWidth="1"/>
    <col min="6664" max="6664" width="16.28515625" style="30" customWidth="1"/>
    <col min="6665" max="6665" width="11.5703125" style="30" customWidth="1"/>
    <col min="6666" max="6666" width="1.5703125" style="30" customWidth="1"/>
    <col min="6667" max="6667" width="16.42578125" style="30" customWidth="1"/>
    <col min="6668" max="6668" width="13.28515625" style="30" customWidth="1"/>
    <col min="6669" max="6669" width="3.28515625" style="30" customWidth="1"/>
    <col min="6670" max="6670" width="17.5703125" style="30" customWidth="1"/>
    <col min="6671" max="6671" width="13.7109375" style="30" customWidth="1"/>
    <col min="6672" max="6672" width="1.7109375" style="30" customWidth="1"/>
    <col min="6673" max="6673" width="16.28515625" style="30" customWidth="1"/>
    <col min="6674" max="6674" width="11.5703125" style="30" customWidth="1"/>
    <col min="6675" max="6675" width="4.28515625" style="30" customWidth="1"/>
    <col min="6676" max="6676" width="12.7109375" style="30" customWidth="1"/>
    <col min="6677" max="6677" width="4.7109375" style="30" customWidth="1"/>
    <col min="6678" max="6678" width="41.7109375" style="30" customWidth="1"/>
    <col min="6679" max="6679" width="22.28515625" style="30" customWidth="1"/>
    <col min="6680" max="6912" width="11.42578125" style="30"/>
    <col min="6913" max="6915" width="3.7109375" style="30" customWidth="1"/>
    <col min="6916" max="6916" width="31.42578125" style="30" customWidth="1"/>
    <col min="6917" max="6917" width="16.42578125" style="30" customWidth="1"/>
    <col min="6918" max="6918" width="18.42578125" style="30" customWidth="1"/>
    <col min="6919" max="6919" width="1.42578125" style="30" customWidth="1"/>
    <col min="6920" max="6920" width="16.28515625" style="30" customWidth="1"/>
    <col min="6921" max="6921" width="11.5703125" style="30" customWidth="1"/>
    <col min="6922" max="6922" width="1.5703125" style="30" customWidth="1"/>
    <col min="6923" max="6923" width="16.42578125" style="30" customWidth="1"/>
    <col min="6924" max="6924" width="13.28515625" style="30" customWidth="1"/>
    <col min="6925" max="6925" width="3.28515625" style="30" customWidth="1"/>
    <col min="6926" max="6926" width="17.5703125" style="30" customWidth="1"/>
    <col min="6927" max="6927" width="13.7109375" style="30" customWidth="1"/>
    <col min="6928" max="6928" width="1.7109375" style="30" customWidth="1"/>
    <col min="6929" max="6929" width="16.28515625" style="30" customWidth="1"/>
    <col min="6930" max="6930" width="11.5703125" style="30" customWidth="1"/>
    <col min="6931" max="6931" width="4.28515625" style="30" customWidth="1"/>
    <col min="6932" max="6932" width="12.7109375" style="30" customWidth="1"/>
    <col min="6933" max="6933" width="4.7109375" style="30" customWidth="1"/>
    <col min="6934" max="6934" width="41.7109375" style="30" customWidth="1"/>
    <col min="6935" max="6935" width="22.28515625" style="30" customWidth="1"/>
    <col min="6936" max="7168" width="11.42578125" style="30"/>
    <col min="7169" max="7171" width="3.7109375" style="30" customWidth="1"/>
    <col min="7172" max="7172" width="31.42578125" style="30" customWidth="1"/>
    <col min="7173" max="7173" width="16.42578125" style="30" customWidth="1"/>
    <col min="7174" max="7174" width="18.42578125" style="30" customWidth="1"/>
    <col min="7175" max="7175" width="1.42578125" style="30" customWidth="1"/>
    <col min="7176" max="7176" width="16.28515625" style="30" customWidth="1"/>
    <col min="7177" max="7177" width="11.5703125" style="30" customWidth="1"/>
    <col min="7178" max="7178" width="1.5703125" style="30" customWidth="1"/>
    <col min="7179" max="7179" width="16.42578125" style="30" customWidth="1"/>
    <col min="7180" max="7180" width="13.28515625" style="30" customWidth="1"/>
    <col min="7181" max="7181" width="3.28515625" style="30" customWidth="1"/>
    <col min="7182" max="7182" width="17.5703125" style="30" customWidth="1"/>
    <col min="7183" max="7183" width="13.7109375" style="30" customWidth="1"/>
    <col min="7184" max="7184" width="1.7109375" style="30" customWidth="1"/>
    <col min="7185" max="7185" width="16.28515625" style="30" customWidth="1"/>
    <col min="7186" max="7186" width="11.5703125" style="30" customWidth="1"/>
    <col min="7187" max="7187" width="4.28515625" style="30" customWidth="1"/>
    <col min="7188" max="7188" width="12.7109375" style="30" customWidth="1"/>
    <col min="7189" max="7189" width="4.7109375" style="30" customWidth="1"/>
    <col min="7190" max="7190" width="41.7109375" style="30" customWidth="1"/>
    <col min="7191" max="7191" width="22.28515625" style="30" customWidth="1"/>
    <col min="7192" max="7424" width="11.42578125" style="30"/>
    <col min="7425" max="7427" width="3.7109375" style="30" customWidth="1"/>
    <col min="7428" max="7428" width="31.42578125" style="30" customWidth="1"/>
    <col min="7429" max="7429" width="16.42578125" style="30" customWidth="1"/>
    <col min="7430" max="7430" width="18.42578125" style="30" customWidth="1"/>
    <col min="7431" max="7431" width="1.42578125" style="30" customWidth="1"/>
    <col min="7432" max="7432" width="16.28515625" style="30" customWidth="1"/>
    <col min="7433" max="7433" width="11.5703125" style="30" customWidth="1"/>
    <col min="7434" max="7434" width="1.5703125" style="30" customWidth="1"/>
    <col min="7435" max="7435" width="16.42578125" style="30" customWidth="1"/>
    <col min="7436" max="7436" width="13.28515625" style="30" customWidth="1"/>
    <col min="7437" max="7437" width="3.28515625" style="30" customWidth="1"/>
    <col min="7438" max="7438" width="17.5703125" style="30" customWidth="1"/>
    <col min="7439" max="7439" width="13.7109375" style="30" customWidth="1"/>
    <col min="7440" max="7440" width="1.7109375" style="30" customWidth="1"/>
    <col min="7441" max="7441" width="16.28515625" style="30" customWidth="1"/>
    <col min="7442" max="7442" width="11.5703125" style="30" customWidth="1"/>
    <col min="7443" max="7443" width="4.28515625" style="30" customWidth="1"/>
    <col min="7444" max="7444" width="12.7109375" style="30" customWidth="1"/>
    <col min="7445" max="7445" width="4.7109375" style="30" customWidth="1"/>
    <col min="7446" max="7446" width="41.7109375" style="30" customWidth="1"/>
    <col min="7447" max="7447" width="22.28515625" style="30" customWidth="1"/>
    <col min="7448" max="7680" width="11.42578125" style="30"/>
    <col min="7681" max="7683" width="3.7109375" style="30" customWidth="1"/>
    <col min="7684" max="7684" width="31.42578125" style="30" customWidth="1"/>
    <col min="7685" max="7685" width="16.42578125" style="30" customWidth="1"/>
    <col min="7686" max="7686" width="18.42578125" style="30" customWidth="1"/>
    <col min="7687" max="7687" width="1.42578125" style="30" customWidth="1"/>
    <col min="7688" max="7688" width="16.28515625" style="30" customWidth="1"/>
    <col min="7689" max="7689" width="11.5703125" style="30" customWidth="1"/>
    <col min="7690" max="7690" width="1.5703125" style="30" customWidth="1"/>
    <col min="7691" max="7691" width="16.42578125" style="30" customWidth="1"/>
    <col min="7692" max="7692" width="13.28515625" style="30" customWidth="1"/>
    <col min="7693" max="7693" width="3.28515625" style="30" customWidth="1"/>
    <col min="7694" max="7694" width="17.5703125" style="30" customWidth="1"/>
    <col min="7695" max="7695" width="13.7109375" style="30" customWidth="1"/>
    <col min="7696" max="7696" width="1.7109375" style="30" customWidth="1"/>
    <col min="7697" max="7697" width="16.28515625" style="30" customWidth="1"/>
    <col min="7698" max="7698" width="11.5703125" style="30" customWidth="1"/>
    <col min="7699" max="7699" width="4.28515625" style="30" customWidth="1"/>
    <col min="7700" max="7700" width="12.7109375" style="30" customWidth="1"/>
    <col min="7701" max="7701" width="4.7109375" style="30" customWidth="1"/>
    <col min="7702" max="7702" width="41.7109375" style="30" customWidth="1"/>
    <col min="7703" max="7703" width="22.28515625" style="30" customWidth="1"/>
    <col min="7704" max="7936" width="11.42578125" style="30"/>
    <col min="7937" max="7939" width="3.7109375" style="30" customWidth="1"/>
    <col min="7940" max="7940" width="31.42578125" style="30" customWidth="1"/>
    <col min="7941" max="7941" width="16.42578125" style="30" customWidth="1"/>
    <col min="7942" max="7942" width="18.42578125" style="30" customWidth="1"/>
    <col min="7943" max="7943" width="1.42578125" style="30" customWidth="1"/>
    <col min="7944" max="7944" width="16.28515625" style="30" customWidth="1"/>
    <col min="7945" max="7945" width="11.5703125" style="30" customWidth="1"/>
    <col min="7946" max="7946" width="1.5703125" style="30" customWidth="1"/>
    <col min="7947" max="7947" width="16.42578125" style="30" customWidth="1"/>
    <col min="7948" max="7948" width="13.28515625" style="30" customWidth="1"/>
    <col min="7949" max="7949" width="3.28515625" style="30" customWidth="1"/>
    <col min="7950" max="7950" width="17.5703125" style="30" customWidth="1"/>
    <col min="7951" max="7951" width="13.7109375" style="30" customWidth="1"/>
    <col min="7952" max="7952" width="1.7109375" style="30" customWidth="1"/>
    <col min="7953" max="7953" width="16.28515625" style="30" customWidth="1"/>
    <col min="7954" max="7954" width="11.5703125" style="30" customWidth="1"/>
    <col min="7955" max="7955" width="4.28515625" style="30" customWidth="1"/>
    <col min="7956" max="7956" width="12.7109375" style="30" customWidth="1"/>
    <col min="7957" max="7957" width="4.7109375" style="30" customWidth="1"/>
    <col min="7958" max="7958" width="41.7109375" style="30" customWidth="1"/>
    <col min="7959" max="7959" width="22.28515625" style="30" customWidth="1"/>
    <col min="7960" max="8192" width="11.42578125" style="30"/>
    <col min="8193" max="8195" width="3.7109375" style="30" customWidth="1"/>
    <col min="8196" max="8196" width="31.42578125" style="30" customWidth="1"/>
    <col min="8197" max="8197" width="16.42578125" style="30" customWidth="1"/>
    <col min="8198" max="8198" width="18.42578125" style="30" customWidth="1"/>
    <col min="8199" max="8199" width="1.42578125" style="30" customWidth="1"/>
    <col min="8200" max="8200" width="16.28515625" style="30" customWidth="1"/>
    <col min="8201" max="8201" width="11.5703125" style="30" customWidth="1"/>
    <col min="8202" max="8202" width="1.5703125" style="30" customWidth="1"/>
    <col min="8203" max="8203" width="16.42578125" style="30" customWidth="1"/>
    <col min="8204" max="8204" width="13.28515625" style="30" customWidth="1"/>
    <col min="8205" max="8205" width="3.28515625" style="30" customWidth="1"/>
    <col min="8206" max="8206" width="17.5703125" style="30" customWidth="1"/>
    <col min="8207" max="8207" width="13.7109375" style="30" customWidth="1"/>
    <col min="8208" max="8208" width="1.7109375" style="30" customWidth="1"/>
    <col min="8209" max="8209" width="16.28515625" style="30" customWidth="1"/>
    <col min="8210" max="8210" width="11.5703125" style="30" customWidth="1"/>
    <col min="8211" max="8211" width="4.28515625" style="30" customWidth="1"/>
    <col min="8212" max="8212" width="12.7109375" style="30" customWidth="1"/>
    <col min="8213" max="8213" width="4.7109375" style="30" customWidth="1"/>
    <col min="8214" max="8214" width="41.7109375" style="30" customWidth="1"/>
    <col min="8215" max="8215" width="22.28515625" style="30" customWidth="1"/>
    <col min="8216" max="8448" width="11.42578125" style="30"/>
    <col min="8449" max="8451" width="3.7109375" style="30" customWidth="1"/>
    <col min="8452" max="8452" width="31.42578125" style="30" customWidth="1"/>
    <col min="8453" max="8453" width="16.42578125" style="30" customWidth="1"/>
    <col min="8454" max="8454" width="18.42578125" style="30" customWidth="1"/>
    <col min="8455" max="8455" width="1.42578125" style="30" customWidth="1"/>
    <col min="8456" max="8456" width="16.28515625" style="30" customWidth="1"/>
    <col min="8457" max="8457" width="11.5703125" style="30" customWidth="1"/>
    <col min="8458" max="8458" width="1.5703125" style="30" customWidth="1"/>
    <col min="8459" max="8459" width="16.42578125" style="30" customWidth="1"/>
    <col min="8460" max="8460" width="13.28515625" style="30" customWidth="1"/>
    <col min="8461" max="8461" width="3.28515625" style="30" customWidth="1"/>
    <col min="8462" max="8462" width="17.5703125" style="30" customWidth="1"/>
    <col min="8463" max="8463" width="13.7109375" style="30" customWidth="1"/>
    <col min="8464" max="8464" width="1.7109375" style="30" customWidth="1"/>
    <col min="8465" max="8465" width="16.28515625" style="30" customWidth="1"/>
    <col min="8466" max="8466" width="11.5703125" style="30" customWidth="1"/>
    <col min="8467" max="8467" width="4.28515625" style="30" customWidth="1"/>
    <col min="8468" max="8468" width="12.7109375" style="30" customWidth="1"/>
    <col min="8469" max="8469" width="4.7109375" style="30" customWidth="1"/>
    <col min="8470" max="8470" width="41.7109375" style="30" customWidth="1"/>
    <col min="8471" max="8471" width="22.28515625" style="30" customWidth="1"/>
    <col min="8472" max="8704" width="11.42578125" style="30"/>
    <col min="8705" max="8707" width="3.7109375" style="30" customWidth="1"/>
    <col min="8708" max="8708" width="31.42578125" style="30" customWidth="1"/>
    <col min="8709" max="8709" width="16.42578125" style="30" customWidth="1"/>
    <col min="8710" max="8710" width="18.42578125" style="30" customWidth="1"/>
    <col min="8711" max="8711" width="1.42578125" style="30" customWidth="1"/>
    <col min="8712" max="8712" width="16.28515625" style="30" customWidth="1"/>
    <col min="8713" max="8713" width="11.5703125" style="30" customWidth="1"/>
    <col min="8714" max="8714" width="1.5703125" style="30" customWidth="1"/>
    <col min="8715" max="8715" width="16.42578125" style="30" customWidth="1"/>
    <col min="8716" max="8716" width="13.28515625" style="30" customWidth="1"/>
    <col min="8717" max="8717" width="3.28515625" style="30" customWidth="1"/>
    <col min="8718" max="8718" width="17.5703125" style="30" customWidth="1"/>
    <col min="8719" max="8719" width="13.7109375" style="30" customWidth="1"/>
    <col min="8720" max="8720" width="1.7109375" style="30" customWidth="1"/>
    <col min="8721" max="8721" width="16.28515625" style="30" customWidth="1"/>
    <col min="8722" max="8722" width="11.5703125" style="30" customWidth="1"/>
    <col min="8723" max="8723" width="4.28515625" style="30" customWidth="1"/>
    <col min="8724" max="8724" width="12.7109375" style="30" customWidth="1"/>
    <col min="8725" max="8725" width="4.7109375" style="30" customWidth="1"/>
    <col min="8726" max="8726" width="41.7109375" style="30" customWidth="1"/>
    <col min="8727" max="8727" width="22.28515625" style="30" customWidth="1"/>
    <col min="8728" max="8960" width="11.42578125" style="30"/>
    <col min="8961" max="8963" width="3.7109375" style="30" customWidth="1"/>
    <col min="8964" max="8964" width="31.42578125" style="30" customWidth="1"/>
    <col min="8965" max="8965" width="16.42578125" style="30" customWidth="1"/>
    <col min="8966" max="8966" width="18.42578125" style="30" customWidth="1"/>
    <col min="8967" max="8967" width="1.42578125" style="30" customWidth="1"/>
    <col min="8968" max="8968" width="16.28515625" style="30" customWidth="1"/>
    <col min="8969" max="8969" width="11.5703125" style="30" customWidth="1"/>
    <col min="8970" max="8970" width="1.5703125" style="30" customWidth="1"/>
    <col min="8971" max="8971" width="16.42578125" style="30" customWidth="1"/>
    <col min="8972" max="8972" width="13.28515625" style="30" customWidth="1"/>
    <col min="8973" max="8973" width="3.28515625" style="30" customWidth="1"/>
    <col min="8974" max="8974" width="17.5703125" style="30" customWidth="1"/>
    <col min="8975" max="8975" width="13.7109375" style="30" customWidth="1"/>
    <col min="8976" max="8976" width="1.7109375" style="30" customWidth="1"/>
    <col min="8977" max="8977" width="16.28515625" style="30" customWidth="1"/>
    <col min="8978" max="8978" width="11.5703125" style="30" customWidth="1"/>
    <col min="8979" max="8979" width="4.28515625" style="30" customWidth="1"/>
    <col min="8980" max="8980" width="12.7109375" style="30" customWidth="1"/>
    <col min="8981" max="8981" width="4.7109375" style="30" customWidth="1"/>
    <col min="8982" max="8982" width="41.7109375" style="30" customWidth="1"/>
    <col min="8983" max="8983" width="22.28515625" style="30" customWidth="1"/>
    <col min="8984" max="9216" width="11.42578125" style="30"/>
    <col min="9217" max="9219" width="3.7109375" style="30" customWidth="1"/>
    <col min="9220" max="9220" width="31.42578125" style="30" customWidth="1"/>
    <col min="9221" max="9221" width="16.42578125" style="30" customWidth="1"/>
    <col min="9222" max="9222" width="18.42578125" style="30" customWidth="1"/>
    <col min="9223" max="9223" width="1.42578125" style="30" customWidth="1"/>
    <col min="9224" max="9224" width="16.28515625" style="30" customWidth="1"/>
    <col min="9225" max="9225" width="11.5703125" style="30" customWidth="1"/>
    <col min="9226" max="9226" width="1.5703125" style="30" customWidth="1"/>
    <col min="9227" max="9227" width="16.42578125" style="30" customWidth="1"/>
    <col min="9228" max="9228" width="13.28515625" style="30" customWidth="1"/>
    <col min="9229" max="9229" width="3.28515625" style="30" customWidth="1"/>
    <col min="9230" max="9230" width="17.5703125" style="30" customWidth="1"/>
    <col min="9231" max="9231" width="13.7109375" style="30" customWidth="1"/>
    <col min="9232" max="9232" width="1.7109375" style="30" customWidth="1"/>
    <col min="9233" max="9233" width="16.28515625" style="30" customWidth="1"/>
    <col min="9234" max="9234" width="11.5703125" style="30" customWidth="1"/>
    <col min="9235" max="9235" width="4.28515625" style="30" customWidth="1"/>
    <col min="9236" max="9236" width="12.7109375" style="30" customWidth="1"/>
    <col min="9237" max="9237" width="4.7109375" style="30" customWidth="1"/>
    <col min="9238" max="9238" width="41.7109375" style="30" customWidth="1"/>
    <col min="9239" max="9239" width="22.28515625" style="30" customWidth="1"/>
    <col min="9240" max="9472" width="11.42578125" style="30"/>
    <col min="9473" max="9475" width="3.7109375" style="30" customWidth="1"/>
    <col min="9476" max="9476" width="31.42578125" style="30" customWidth="1"/>
    <col min="9477" max="9477" width="16.42578125" style="30" customWidth="1"/>
    <col min="9478" max="9478" width="18.42578125" style="30" customWidth="1"/>
    <col min="9479" max="9479" width="1.42578125" style="30" customWidth="1"/>
    <col min="9480" max="9480" width="16.28515625" style="30" customWidth="1"/>
    <col min="9481" max="9481" width="11.5703125" style="30" customWidth="1"/>
    <col min="9482" max="9482" width="1.5703125" style="30" customWidth="1"/>
    <col min="9483" max="9483" width="16.42578125" style="30" customWidth="1"/>
    <col min="9484" max="9484" width="13.28515625" style="30" customWidth="1"/>
    <col min="9485" max="9485" width="3.28515625" style="30" customWidth="1"/>
    <col min="9486" max="9486" width="17.5703125" style="30" customWidth="1"/>
    <col min="9487" max="9487" width="13.7109375" style="30" customWidth="1"/>
    <col min="9488" max="9488" width="1.7109375" style="30" customWidth="1"/>
    <col min="9489" max="9489" width="16.28515625" style="30" customWidth="1"/>
    <col min="9490" max="9490" width="11.5703125" style="30" customWidth="1"/>
    <col min="9491" max="9491" width="4.28515625" style="30" customWidth="1"/>
    <col min="9492" max="9492" width="12.7109375" style="30" customWidth="1"/>
    <col min="9493" max="9493" width="4.7109375" style="30" customWidth="1"/>
    <col min="9494" max="9494" width="41.7109375" style="30" customWidth="1"/>
    <col min="9495" max="9495" width="22.28515625" style="30" customWidth="1"/>
    <col min="9496" max="9728" width="11.42578125" style="30"/>
    <col min="9729" max="9731" width="3.7109375" style="30" customWidth="1"/>
    <col min="9732" max="9732" width="31.42578125" style="30" customWidth="1"/>
    <col min="9733" max="9733" width="16.42578125" style="30" customWidth="1"/>
    <col min="9734" max="9734" width="18.42578125" style="30" customWidth="1"/>
    <col min="9735" max="9735" width="1.42578125" style="30" customWidth="1"/>
    <col min="9736" max="9736" width="16.28515625" style="30" customWidth="1"/>
    <col min="9737" max="9737" width="11.5703125" style="30" customWidth="1"/>
    <col min="9738" max="9738" width="1.5703125" style="30" customWidth="1"/>
    <col min="9739" max="9739" width="16.42578125" style="30" customWidth="1"/>
    <col min="9740" max="9740" width="13.28515625" style="30" customWidth="1"/>
    <col min="9741" max="9741" width="3.28515625" style="30" customWidth="1"/>
    <col min="9742" max="9742" width="17.5703125" style="30" customWidth="1"/>
    <col min="9743" max="9743" width="13.7109375" style="30" customWidth="1"/>
    <col min="9744" max="9744" width="1.7109375" style="30" customWidth="1"/>
    <col min="9745" max="9745" width="16.28515625" style="30" customWidth="1"/>
    <col min="9746" max="9746" width="11.5703125" style="30" customWidth="1"/>
    <col min="9747" max="9747" width="4.28515625" style="30" customWidth="1"/>
    <col min="9748" max="9748" width="12.7109375" style="30" customWidth="1"/>
    <col min="9749" max="9749" width="4.7109375" style="30" customWidth="1"/>
    <col min="9750" max="9750" width="41.7109375" style="30" customWidth="1"/>
    <col min="9751" max="9751" width="22.28515625" style="30" customWidth="1"/>
    <col min="9752" max="9984" width="11.42578125" style="30"/>
    <col min="9985" max="9987" width="3.7109375" style="30" customWidth="1"/>
    <col min="9988" max="9988" width="31.42578125" style="30" customWidth="1"/>
    <col min="9989" max="9989" width="16.42578125" style="30" customWidth="1"/>
    <col min="9990" max="9990" width="18.42578125" style="30" customWidth="1"/>
    <col min="9991" max="9991" width="1.42578125" style="30" customWidth="1"/>
    <col min="9992" max="9992" width="16.28515625" style="30" customWidth="1"/>
    <col min="9993" max="9993" width="11.5703125" style="30" customWidth="1"/>
    <col min="9994" max="9994" width="1.5703125" style="30" customWidth="1"/>
    <col min="9995" max="9995" width="16.42578125" style="30" customWidth="1"/>
    <col min="9996" max="9996" width="13.28515625" style="30" customWidth="1"/>
    <col min="9997" max="9997" width="3.28515625" style="30" customWidth="1"/>
    <col min="9998" max="9998" width="17.5703125" style="30" customWidth="1"/>
    <col min="9999" max="9999" width="13.7109375" style="30" customWidth="1"/>
    <col min="10000" max="10000" width="1.7109375" style="30" customWidth="1"/>
    <col min="10001" max="10001" width="16.28515625" style="30" customWidth="1"/>
    <col min="10002" max="10002" width="11.5703125" style="30" customWidth="1"/>
    <col min="10003" max="10003" width="4.28515625" style="30" customWidth="1"/>
    <col min="10004" max="10004" width="12.7109375" style="30" customWidth="1"/>
    <col min="10005" max="10005" width="4.7109375" style="30" customWidth="1"/>
    <col min="10006" max="10006" width="41.7109375" style="30" customWidth="1"/>
    <col min="10007" max="10007" width="22.28515625" style="30" customWidth="1"/>
    <col min="10008" max="10240" width="11.42578125" style="30"/>
    <col min="10241" max="10243" width="3.7109375" style="30" customWidth="1"/>
    <col min="10244" max="10244" width="31.42578125" style="30" customWidth="1"/>
    <col min="10245" max="10245" width="16.42578125" style="30" customWidth="1"/>
    <col min="10246" max="10246" width="18.42578125" style="30" customWidth="1"/>
    <col min="10247" max="10247" width="1.42578125" style="30" customWidth="1"/>
    <col min="10248" max="10248" width="16.28515625" style="30" customWidth="1"/>
    <col min="10249" max="10249" width="11.5703125" style="30" customWidth="1"/>
    <col min="10250" max="10250" width="1.5703125" style="30" customWidth="1"/>
    <col min="10251" max="10251" width="16.42578125" style="30" customWidth="1"/>
    <col min="10252" max="10252" width="13.28515625" style="30" customWidth="1"/>
    <col min="10253" max="10253" width="3.28515625" style="30" customWidth="1"/>
    <col min="10254" max="10254" width="17.5703125" style="30" customWidth="1"/>
    <col min="10255" max="10255" width="13.7109375" style="30" customWidth="1"/>
    <col min="10256" max="10256" width="1.7109375" style="30" customWidth="1"/>
    <col min="10257" max="10257" width="16.28515625" style="30" customWidth="1"/>
    <col min="10258" max="10258" width="11.5703125" style="30" customWidth="1"/>
    <col min="10259" max="10259" width="4.28515625" style="30" customWidth="1"/>
    <col min="10260" max="10260" width="12.7109375" style="30" customWidth="1"/>
    <col min="10261" max="10261" width="4.7109375" style="30" customWidth="1"/>
    <col min="10262" max="10262" width="41.7109375" style="30" customWidth="1"/>
    <col min="10263" max="10263" width="22.28515625" style="30" customWidth="1"/>
    <col min="10264" max="10496" width="11.42578125" style="30"/>
    <col min="10497" max="10499" width="3.7109375" style="30" customWidth="1"/>
    <col min="10500" max="10500" width="31.42578125" style="30" customWidth="1"/>
    <col min="10501" max="10501" width="16.42578125" style="30" customWidth="1"/>
    <col min="10502" max="10502" width="18.42578125" style="30" customWidth="1"/>
    <col min="10503" max="10503" width="1.42578125" style="30" customWidth="1"/>
    <col min="10504" max="10504" width="16.28515625" style="30" customWidth="1"/>
    <col min="10505" max="10505" width="11.5703125" style="30" customWidth="1"/>
    <col min="10506" max="10506" width="1.5703125" style="30" customWidth="1"/>
    <col min="10507" max="10507" width="16.42578125" style="30" customWidth="1"/>
    <col min="10508" max="10508" width="13.28515625" style="30" customWidth="1"/>
    <col min="10509" max="10509" width="3.28515625" style="30" customWidth="1"/>
    <col min="10510" max="10510" width="17.5703125" style="30" customWidth="1"/>
    <col min="10511" max="10511" width="13.7109375" style="30" customWidth="1"/>
    <col min="10512" max="10512" width="1.7109375" style="30" customWidth="1"/>
    <col min="10513" max="10513" width="16.28515625" style="30" customWidth="1"/>
    <col min="10514" max="10514" width="11.5703125" style="30" customWidth="1"/>
    <col min="10515" max="10515" width="4.28515625" style="30" customWidth="1"/>
    <col min="10516" max="10516" width="12.7109375" style="30" customWidth="1"/>
    <col min="10517" max="10517" width="4.7109375" style="30" customWidth="1"/>
    <col min="10518" max="10518" width="41.7109375" style="30" customWidth="1"/>
    <col min="10519" max="10519" width="22.28515625" style="30" customWidth="1"/>
    <col min="10520" max="10752" width="11.42578125" style="30"/>
    <col min="10753" max="10755" width="3.7109375" style="30" customWidth="1"/>
    <col min="10756" max="10756" width="31.42578125" style="30" customWidth="1"/>
    <col min="10757" max="10757" width="16.42578125" style="30" customWidth="1"/>
    <col min="10758" max="10758" width="18.42578125" style="30" customWidth="1"/>
    <col min="10759" max="10759" width="1.42578125" style="30" customWidth="1"/>
    <col min="10760" max="10760" width="16.28515625" style="30" customWidth="1"/>
    <col min="10761" max="10761" width="11.5703125" style="30" customWidth="1"/>
    <col min="10762" max="10762" width="1.5703125" style="30" customWidth="1"/>
    <col min="10763" max="10763" width="16.42578125" style="30" customWidth="1"/>
    <col min="10764" max="10764" width="13.28515625" style="30" customWidth="1"/>
    <col min="10765" max="10765" width="3.28515625" style="30" customWidth="1"/>
    <col min="10766" max="10766" width="17.5703125" style="30" customWidth="1"/>
    <col min="10767" max="10767" width="13.7109375" style="30" customWidth="1"/>
    <col min="10768" max="10768" width="1.7109375" style="30" customWidth="1"/>
    <col min="10769" max="10769" width="16.28515625" style="30" customWidth="1"/>
    <col min="10770" max="10770" width="11.5703125" style="30" customWidth="1"/>
    <col min="10771" max="10771" width="4.28515625" style="30" customWidth="1"/>
    <col min="10772" max="10772" width="12.7109375" style="30" customWidth="1"/>
    <col min="10773" max="10773" width="4.7109375" style="30" customWidth="1"/>
    <col min="10774" max="10774" width="41.7109375" style="30" customWidth="1"/>
    <col min="10775" max="10775" width="22.28515625" style="30" customWidth="1"/>
    <col min="10776" max="11008" width="11.42578125" style="30"/>
    <col min="11009" max="11011" width="3.7109375" style="30" customWidth="1"/>
    <col min="11012" max="11012" width="31.42578125" style="30" customWidth="1"/>
    <col min="11013" max="11013" width="16.42578125" style="30" customWidth="1"/>
    <col min="11014" max="11014" width="18.42578125" style="30" customWidth="1"/>
    <col min="11015" max="11015" width="1.42578125" style="30" customWidth="1"/>
    <col min="11016" max="11016" width="16.28515625" style="30" customWidth="1"/>
    <col min="11017" max="11017" width="11.5703125" style="30" customWidth="1"/>
    <col min="11018" max="11018" width="1.5703125" style="30" customWidth="1"/>
    <col min="11019" max="11019" width="16.42578125" style="30" customWidth="1"/>
    <col min="11020" max="11020" width="13.28515625" style="30" customWidth="1"/>
    <col min="11021" max="11021" width="3.28515625" style="30" customWidth="1"/>
    <col min="11022" max="11022" width="17.5703125" style="30" customWidth="1"/>
    <col min="11023" max="11023" width="13.7109375" style="30" customWidth="1"/>
    <col min="11024" max="11024" width="1.7109375" style="30" customWidth="1"/>
    <col min="11025" max="11025" width="16.28515625" style="30" customWidth="1"/>
    <col min="11026" max="11026" width="11.5703125" style="30" customWidth="1"/>
    <col min="11027" max="11027" width="4.28515625" style="30" customWidth="1"/>
    <col min="11028" max="11028" width="12.7109375" style="30" customWidth="1"/>
    <col min="11029" max="11029" width="4.7109375" style="30" customWidth="1"/>
    <col min="11030" max="11030" width="41.7109375" style="30" customWidth="1"/>
    <col min="11031" max="11031" width="22.28515625" style="30" customWidth="1"/>
    <col min="11032" max="11264" width="11.42578125" style="30"/>
    <col min="11265" max="11267" width="3.7109375" style="30" customWidth="1"/>
    <col min="11268" max="11268" width="31.42578125" style="30" customWidth="1"/>
    <col min="11269" max="11269" width="16.42578125" style="30" customWidth="1"/>
    <col min="11270" max="11270" width="18.42578125" style="30" customWidth="1"/>
    <col min="11271" max="11271" width="1.42578125" style="30" customWidth="1"/>
    <col min="11272" max="11272" width="16.28515625" style="30" customWidth="1"/>
    <col min="11273" max="11273" width="11.5703125" style="30" customWidth="1"/>
    <col min="11274" max="11274" width="1.5703125" style="30" customWidth="1"/>
    <col min="11275" max="11275" width="16.42578125" style="30" customWidth="1"/>
    <col min="11276" max="11276" width="13.28515625" style="30" customWidth="1"/>
    <col min="11277" max="11277" width="3.28515625" style="30" customWidth="1"/>
    <col min="11278" max="11278" width="17.5703125" style="30" customWidth="1"/>
    <col min="11279" max="11279" width="13.7109375" style="30" customWidth="1"/>
    <col min="11280" max="11280" width="1.7109375" style="30" customWidth="1"/>
    <col min="11281" max="11281" width="16.28515625" style="30" customWidth="1"/>
    <col min="11282" max="11282" width="11.5703125" style="30" customWidth="1"/>
    <col min="11283" max="11283" width="4.28515625" style="30" customWidth="1"/>
    <col min="11284" max="11284" width="12.7109375" style="30" customWidth="1"/>
    <col min="11285" max="11285" width="4.7109375" style="30" customWidth="1"/>
    <col min="11286" max="11286" width="41.7109375" style="30" customWidth="1"/>
    <col min="11287" max="11287" width="22.28515625" style="30" customWidth="1"/>
    <col min="11288" max="11520" width="11.42578125" style="30"/>
    <col min="11521" max="11523" width="3.7109375" style="30" customWidth="1"/>
    <col min="11524" max="11524" width="31.42578125" style="30" customWidth="1"/>
    <col min="11525" max="11525" width="16.42578125" style="30" customWidth="1"/>
    <col min="11526" max="11526" width="18.42578125" style="30" customWidth="1"/>
    <col min="11527" max="11527" width="1.42578125" style="30" customWidth="1"/>
    <col min="11528" max="11528" width="16.28515625" style="30" customWidth="1"/>
    <col min="11529" max="11529" width="11.5703125" style="30" customWidth="1"/>
    <col min="11530" max="11530" width="1.5703125" style="30" customWidth="1"/>
    <col min="11531" max="11531" width="16.42578125" style="30" customWidth="1"/>
    <col min="11532" max="11532" width="13.28515625" style="30" customWidth="1"/>
    <col min="11533" max="11533" width="3.28515625" style="30" customWidth="1"/>
    <col min="11534" max="11534" width="17.5703125" style="30" customWidth="1"/>
    <col min="11535" max="11535" width="13.7109375" style="30" customWidth="1"/>
    <col min="11536" max="11536" width="1.7109375" style="30" customWidth="1"/>
    <col min="11537" max="11537" width="16.28515625" style="30" customWidth="1"/>
    <col min="11538" max="11538" width="11.5703125" style="30" customWidth="1"/>
    <col min="11539" max="11539" width="4.28515625" style="30" customWidth="1"/>
    <col min="11540" max="11540" width="12.7109375" style="30" customWidth="1"/>
    <col min="11541" max="11541" width="4.7109375" style="30" customWidth="1"/>
    <col min="11542" max="11542" width="41.7109375" style="30" customWidth="1"/>
    <col min="11543" max="11543" width="22.28515625" style="30" customWidth="1"/>
    <col min="11544" max="11776" width="11.42578125" style="30"/>
    <col min="11777" max="11779" width="3.7109375" style="30" customWidth="1"/>
    <col min="11780" max="11780" width="31.42578125" style="30" customWidth="1"/>
    <col min="11781" max="11781" width="16.42578125" style="30" customWidth="1"/>
    <col min="11782" max="11782" width="18.42578125" style="30" customWidth="1"/>
    <col min="11783" max="11783" width="1.42578125" style="30" customWidth="1"/>
    <col min="11784" max="11784" width="16.28515625" style="30" customWidth="1"/>
    <col min="11785" max="11785" width="11.5703125" style="30" customWidth="1"/>
    <col min="11786" max="11786" width="1.5703125" style="30" customWidth="1"/>
    <col min="11787" max="11787" width="16.42578125" style="30" customWidth="1"/>
    <col min="11788" max="11788" width="13.28515625" style="30" customWidth="1"/>
    <col min="11789" max="11789" width="3.28515625" style="30" customWidth="1"/>
    <col min="11790" max="11790" width="17.5703125" style="30" customWidth="1"/>
    <col min="11791" max="11791" width="13.7109375" style="30" customWidth="1"/>
    <col min="11792" max="11792" width="1.7109375" style="30" customWidth="1"/>
    <col min="11793" max="11793" width="16.28515625" style="30" customWidth="1"/>
    <col min="11794" max="11794" width="11.5703125" style="30" customWidth="1"/>
    <col min="11795" max="11795" width="4.28515625" style="30" customWidth="1"/>
    <col min="11796" max="11796" width="12.7109375" style="30" customWidth="1"/>
    <col min="11797" max="11797" width="4.7109375" style="30" customWidth="1"/>
    <col min="11798" max="11798" width="41.7109375" style="30" customWidth="1"/>
    <col min="11799" max="11799" width="22.28515625" style="30" customWidth="1"/>
    <col min="11800" max="12032" width="11.42578125" style="30"/>
    <col min="12033" max="12035" width="3.7109375" style="30" customWidth="1"/>
    <col min="12036" max="12036" width="31.42578125" style="30" customWidth="1"/>
    <col min="12037" max="12037" width="16.42578125" style="30" customWidth="1"/>
    <col min="12038" max="12038" width="18.42578125" style="30" customWidth="1"/>
    <col min="12039" max="12039" width="1.42578125" style="30" customWidth="1"/>
    <col min="12040" max="12040" width="16.28515625" style="30" customWidth="1"/>
    <col min="12041" max="12041" width="11.5703125" style="30" customWidth="1"/>
    <col min="12042" max="12042" width="1.5703125" style="30" customWidth="1"/>
    <col min="12043" max="12043" width="16.42578125" style="30" customWidth="1"/>
    <col min="12044" max="12044" width="13.28515625" style="30" customWidth="1"/>
    <col min="12045" max="12045" width="3.28515625" style="30" customWidth="1"/>
    <col min="12046" max="12046" width="17.5703125" style="30" customWidth="1"/>
    <col min="12047" max="12047" width="13.7109375" style="30" customWidth="1"/>
    <col min="12048" max="12048" width="1.7109375" style="30" customWidth="1"/>
    <col min="12049" max="12049" width="16.28515625" style="30" customWidth="1"/>
    <col min="12050" max="12050" width="11.5703125" style="30" customWidth="1"/>
    <col min="12051" max="12051" width="4.28515625" style="30" customWidth="1"/>
    <col min="12052" max="12052" width="12.7109375" style="30" customWidth="1"/>
    <col min="12053" max="12053" width="4.7109375" style="30" customWidth="1"/>
    <col min="12054" max="12054" width="41.7109375" style="30" customWidth="1"/>
    <col min="12055" max="12055" width="22.28515625" style="30" customWidth="1"/>
    <col min="12056" max="12288" width="11.42578125" style="30"/>
    <col min="12289" max="12291" width="3.7109375" style="30" customWidth="1"/>
    <col min="12292" max="12292" width="31.42578125" style="30" customWidth="1"/>
    <col min="12293" max="12293" width="16.42578125" style="30" customWidth="1"/>
    <col min="12294" max="12294" width="18.42578125" style="30" customWidth="1"/>
    <col min="12295" max="12295" width="1.42578125" style="30" customWidth="1"/>
    <col min="12296" max="12296" width="16.28515625" style="30" customWidth="1"/>
    <col min="12297" max="12297" width="11.5703125" style="30" customWidth="1"/>
    <col min="12298" max="12298" width="1.5703125" style="30" customWidth="1"/>
    <col min="12299" max="12299" width="16.42578125" style="30" customWidth="1"/>
    <col min="12300" max="12300" width="13.28515625" style="30" customWidth="1"/>
    <col min="12301" max="12301" width="3.28515625" style="30" customWidth="1"/>
    <col min="12302" max="12302" width="17.5703125" style="30" customWidth="1"/>
    <col min="12303" max="12303" width="13.7109375" style="30" customWidth="1"/>
    <col min="12304" max="12304" width="1.7109375" style="30" customWidth="1"/>
    <col min="12305" max="12305" width="16.28515625" style="30" customWidth="1"/>
    <col min="12306" max="12306" width="11.5703125" style="30" customWidth="1"/>
    <col min="12307" max="12307" width="4.28515625" style="30" customWidth="1"/>
    <col min="12308" max="12308" width="12.7109375" style="30" customWidth="1"/>
    <col min="12309" max="12309" width="4.7109375" style="30" customWidth="1"/>
    <col min="12310" max="12310" width="41.7109375" style="30" customWidth="1"/>
    <col min="12311" max="12311" width="22.28515625" style="30" customWidth="1"/>
    <col min="12312" max="12544" width="11.42578125" style="30"/>
    <col min="12545" max="12547" width="3.7109375" style="30" customWidth="1"/>
    <col min="12548" max="12548" width="31.42578125" style="30" customWidth="1"/>
    <col min="12549" max="12549" width="16.42578125" style="30" customWidth="1"/>
    <col min="12550" max="12550" width="18.42578125" style="30" customWidth="1"/>
    <col min="12551" max="12551" width="1.42578125" style="30" customWidth="1"/>
    <col min="12552" max="12552" width="16.28515625" style="30" customWidth="1"/>
    <col min="12553" max="12553" width="11.5703125" style="30" customWidth="1"/>
    <col min="12554" max="12554" width="1.5703125" style="30" customWidth="1"/>
    <col min="12555" max="12555" width="16.42578125" style="30" customWidth="1"/>
    <col min="12556" max="12556" width="13.28515625" style="30" customWidth="1"/>
    <col min="12557" max="12557" width="3.28515625" style="30" customWidth="1"/>
    <col min="12558" max="12558" width="17.5703125" style="30" customWidth="1"/>
    <col min="12559" max="12559" width="13.7109375" style="30" customWidth="1"/>
    <col min="12560" max="12560" width="1.7109375" style="30" customWidth="1"/>
    <col min="12561" max="12561" width="16.28515625" style="30" customWidth="1"/>
    <col min="12562" max="12562" width="11.5703125" style="30" customWidth="1"/>
    <col min="12563" max="12563" width="4.28515625" style="30" customWidth="1"/>
    <col min="12564" max="12564" width="12.7109375" style="30" customWidth="1"/>
    <col min="12565" max="12565" width="4.7109375" style="30" customWidth="1"/>
    <col min="12566" max="12566" width="41.7109375" style="30" customWidth="1"/>
    <col min="12567" max="12567" width="22.28515625" style="30" customWidth="1"/>
    <col min="12568" max="12800" width="11.42578125" style="30"/>
    <col min="12801" max="12803" width="3.7109375" style="30" customWidth="1"/>
    <col min="12804" max="12804" width="31.42578125" style="30" customWidth="1"/>
    <col min="12805" max="12805" width="16.42578125" style="30" customWidth="1"/>
    <col min="12806" max="12806" width="18.42578125" style="30" customWidth="1"/>
    <col min="12807" max="12807" width="1.42578125" style="30" customWidth="1"/>
    <col min="12808" max="12808" width="16.28515625" style="30" customWidth="1"/>
    <col min="12809" max="12809" width="11.5703125" style="30" customWidth="1"/>
    <col min="12810" max="12810" width="1.5703125" style="30" customWidth="1"/>
    <col min="12811" max="12811" width="16.42578125" style="30" customWidth="1"/>
    <col min="12812" max="12812" width="13.28515625" style="30" customWidth="1"/>
    <col min="12813" max="12813" width="3.28515625" style="30" customWidth="1"/>
    <col min="12814" max="12814" width="17.5703125" style="30" customWidth="1"/>
    <col min="12815" max="12815" width="13.7109375" style="30" customWidth="1"/>
    <col min="12816" max="12816" width="1.7109375" style="30" customWidth="1"/>
    <col min="12817" max="12817" width="16.28515625" style="30" customWidth="1"/>
    <col min="12818" max="12818" width="11.5703125" style="30" customWidth="1"/>
    <col min="12819" max="12819" width="4.28515625" style="30" customWidth="1"/>
    <col min="12820" max="12820" width="12.7109375" style="30" customWidth="1"/>
    <col min="12821" max="12821" width="4.7109375" style="30" customWidth="1"/>
    <col min="12822" max="12822" width="41.7109375" style="30" customWidth="1"/>
    <col min="12823" max="12823" width="22.28515625" style="30" customWidth="1"/>
    <col min="12824" max="13056" width="11.42578125" style="30"/>
    <col min="13057" max="13059" width="3.7109375" style="30" customWidth="1"/>
    <col min="13060" max="13060" width="31.42578125" style="30" customWidth="1"/>
    <col min="13061" max="13061" width="16.42578125" style="30" customWidth="1"/>
    <col min="13062" max="13062" width="18.42578125" style="30" customWidth="1"/>
    <col min="13063" max="13063" width="1.42578125" style="30" customWidth="1"/>
    <col min="13064" max="13064" width="16.28515625" style="30" customWidth="1"/>
    <col min="13065" max="13065" width="11.5703125" style="30" customWidth="1"/>
    <col min="13066" max="13066" width="1.5703125" style="30" customWidth="1"/>
    <col min="13067" max="13067" width="16.42578125" style="30" customWidth="1"/>
    <col min="13068" max="13068" width="13.28515625" style="30" customWidth="1"/>
    <col min="13069" max="13069" width="3.28515625" style="30" customWidth="1"/>
    <col min="13070" max="13070" width="17.5703125" style="30" customWidth="1"/>
    <col min="13071" max="13071" width="13.7109375" style="30" customWidth="1"/>
    <col min="13072" max="13072" width="1.7109375" style="30" customWidth="1"/>
    <col min="13073" max="13073" width="16.28515625" style="30" customWidth="1"/>
    <col min="13074" max="13074" width="11.5703125" style="30" customWidth="1"/>
    <col min="13075" max="13075" width="4.28515625" style="30" customWidth="1"/>
    <col min="13076" max="13076" width="12.7109375" style="30" customWidth="1"/>
    <col min="13077" max="13077" width="4.7109375" style="30" customWidth="1"/>
    <col min="13078" max="13078" width="41.7109375" style="30" customWidth="1"/>
    <col min="13079" max="13079" width="22.28515625" style="30" customWidth="1"/>
    <col min="13080" max="13312" width="11.42578125" style="30"/>
    <col min="13313" max="13315" width="3.7109375" style="30" customWidth="1"/>
    <col min="13316" max="13316" width="31.42578125" style="30" customWidth="1"/>
    <col min="13317" max="13317" width="16.42578125" style="30" customWidth="1"/>
    <col min="13318" max="13318" width="18.42578125" style="30" customWidth="1"/>
    <col min="13319" max="13319" width="1.42578125" style="30" customWidth="1"/>
    <col min="13320" max="13320" width="16.28515625" style="30" customWidth="1"/>
    <col min="13321" max="13321" width="11.5703125" style="30" customWidth="1"/>
    <col min="13322" max="13322" width="1.5703125" style="30" customWidth="1"/>
    <col min="13323" max="13323" width="16.42578125" style="30" customWidth="1"/>
    <col min="13324" max="13324" width="13.28515625" style="30" customWidth="1"/>
    <col min="13325" max="13325" width="3.28515625" style="30" customWidth="1"/>
    <col min="13326" max="13326" width="17.5703125" style="30" customWidth="1"/>
    <col min="13327" max="13327" width="13.7109375" style="30" customWidth="1"/>
    <col min="13328" max="13328" width="1.7109375" style="30" customWidth="1"/>
    <col min="13329" max="13329" width="16.28515625" style="30" customWidth="1"/>
    <col min="13330" max="13330" width="11.5703125" style="30" customWidth="1"/>
    <col min="13331" max="13331" width="4.28515625" style="30" customWidth="1"/>
    <col min="13332" max="13332" width="12.7109375" style="30" customWidth="1"/>
    <col min="13333" max="13333" width="4.7109375" style="30" customWidth="1"/>
    <col min="13334" max="13334" width="41.7109375" style="30" customWidth="1"/>
    <col min="13335" max="13335" width="22.28515625" style="30" customWidth="1"/>
    <col min="13336" max="13568" width="11.42578125" style="30"/>
    <col min="13569" max="13571" width="3.7109375" style="30" customWidth="1"/>
    <col min="13572" max="13572" width="31.42578125" style="30" customWidth="1"/>
    <col min="13573" max="13573" width="16.42578125" style="30" customWidth="1"/>
    <col min="13574" max="13574" width="18.42578125" style="30" customWidth="1"/>
    <col min="13575" max="13575" width="1.42578125" style="30" customWidth="1"/>
    <col min="13576" max="13576" width="16.28515625" style="30" customWidth="1"/>
    <col min="13577" max="13577" width="11.5703125" style="30" customWidth="1"/>
    <col min="13578" max="13578" width="1.5703125" style="30" customWidth="1"/>
    <col min="13579" max="13579" width="16.42578125" style="30" customWidth="1"/>
    <col min="13580" max="13580" width="13.28515625" style="30" customWidth="1"/>
    <col min="13581" max="13581" width="3.28515625" style="30" customWidth="1"/>
    <col min="13582" max="13582" width="17.5703125" style="30" customWidth="1"/>
    <col min="13583" max="13583" width="13.7109375" style="30" customWidth="1"/>
    <col min="13584" max="13584" width="1.7109375" style="30" customWidth="1"/>
    <col min="13585" max="13585" width="16.28515625" style="30" customWidth="1"/>
    <col min="13586" max="13586" width="11.5703125" style="30" customWidth="1"/>
    <col min="13587" max="13587" width="4.28515625" style="30" customWidth="1"/>
    <col min="13588" max="13588" width="12.7109375" style="30" customWidth="1"/>
    <col min="13589" max="13589" width="4.7109375" style="30" customWidth="1"/>
    <col min="13590" max="13590" width="41.7109375" style="30" customWidth="1"/>
    <col min="13591" max="13591" width="22.28515625" style="30" customWidth="1"/>
    <col min="13592" max="13824" width="11.42578125" style="30"/>
    <col min="13825" max="13827" width="3.7109375" style="30" customWidth="1"/>
    <col min="13828" max="13828" width="31.42578125" style="30" customWidth="1"/>
    <col min="13829" max="13829" width="16.42578125" style="30" customWidth="1"/>
    <col min="13830" max="13830" width="18.42578125" style="30" customWidth="1"/>
    <col min="13831" max="13831" width="1.42578125" style="30" customWidth="1"/>
    <col min="13832" max="13832" width="16.28515625" style="30" customWidth="1"/>
    <col min="13833" max="13833" width="11.5703125" style="30" customWidth="1"/>
    <col min="13834" max="13834" width="1.5703125" style="30" customWidth="1"/>
    <col min="13835" max="13835" width="16.42578125" style="30" customWidth="1"/>
    <col min="13836" max="13836" width="13.28515625" style="30" customWidth="1"/>
    <col min="13837" max="13837" width="3.28515625" style="30" customWidth="1"/>
    <col min="13838" max="13838" width="17.5703125" style="30" customWidth="1"/>
    <col min="13839" max="13839" width="13.7109375" style="30" customWidth="1"/>
    <col min="13840" max="13840" width="1.7109375" style="30" customWidth="1"/>
    <col min="13841" max="13841" width="16.28515625" style="30" customWidth="1"/>
    <col min="13842" max="13842" width="11.5703125" style="30" customWidth="1"/>
    <col min="13843" max="13843" width="4.28515625" style="30" customWidth="1"/>
    <col min="13844" max="13844" width="12.7109375" style="30" customWidth="1"/>
    <col min="13845" max="13845" width="4.7109375" style="30" customWidth="1"/>
    <col min="13846" max="13846" width="41.7109375" style="30" customWidth="1"/>
    <col min="13847" max="13847" width="22.28515625" style="30" customWidth="1"/>
    <col min="13848" max="14080" width="11.42578125" style="30"/>
    <col min="14081" max="14083" width="3.7109375" style="30" customWidth="1"/>
    <col min="14084" max="14084" width="31.42578125" style="30" customWidth="1"/>
    <col min="14085" max="14085" width="16.42578125" style="30" customWidth="1"/>
    <col min="14086" max="14086" width="18.42578125" style="30" customWidth="1"/>
    <col min="14087" max="14087" width="1.42578125" style="30" customWidth="1"/>
    <col min="14088" max="14088" width="16.28515625" style="30" customWidth="1"/>
    <col min="14089" max="14089" width="11.5703125" style="30" customWidth="1"/>
    <col min="14090" max="14090" width="1.5703125" style="30" customWidth="1"/>
    <col min="14091" max="14091" width="16.42578125" style="30" customWidth="1"/>
    <col min="14092" max="14092" width="13.28515625" style="30" customWidth="1"/>
    <col min="14093" max="14093" width="3.28515625" style="30" customWidth="1"/>
    <col min="14094" max="14094" width="17.5703125" style="30" customWidth="1"/>
    <col min="14095" max="14095" width="13.7109375" style="30" customWidth="1"/>
    <col min="14096" max="14096" width="1.7109375" style="30" customWidth="1"/>
    <col min="14097" max="14097" width="16.28515625" style="30" customWidth="1"/>
    <col min="14098" max="14098" width="11.5703125" style="30" customWidth="1"/>
    <col min="14099" max="14099" width="4.28515625" style="30" customWidth="1"/>
    <col min="14100" max="14100" width="12.7109375" style="30" customWidth="1"/>
    <col min="14101" max="14101" width="4.7109375" style="30" customWidth="1"/>
    <col min="14102" max="14102" width="41.7109375" style="30" customWidth="1"/>
    <col min="14103" max="14103" width="22.28515625" style="30" customWidth="1"/>
    <col min="14104" max="14336" width="11.42578125" style="30"/>
    <col min="14337" max="14339" width="3.7109375" style="30" customWidth="1"/>
    <col min="14340" max="14340" width="31.42578125" style="30" customWidth="1"/>
    <col min="14341" max="14341" width="16.42578125" style="30" customWidth="1"/>
    <col min="14342" max="14342" width="18.42578125" style="30" customWidth="1"/>
    <col min="14343" max="14343" width="1.42578125" style="30" customWidth="1"/>
    <col min="14344" max="14344" width="16.28515625" style="30" customWidth="1"/>
    <col min="14345" max="14345" width="11.5703125" style="30" customWidth="1"/>
    <col min="14346" max="14346" width="1.5703125" style="30" customWidth="1"/>
    <col min="14347" max="14347" width="16.42578125" style="30" customWidth="1"/>
    <col min="14348" max="14348" width="13.28515625" style="30" customWidth="1"/>
    <col min="14349" max="14349" width="3.28515625" style="30" customWidth="1"/>
    <col min="14350" max="14350" width="17.5703125" style="30" customWidth="1"/>
    <col min="14351" max="14351" width="13.7109375" style="30" customWidth="1"/>
    <col min="14352" max="14352" width="1.7109375" style="30" customWidth="1"/>
    <col min="14353" max="14353" width="16.28515625" style="30" customWidth="1"/>
    <col min="14354" max="14354" width="11.5703125" style="30" customWidth="1"/>
    <col min="14355" max="14355" width="4.28515625" style="30" customWidth="1"/>
    <col min="14356" max="14356" width="12.7109375" style="30" customWidth="1"/>
    <col min="14357" max="14357" width="4.7109375" style="30" customWidth="1"/>
    <col min="14358" max="14358" width="41.7109375" style="30" customWidth="1"/>
    <col min="14359" max="14359" width="22.28515625" style="30" customWidth="1"/>
    <col min="14360" max="14592" width="11.42578125" style="30"/>
    <col min="14593" max="14595" width="3.7109375" style="30" customWidth="1"/>
    <col min="14596" max="14596" width="31.42578125" style="30" customWidth="1"/>
    <col min="14597" max="14597" width="16.42578125" style="30" customWidth="1"/>
    <col min="14598" max="14598" width="18.42578125" style="30" customWidth="1"/>
    <col min="14599" max="14599" width="1.42578125" style="30" customWidth="1"/>
    <col min="14600" max="14600" width="16.28515625" style="30" customWidth="1"/>
    <col min="14601" max="14601" width="11.5703125" style="30" customWidth="1"/>
    <col min="14602" max="14602" width="1.5703125" style="30" customWidth="1"/>
    <col min="14603" max="14603" width="16.42578125" style="30" customWidth="1"/>
    <col min="14604" max="14604" width="13.28515625" style="30" customWidth="1"/>
    <col min="14605" max="14605" width="3.28515625" style="30" customWidth="1"/>
    <col min="14606" max="14606" width="17.5703125" style="30" customWidth="1"/>
    <col min="14607" max="14607" width="13.7109375" style="30" customWidth="1"/>
    <col min="14608" max="14608" width="1.7109375" style="30" customWidth="1"/>
    <col min="14609" max="14609" width="16.28515625" style="30" customWidth="1"/>
    <col min="14610" max="14610" width="11.5703125" style="30" customWidth="1"/>
    <col min="14611" max="14611" width="4.28515625" style="30" customWidth="1"/>
    <col min="14612" max="14612" width="12.7109375" style="30" customWidth="1"/>
    <col min="14613" max="14613" width="4.7109375" style="30" customWidth="1"/>
    <col min="14614" max="14614" width="41.7109375" style="30" customWidth="1"/>
    <col min="14615" max="14615" width="22.28515625" style="30" customWidth="1"/>
    <col min="14616" max="14848" width="11.42578125" style="30"/>
    <col min="14849" max="14851" width="3.7109375" style="30" customWidth="1"/>
    <col min="14852" max="14852" width="31.42578125" style="30" customWidth="1"/>
    <col min="14853" max="14853" width="16.42578125" style="30" customWidth="1"/>
    <col min="14854" max="14854" width="18.42578125" style="30" customWidth="1"/>
    <col min="14855" max="14855" width="1.42578125" style="30" customWidth="1"/>
    <col min="14856" max="14856" width="16.28515625" style="30" customWidth="1"/>
    <col min="14857" max="14857" width="11.5703125" style="30" customWidth="1"/>
    <col min="14858" max="14858" width="1.5703125" style="30" customWidth="1"/>
    <col min="14859" max="14859" width="16.42578125" style="30" customWidth="1"/>
    <col min="14860" max="14860" width="13.28515625" style="30" customWidth="1"/>
    <col min="14861" max="14861" width="3.28515625" style="30" customWidth="1"/>
    <col min="14862" max="14862" width="17.5703125" style="30" customWidth="1"/>
    <col min="14863" max="14863" width="13.7109375" style="30" customWidth="1"/>
    <col min="14864" max="14864" width="1.7109375" style="30" customWidth="1"/>
    <col min="14865" max="14865" width="16.28515625" style="30" customWidth="1"/>
    <col min="14866" max="14866" width="11.5703125" style="30" customWidth="1"/>
    <col min="14867" max="14867" width="4.28515625" style="30" customWidth="1"/>
    <col min="14868" max="14868" width="12.7109375" style="30" customWidth="1"/>
    <col min="14869" max="14869" width="4.7109375" style="30" customWidth="1"/>
    <col min="14870" max="14870" width="41.7109375" style="30" customWidth="1"/>
    <col min="14871" max="14871" width="22.28515625" style="30" customWidth="1"/>
    <col min="14872" max="15104" width="11.42578125" style="30"/>
    <col min="15105" max="15107" width="3.7109375" style="30" customWidth="1"/>
    <col min="15108" max="15108" width="31.42578125" style="30" customWidth="1"/>
    <col min="15109" max="15109" width="16.42578125" style="30" customWidth="1"/>
    <col min="15110" max="15110" width="18.42578125" style="30" customWidth="1"/>
    <col min="15111" max="15111" width="1.42578125" style="30" customWidth="1"/>
    <col min="15112" max="15112" width="16.28515625" style="30" customWidth="1"/>
    <col min="15113" max="15113" width="11.5703125" style="30" customWidth="1"/>
    <col min="15114" max="15114" width="1.5703125" style="30" customWidth="1"/>
    <col min="15115" max="15115" width="16.42578125" style="30" customWidth="1"/>
    <col min="15116" max="15116" width="13.28515625" style="30" customWidth="1"/>
    <col min="15117" max="15117" width="3.28515625" style="30" customWidth="1"/>
    <col min="15118" max="15118" width="17.5703125" style="30" customWidth="1"/>
    <col min="15119" max="15119" width="13.7109375" style="30" customWidth="1"/>
    <col min="15120" max="15120" width="1.7109375" style="30" customWidth="1"/>
    <col min="15121" max="15121" width="16.28515625" style="30" customWidth="1"/>
    <col min="15122" max="15122" width="11.5703125" style="30" customWidth="1"/>
    <col min="15123" max="15123" width="4.28515625" style="30" customWidth="1"/>
    <col min="15124" max="15124" width="12.7109375" style="30" customWidth="1"/>
    <col min="15125" max="15125" width="4.7109375" style="30" customWidth="1"/>
    <col min="15126" max="15126" width="41.7109375" style="30" customWidth="1"/>
    <col min="15127" max="15127" width="22.28515625" style="30" customWidth="1"/>
    <col min="15128" max="15360" width="11.42578125" style="30"/>
    <col min="15361" max="15363" width="3.7109375" style="30" customWidth="1"/>
    <col min="15364" max="15364" width="31.42578125" style="30" customWidth="1"/>
    <col min="15365" max="15365" width="16.42578125" style="30" customWidth="1"/>
    <col min="15366" max="15366" width="18.42578125" style="30" customWidth="1"/>
    <col min="15367" max="15367" width="1.42578125" style="30" customWidth="1"/>
    <col min="15368" max="15368" width="16.28515625" style="30" customWidth="1"/>
    <col min="15369" max="15369" width="11.5703125" style="30" customWidth="1"/>
    <col min="15370" max="15370" width="1.5703125" style="30" customWidth="1"/>
    <col min="15371" max="15371" width="16.42578125" style="30" customWidth="1"/>
    <col min="15372" max="15372" width="13.28515625" style="30" customWidth="1"/>
    <col min="15373" max="15373" width="3.28515625" style="30" customWidth="1"/>
    <col min="15374" max="15374" width="17.5703125" style="30" customWidth="1"/>
    <col min="15375" max="15375" width="13.7109375" style="30" customWidth="1"/>
    <col min="15376" max="15376" width="1.7109375" style="30" customWidth="1"/>
    <col min="15377" max="15377" width="16.28515625" style="30" customWidth="1"/>
    <col min="15378" max="15378" width="11.5703125" style="30" customWidth="1"/>
    <col min="15379" max="15379" width="4.28515625" style="30" customWidth="1"/>
    <col min="15380" max="15380" width="12.7109375" style="30" customWidth="1"/>
    <col min="15381" max="15381" width="4.7109375" style="30" customWidth="1"/>
    <col min="15382" max="15382" width="41.7109375" style="30" customWidth="1"/>
    <col min="15383" max="15383" width="22.28515625" style="30" customWidth="1"/>
    <col min="15384" max="15616" width="11.42578125" style="30"/>
    <col min="15617" max="15619" width="3.7109375" style="30" customWidth="1"/>
    <col min="15620" max="15620" width="31.42578125" style="30" customWidth="1"/>
    <col min="15621" max="15621" width="16.42578125" style="30" customWidth="1"/>
    <col min="15622" max="15622" width="18.42578125" style="30" customWidth="1"/>
    <col min="15623" max="15623" width="1.42578125" style="30" customWidth="1"/>
    <col min="15624" max="15624" width="16.28515625" style="30" customWidth="1"/>
    <col min="15625" max="15625" width="11.5703125" style="30" customWidth="1"/>
    <col min="15626" max="15626" width="1.5703125" style="30" customWidth="1"/>
    <col min="15627" max="15627" width="16.42578125" style="30" customWidth="1"/>
    <col min="15628" max="15628" width="13.28515625" style="30" customWidth="1"/>
    <col min="15629" max="15629" width="3.28515625" style="30" customWidth="1"/>
    <col min="15630" max="15630" width="17.5703125" style="30" customWidth="1"/>
    <col min="15631" max="15631" width="13.7109375" style="30" customWidth="1"/>
    <col min="15632" max="15632" width="1.7109375" style="30" customWidth="1"/>
    <col min="15633" max="15633" width="16.28515625" style="30" customWidth="1"/>
    <col min="15634" max="15634" width="11.5703125" style="30" customWidth="1"/>
    <col min="15635" max="15635" width="4.28515625" style="30" customWidth="1"/>
    <col min="15636" max="15636" width="12.7109375" style="30" customWidth="1"/>
    <col min="15637" max="15637" width="4.7109375" style="30" customWidth="1"/>
    <col min="15638" max="15638" width="41.7109375" style="30" customWidth="1"/>
    <col min="15639" max="15639" width="22.28515625" style="30" customWidth="1"/>
    <col min="15640" max="15872" width="11.42578125" style="30"/>
    <col min="15873" max="15875" width="3.7109375" style="30" customWidth="1"/>
    <col min="15876" max="15876" width="31.42578125" style="30" customWidth="1"/>
    <col min="15877" max="15877" width="16.42578125" style="30" customWidth="1"/>
    <col min="15878" max="15878" width="18.42578125" style="30" customWidth="1"/>
    <col min="15879" max="15879" width="1.42578125" style="30" customWidth="1"/>
    <col min="15880" max="15880" width="16.28515625" style="30" customWidth="1"/>
    <col min="15881" max="15881" width="11.5703125" style="30" customWidth="1"/>
    <col min="15882" max="15882" width="1.5703125" style="30" customWidth="1"/>
    <col min="15883" max="15883" width="16.42578125" style="30" customWidth="1"/>
    <col min="15884" max="15884" width="13.28515625" style="30" customWidth="1"/>
    <col min="15885" max="15885" width="3.28515625" style="30" customWidth="1"/>
    <col min="15886" max="15886" width="17.5703125" style="30" customWidth="1"/>
    <col min="15887" max="15887" width="13.7109375" style="30" customWidth="1"/>
    <col min="15888" max="15888" width="1.7109375" style="30" customWidth="1"/>
    <col min="15889" max="15889" width="16.28515625" style="30" customWidth="1"/>
    <col min="15890" max="15890" width="11.5703125" style="30" customWidth="1"/>
    <col min="15891" max="15891" width="4.28515625" style="30" customWidth="1"/>
    <col min="15892" max="15892" width="12.7109375" style="30" customWidth="1"/>
    <col min="15893" max="15893" width="4.7109375" style="30" customWidth="1"/>
    <col min="15894" max="15894" width="41.7109375" style="30" customWidth="1"/>
    <col min="15895" max="15895" width="22.28515625" style="30" customWidth="1"/>
    <col min="15896" max="16128" width="11.42578125" style="30"/>
    <col min="16129" max="16131" width="3.7109375" style="30" customWidth="1"/>
    <col min="16132" max="16132" width="31.42578125" style="30" customWidth="1"/>
    <col min="16133" max="16133" width="16.42578125" style="30" customWidth="1"/>
    <col min="16134" max="16134" width="18.42578125" style="30" customWidth="1"/>
    <col min="16135" max="16135" width="1.42578125" style="30" customWidth="1"/>
    <col min="16136" max="16136" width="16.28515625" style="30" customWidth="1"/>
    <col min="16137" max="16137" width="11.5703125" style="30" customWidth="1"/>
    <col min="16138" max="16138" width="1.5703125" style="30" customWidth="1"/>
    <col min="16139" max="16139" width="16.42578125" style="30" customWidth="1"/>
    <col min="16140" max="16140" width="13.28515625" style="30" customWidth="1"/>
    <col min="16141" max="16141" width="3.28515625" style="30" customWidth="1"/>
    <col min="16142" max="16142" width="17.5703125" style="30" customWidth="1"/>
    <col min="16143" max="16143" width="13.7109375" style="30" customWidth="1"/>
    <col min="16144" max="16144" width="1.7109375" style="30" customWidth="1"/>
    <col min="16145" max="16145" width="16.28515625" style="30" customWidth="1"/>
    <col min="16146" max="16146" width="11.5703125" style="30" customWidth="1"/>
    <col min="16147" max="16147" width="4.28515625" style="30" customWidth="1"/>
    <col min="16148" max="16148" width="12.7109375" style="30" customWidth="1"/>
    <col min="16149" max="16149" width="4.7109375" style="30" customWidth="1"/>
    <col min="16150" max="16150" width="41.7109375" style="30" customWidth="1"/>
    <col min="16151" max="16151" width="22.28515625" style="30" customWidth="1"/>
    <col min="16152" max="16384" width="11.42578125" style="30"/>
  </cols>
  <sheetData>
    <row r="1" spans="1:32" s="826" customFormat="1" ht="25.5" customHeight="1">
      <c r="A1" s="821"/>
      <c r="B1" s="822"/>
      <c r="C1" s="822"/>
      <c r="D1" s="822"/>
      <c r="E1" s="822"/>
      <c r="F1" s="822"/>
      <c r="G1" s="822"/>
      <c r="H1" s="822"/>
      <c r="I1" s="822"/>
      <c r="J1" s="822"/>
      <c r="K1" s="822"/>
      <c r="L1" s="822"/>
      <c r="M1" s="822"/>
      <c r="N1" s="822"/>
      <c r="O1" s="1988"/>
      <c r="P1" s="1988"/>
      <c r="Q1" s="823"/>
      <c r="R1" s="823"/>
      <c r="S1" s="823"/>
      <c r="T1" s="823"/>
      <c r="U1" s="824"/>
      <c r="V1" s="825"/>
    </row>
    <row r="2" spans="1:32" s="826" customFormat="1" ht="25.5" customHeight="1">
      <c r="A2" s="181" t="s">
        <v>463</v>
      </c>
      <c r="B2" s="827"/>
      <c r="C2" s="828"/>
      <c r="D2" s="828"/>
      <c r="E2" s="828"/>
      <c r="F2" s="828"/>
      <c r="G2" s="827"/>
      <c r="H2" s="827"/>
      <c r="I2" s="828"/>
      <c r="J2" s="827"/>
      <c r="K2" s="827"/>
      <c r="L2" s="828"/>
      <c r="M2" s="827"/>
      <c r="N2" s="827"/>
      <c r="O2" s="828"/>
      <c r="P2" s="827"/>
      <c r="Q2" s="827"/>
      <c r="R2" s="829"/>
      <c r="S2" s="824"/>
      <c r="T2" s="824"/>
      <c r="U2" s="830"/>
      <c r="V2" s="825"/>
    </row>
    <row r="3" spans="1:32" s="826" customFormat="1" ht="25.5" customHeight="1">
      <c r="A3" s="1989">
        <v>45077</v>
      </c>
      <c r="B3" s="1989"/>
      <c r="C3" s="1989"/>
      <c r="D3" s="1989"/>
      <c r="E3" s="1989"/>
      <c r="F3" s="1989"/>
      <c r="G3" s="1989"/>
      <c r="H3" s="1989"/>
      <c r="I3" s="1989"/>
      <c r="J3" s="1989"/>
      <c r="K3" s="1989"/>
      <c r="L3" s="1989"/>
      <c r="M3" s="1989"/>
      <c r="N3" s="1989"/>
      <c r="O3" s="1989"/>
      <c r="P3" s="1989"/>
      <c r="Q3" s="1989"/>
      <c r="R3" s="1989"/>
      <c r="S3" s="831"/>
      <c r="T3" s="831"/>
      <c r="U3" s="824"/>
      <c r="V3" s="825"/>
    </row>
    <row r="4" spans="1:32" s="101" customFormat="1" ht="15.75">
      <c r="A4" s="1990" t="s">
        <v>133</v>
      </c>
      <c r="B4" s="1990"/>
      <c r="C4" s="1990"/>
      <c r="D4" s="1990"/>
      <c r="E4" s="1990"/>
      <c r="F4" s="1990"/>
      <c r="G4" s="1990"/>
      <c r="H4" s="1990"/>
      <c r="I4" s="1990"/>
      <c r="J4" s="1990"/>
      <c r="K4" s="1990"/>
      <c r="L4" s="1990"/>
      <c r="M4" s="1990"/>
      <c r="N4" s="1990"/>
      <c r="O4" s="1990"/>
      <c r="P4" s="1990"/>
      <c r="Q4" s="1990"/>
      <c r="R4" s="1990"/>
      <c r="S4" s="832"/>
      <c r="T4" s="832"/>
      <c r="U4" s="98"/>
      <c r="V4" s="833"/>
    </row>
    <row r="5" spans="1:32" s="98" customFormat="1" ht="14.25" thickBot="1">
      <c r="A5" s="834"/>
      <c r="B5" s="835"/>
      <c r="C5" s="835"/>
      <c r="D5" s="835"/>
      <c r="E5" s="836"/>
      <c r="F5" s="835"/>
      <c r="G5" s="835"/>
      <c r="H5" s="835"/>
      <c r="I5" s="835"/>
      <c r="J5" s="835"/>
      <c r="K5" s="835"/>
      <c r="L5" s="835"/>
      <c r="M5" s="835"/>
      <c r="N5" s="835"/>
      <c r="O5" s="835"/>
      <c r="P5" s="835"/>
      <c r="Q5" s="835"/>
      <c r="R5" s="835"/>
      <c r="S5" s="837"/>
      <c r="T5" s="837"/>
      <c r="V5" s="838"/>
    </row>
    <row r="6" spans="1:32" s="101" customFormat="1" ht="25.5" customHeight="1">
      <c r="A6" s="839"/>
      <c r="B6" s="839"/>
      <c r="C6" s="839"/>
      <c r="D6" s="840"/>
      <c r="E6" s="841" t="s">
        <v>236</v>
      </c>
      <c r="F6" s="841"/>
      <c r="G6" s="841"/>
      <c r="H6" s="841" t="s">
        <v>237</v>
      </c>
      <c r="I6" s="841"/>
      <c r="J6" s="842"/>
      <c r="K6" s="841" t="s">
        <v>238</v>
      </c>
      <c r="L6" s="841"/>
      <c r="M6" s="842"/>
      <c r="N6" s="841" t="s">
        <v>239</v>
      </c>
      <c r="O6" s="841"/>
      <c r="P6" s="842"/>
      <c r="Q6" s="1991" t="s">
        <v>204</v>
      </c>
      <c r="R6" s="1991"/>
      <c r="S6" s="843"/>
      <c r="T6" s="843"/>
      <c r="U6" s="844"/>
      <c r="V6" s="833"/>
    </row>
    <row r="7" spans="1:32" s="101" customFormat="1" ht="15" customHeight="1">
      <c r="A7" s="845"/>
      <c r="B7" s="845"/>
      <c r="C7" s="845"/>
      <c r="D7" s="845"/>
      <c r="E7" s="846" t="s">
        <v>464</v>
      </c>
      <c r="F7" s="847" t="s">
        <v>32</v>
      </c>
      <c r="G7" s="847"/>
      <c r="H7" s="846" t="s">
        <v>464</v>
      </c>
      <c r="I7" s="847" t="s">
        <v>32</v>
      </c>
      <c r="J7" s="847"/>
      <c r="K7" s="846" t="s">
        <v>464</v>
      </c>
      <c r="L7" s="847" t="s">
        <v>32</v>
      </c>
      <c r="M7" s="847"/>
      <c r="N7" s="846" t="s">
        <v>464</v>
      </c>
      <c r="O7" s="847" t="s">
        <v>32</v>
      </c>
      <c r="P7" s="847"/>
      <c r="Q7" s="846" t="s">
        <v>464</v>
      </c>
      <c r="R7" s="847" t="s">
        <v>32</v>
      </c>
      <c r="S7" s="269"/>
      <c r="T7" s="269"/>
      <c r="U7" s="33"/>
      <c r="V7" s="833"/>
    </row>
    <row r="8" spans="1:32" s="101" customFormat="1" ht="7.5" customHeight="1">
      <c r="A8" s="848"/>
      <c r="B8" s="848"/>
      <c r="C8" s="848"/>
      <c r="D8" s="848"/>
      <c r="E8" s="848"/>
      <c r="F8" s="848"/>
      <c r="G8" s="848"/>
      <c r="H8" s="849"/>
      <c r="I8" s="269"/>
      <c r="J8" s="269"/>
      <c r="K8" s="849"/>
      <c r="L8" s="269"/>
      <c r="M8" s="269"/>
      <c r="N8" s="849"/>
      <c r="O8" s="269"/>
      <c r="P8" s="269"/>
      <c r="Q8" s="849"/>
      <c r="R8" s="269"/>
      <c r="S8" s="269"/>
      <c r="T8" s="269"/>
      <c r="U8" s="98"/>
      <c r="V8" s="833"/>
    </row>
    <row r="9" spans="1:32" s="101" customFormat="1" ht="18" customHeight="1">
      <c r="A9" s="850" t="s">
        <v>465</v>
      </c>
      <c r="B9" s="851"/>
      <c r="C9" s="851"/>
      <c r="D9" s="851"/>
      <c r="E9" s="852">
        <v>5295312.0827918323</v>
      </c>
      <c r="F9" s="853">
        <v>100.3127653610689</v>
      </c>
      <c r="G9" s="851"/>
      <c r="H9" s="852">
        <v>9818105.595545182</v>
      </c>
      <c r="I9" s="853">
        <v>56.272197736917171</v>
      </c>
      <c r="J9" s="853"/>
      <c r="K9" s="854">
        <v>44037222.082060501</v>
      </c>
      <c r="L9" s="853">
        <v>60.330277787675882</v>
      </c>
      <c r="M9" s="853"/>
      <c r="N9" s="852">
        <v>8434384.7602258325</v>
      </c>
      <c r="O9" s="853">
        <v>58.493291100593872</v>
      </c>
      <c r="P9" s="853"/>
      <c r="Q9" s="854">
        <v>67585024.520623341</v>
      </c>
      <c r="R9" s="853">
        <v>61.363223530944964</v>
      </c>
      <c r="S9" s="668"/>
      <c r="T9" s="543"/>
      <c r="U9" s="855"/>
      <c r="V9" s="856"/>
    </row>
    <row r="10" spans="1:32" s="101" customFormat="1" ht="16.149999999999999" customHeight="1">
      <c r="A10" s="840"/>
      <c r="B10" s="839" t="s">
        <v>466</v>
      </c>
      <c r="C10" s="839"/>
      <c r="D10" s="839"/>
      <c r="E10" s="857">
        <v>0</v>
      </c>
      <c r="F10" s="684">
        <v>0</v>
      </c>
      <c r="G10" s="839"/>
      <c r="H10" s="857">
        <v>4612621.2867731946</v>
      </c>
      <c r="I10" s="684">
        <v>26.437109950476295</v>
      </c>
      <c r="J10" s="684"/>
      <c r="K10" s="858">
        <v>19642978.2739744</v>
      </c>
      <c r="L10" s="684">
        <v>26.910560653391428</v>
      </c>
      <c r="M10" s="684"/>
      <c r="N10" s="857">
        <v>243657.239849957</v>
      </c>
      <c r="O10" s="684">
        <v>1.6897870164188651</v>
      </c>
      <c r="P10" s="684"/>
      <c r="Q10" s="858">
        <v>24499256.800597552</v>
      </c>
      <c r="R10" s="684">
        <v>22.243882902466773</v>
      </c>
      <c r="S10" s="668"/>
      <c r="T10" s="543"/>
      <c r="U10" s="855"/>
      <c r="V10" s="833"/>
      <c r="AF10" s="859"/>
    </row>
    <row r="11" spans="1:32" s="101" customFormat="1" ht="16.149999999999999" customHeight="1">
      <c r="A11" s="840"/>
      <c r="B11" s="839"/>
      <c r="C11" s="860" t="s">
        <v>467</v>
      </c>
      <c r="D11" s="839"/>
      <c r="E11" s="861">
        <v>0</v>
      </c>
      <c r="F11" s="672">
        <v>0</v>
      </c>
      <c r="G11" s="839"/>
      <c r="H11" s="861">
        <v>0</v>
      </c>
      <c r="I11" s="672">
        <v>0</v>
      </c>
      <c r="J11" s="668"/>
      <c r="K11" s="861">
        <v>0</v>
      </c>
      <c r="L11" s="672">
        <v>0</v>
      </c>
      <c r="M11" s="668"/>
      <c r="N11" s="862">
        <v>0</v>
      </c>
      <c r="O11" s="677">
        <v>0</v>
      </c>
      <c r="P11" s="668"/>
      <c r="Q11" s="861">
        <v>0</v>
      </c>
      <c r="R11" s="672">
        <v>0</v>
      </c>
      <c r="S11" s="668"/>
      <c r="T11" s="543"/>
      <c r="U11" s="855"/>
      <c r="V11" s="863"/>
      <c r="AF11" s="859"/>
    </row>
    <row r="12" spans="1:32" s="101" customFormat="1" ht="13.5" customHeight="1">
      <c r="A12" s="840"/>
      <c r="B12" s="860"/>
      <c r="C12" s="860" t="s">
        <v>468</v>
      </c>
      <c r="D12" s="860"/>
      <c r="E12" s="864">
        <v>0</v>
      </c>
      <c r="F12" s="672">
        <v>0</v>
      </c>
      <c r="G12" s="860"/>
      <c r="H12" s="861">
        <v>4612621.2867731946</v>
      </c>
      <c r="I12" s="672">
        <v>26.437109950476295</v>
      </c>
      <c r="J12" s="672"/>
      <c r="K12" s="861">
        <v>19642978.2739744</v>
      </c>
      <c r="L12" s="672">
        <v>26.910560653391428</v>
      </c>
      <c r="M12" s="672"/>
      <c r="N12" s="865">
        <v>243657.239849957</v>
      </c>
      <c r="O12" s="672">
        <v>1.6897870164188651</v>
      </c>
      <c r="P12" s="672"/>
      <c r="Q12" s="861">
        <v>24499256.800597552</v>
      </c>
      <c r="R12" s="672">
        <v>22.243882902466773</v>
      </c>
      <c r="S12" s="672"/>
      <c r="T12" s="543"/>
      <c r="U12" s="866"/>
      <c r="V12" s="863"/>
      <c r="AF12" s="859"/>
    </row>
    <row r="13" spans="1:32" s="101" customFormat="1" ht="6" customHeight="1">
      <c r="A13" s="867"/>
      <c r="B13" s="868"/>
      <c r="C13" s="868"/>
      <c r="D13" s="868"/>
      <c r="E13" s="852"/>
      <c r="F13" s="853"/>
      <c r="G13" s="868"/>
      <c r="H13" s="852"/>
      <c r="I13" s="853"/>
      <c r="J13" s="853"/>
      <c r="K13" s="852"/>
      <c r="L13" s="853"/>
      <c r="M13" s="853"/>
      <c r="N13" s="852"/>
      <c r="O13" s="853"/>
      <c r="P13" s="853"/>
      <c r="Q13" s="852"/>
      <c r="R13" s="853"/>
      <c r="S13" s="668"/>
      <c r="T13" s="543"/>
      <c r="U13" s="869"/>
      <c r="V13" s="863"/>
      <c r="AF13" s="859"/>
    </row>
    <row r="14" spans="1:32" s="101" customFormat="1" ht="16.149999999999999" customHeight="1">
      <c r="A14" s="840"/>
      <c r="B14" s="839" t="s">
        <v>469</v>
      </c>
      <c r="C14" s="860"/>
      <c r="D14" s="839"/>
      <c r="E14" s="861">
        <v>83064.407535392296</v>
      </c>
      <c r="F14" s="684">
        <v>1.5735466187218434</v>
      </c>
      <c r="G14" s="839"/>
      <c r="H14" s="861">
        <v>45122.282507759897</v>
      </c>
      <c r="I14" s="684">
        <v>0.25861710071337957</v>
      </c>
      <c r="J14" s="684"/>
      <c r="K14" s="870">
        <v>36933.696156877006</v>
      </c>
      <c r="L14" s="684">
        <v>5.0598562841177024E-2</v>
      </c>
      <c r="M14" s="684"/>
      <c r="N14" s="861">
        <v>0</v>
      </c>
      <c r="O14" s="684">
        <v>0</v>
      </c>
      <c r="P14" s="684">
        <v>0</v>
      </c>
      <c r="Q14" s="870">
        <v>165120.3862000292</v>
      </c>
      <c r="R14" s="684">
        <v>0.14991959002421473</v>
      </c>
      <c r="S14" s="668"/>
      <c r="T14" s="543"/>
      <c r="U14" s="869"/>
      <c r="V14" s="863"/>
      <c r="AF14" s="859"/>
    </row>
    <row r="15" spans="1:32" s="101" customFormat="1" ht="6" customHeight="1">
      <c r="A15" s="867"/>
      <c r="B15" s="868"/>
      <c r="C15" s="868"/>
      <c r="D15" s="868"/>
      <c r="E15" s="852"/>
      <c r="F15" s="853"/>
      <c r="G15" s="868"/>
      <c r="H15" s="852"/>
      <c r="I15" s="853"/>
      <c r="J15" s="853"/>
      <c r="K15" s="852"/>
      <c r="L15" s="853"/>
      <c r="M15" s="853"/>
      <c r="N15" s="852"/>
      <c r="O15" s="853"/>
      <c r="P15" s="853">
        <v>0</v>
      </c>
      <c r="Q15" s="852"/>
      <c r="R15" s="853"/>
      <c r="S15" s="668"/>
      <c r="T15" s="543"/>
      <c r="U15" s="869"/>
      <c r="V15" s="863"/>
      <c r="AF15" s="859"/>
    </row>
    <row r="16" spans="1:32" s="101" customFormat="1" ht="16.149999999999999" customHeight="1">
      <c r="A16" s="840"/>
      <c r="B16" s="839" t="s">
        <v>470</v>
      </c>
      <c r="C16" s="839"/>
      <c r="D16" s="839"/>
      <c r="E16" s="854">
        <v>4902041.7620074349</v>
      </c>
      <c r="F16" s="668">
        <v>92.862773217920562</v>
      </c>
      <c r="G16" s="839"/>
      <c r="H16" s="854">
        <v>1174982.688647496</v>
      </c>
      <c r="I16" s="668">
        <v>6.7343804310911999</v>
      </c>
      <c r="J16" s="668"/>
      <c r="K16" s="854">
        <v>2656497.0837023789</v>
      </c>
      <c r="L16" s="668">
        <v>3.6393577847228387</v>
      </c>
      <c r="M16" s="668"/>
      <c r="N16" s="854">
        <v>544642.32251971809</v>
      </c>
      <c r="O16" s="668">
        <v>3.7771482831898218</v>
      </c>
      <c r="P16" s="684">
        <v>0</v>
      </c>
      <c r="Q16" s="854">
        <v>9278163.8568770289</v>
      </c>
      <c r="R16" s="668">
        <v>8.4240265760730466</v>
      </c>
      <c r="S16" s="668"/>
      <c r="T16" s="543"/>
      <c r="U16" s="869"/>
      <c r="AF16" s="859"/>
    </row>
    <row r="17" spans="1:32" s="101" customFormat="1" ht="16.149999999999999" customHeight="1">
      <c r="A17" s="840"/>
      <c r="B17" s="839"/>
      <c r="C17" s="860" t="s">
        <v>471</v>
      </c>
      <c r="D17" s="839"/>
      <c r="E17" s="861">
        <v>0</v>
      </c>
      <c r="F17" s="672">
        <v>0</v>
      </c>
      <c r="G17" s="860"/>
      <c r="H17" s="861">
        <v>0</v>
      </c>
      <c r="I17" s="672">
        <v>0</v>
      </c>
      <c r="J17" s="672"/>
      <c r="K17" s="861">
        <v>0</v>
      </c>
      <c r="L17" s="672">
        <v>0</v>
      </c>
      <c r="M17" s="672"/>
      <c r="N17" s="861">
        <v>0</v>
      </c>
      <c r="O17" s="672">
        <v>0</v>
      </c>
      <c r="P17" s="668">
        <v>0</v>
      </c>
      <c r="Q17" s="861">
        <v>0</v>
      </c>
      <c r="R17" s="672">
        <v>0</v>
      </c>
      <c r="S17" s="672"/>
      <c r="T17" s="543"/>
      <c r="U17" s="869"/>
      <c r="AF17" s="859"/>
    </row>
    <row r="18" spans="1:32" s="101" customFormat="1" ht="13.5" customHeight="1">
      <c r="A18" s="840"/>
      <c r="B18" s="839"/>
      <c r="C18" s="860" t="s">
        <v>472</v>
      </c>
      <c r="D18" s="860"/>
      <c r="E18" s="861">
        <v>1017335.4952424001</v>
      </c>
      <c r="F18" s="672">
        <v>19.272091093436224</v>
      </c>
      <c r="G18" s="860"/>
      <c r="H18" s="861">
        <v>51852.542835045504</v>
      </c>
      <c r="I18" s="672">
        <v>0.29719139962189672</v>
      </c>
      <c r="J18" s="672"/>
      <c r="K18" s="861">
        <v>446577.83034027304</v>
      </c>
      <c r="L18" s="672">
        <v>0.61180436195637611</v>
      </c>
      <c r="M18" s="672"/>
      <c r="N18" s="861">
        <v>192783.397492738</v>
      </c>
      <c r="O18" s="672">
        <v>1.3369718965254189</v>
      </c>
      <c r="P18" s="668">
        <v>0</v>
      </c>
      <c r="Q18" s="861">
        <v>1708549.2659104567</v>
      </c>
      <c r="R18" s="672">
        <v>1.5512621510657745</v>
      </c>
      <c r="S18" s="672"/>
      <c r="T18" s="543"/>
      <c r="U18" s="871"/>
      <c r="V18" s="863"/>
      <c r="AF18" s="859"/>
    </row>
    <row r="19" spans="1:32" s="101" customFormat="1" ht="13.5" customHeight="1">
      <c r="A19" s="840"/>
      <c r="B19" s="839"/>
      <c r="C19" s="860" t="s">
        <v>473</v>
      </c>
      <c r="D19" s="860"/>
      <c r="E19" s="861">
        <v>461294.92761400004</v>
      </c>
      <c r="F19" s="672">
        <v>8.7386293975703992</v>
      </c>
      <c r="G19" s="860"/>
      <c r="H19" s="861">
        <v>503189.60969097103</v>
      </c>
      <c r="I19" s="672">
        <v>2.8840171803143235</v>
      </c>
      <c r="J19" s="672"/>
      <c r="K19" s="861">
        <v>829890.86997611495</v>
      </c>
      <c r="L19" s="672">
        <v>1.1369369899358637</v>
      </c>
      <c r="M19" s="672"/>
      <c r="N19" s="861">
        <v>7724.8820608700007</v>
      </c>
      <c r="O19" s="672">
        <v>5.3572819826176149E-2</v>
      </c>
      <c r="P19" s="668">
        <v>0</v>
      </c>
      <c r="Q19" s="861">
        <v>1802100.2893419559</v>
      </c>
      <c r="R19" s="672">
        <v>1.6362009729881375</v>
      </c>
      <c r="S19" s="672"/>
      <c r="T19" s="543"/>
      <c r="U19" s="871"/>
      <c r="V19" s="863"/>
      <c r="AF19" s="859"/>
    </row>
    <row r="20" spans="1:32" s="101" customFormat="1" ht="13.5" customHeight="1">
      <c r="A20" s="840"/>
      <c r="B20" s="839"/>
      <c r="C20" s="860" t="s">
        <v>474</v>
      </c>
      <c r="D20" s="860"/>
      <c r="E20" s="861">
        <v>0</v>
      </c>
      <c r="F20" s="672">
        <v>0</v>
      </c>
      <c r="G20" s="860"/>
      <c r="H20" s="861">
        <v>13662.379470888802</v>
      </c>
      <c r="I20" s="672">
        <v>7.8305545979408628E-2</v>
      </c>
      <c r="J20" s="672"/>
      <c r="K20" s="861">
        <v>68460.009877275195</v>
      </c>
      <c r="L20" s="672">
        <v>9.3789099719929339E-2</v>
      </c>
      <c r="M20" s="672"/>
      <c r="N20" s="861">
        <v>0</v>
      </c>
      <c r="O20" s="672">
        <v>0</v>
      </c>
      <c r="P20" s="672">
        <v>0</v>
      </c>
      <c r="Q20" s="861">
        <v>82122.389348163997</v>
      </c>
      <c r="R20" s="672">
        <v>7.4562294978955834E-2</v>
      </c>
      <c r="S20" s="672"/>
      <c r="T20" s="543"/>
      <c r="U20" s="871"/>
      <c r="V20" s="863"/>
      <c r="AF20" s="859"/>
    </row>
    <row r="21" spans="1:32" s="101" customFormat="1" ht="13.5" customHeight="1">
      <c r="A21" s="840"/>
      <c r="B21" s="839"/>
      <c r="C21" s="860" t="s">
        <v>475</v>
      </c>
      <c r="D21" s="860"/>
      <c r="E21" s="861">
        <v>174920.334720129</v>
      </c>
      <c r="F21" s="872">
        <v>3.3136370849003511</v>
      </c>
      <c r="G21" s="860"/>
      <c r="H21" s="861">
        <v>0</v>
      </c>
      <c r="I21" s="672">
        <v>0</v>
      </c>
      <c r="J21" s="672"/>
      <c r="K21" s="861">
        <v>0</v>
      </c>
      <c r="L21" s="672">
        <v>0</v>
      </c>
      <c r="M21" s="672"/>
      <c r="N21" s="861">
        <v>0</v>
      </c>
      <c r="O21" s="873">
        <v>0</v>
      </c>
      <c r="P21" s="672">
        <v>0</v>
      </c>
      <c r="Q21" s="861">
        <v>174920.334720129</v>
      </c>
      <c r="R21" s="52">
        <v>0.15881736635700477</v>
      </c>
      <c r="S21" s="672"/>
      <c r="T21" s="543"/>
      <c r="U21" s="871"/>
      <c r="V21" s="863"/>
      <c r="AF21" s="859"/>
    </row>
    <row r="22" spans="1:32" s="101" customFormat="1" ht="13.5" customHeight="1">
      <c r="A22" s="840"/>
      <c r="B22" s="839"/>
      <c r="C22" s="860" t="s">
        <v>476</v>
      </c>
      <c r="D22" s="860"/>
      <c r="E22" s="861">
        <v>0</v>
      </c>
      <c r="F22" s="672">
        <v>0</v>
      </c>
      <c r="G22" s="860"/>
      <c r="H22" s="861">
        <v>0</v>
      </c>
      <c r="I22" s="672">
        <v>0</v>
      </c>
      <c r="J22" s="672"/>
      <c r="K22" s="861">
        <v>0</v>
      </c>
      <c r="L22" s="672">
        <v>0</v>
      </c>
      <c r="M22" s="672"/>
      <c r="N22" s="861">
        <v>0</v>
      </c>
      <c r="O22" s="672">
        <v>0</v>
      </c>
      <c r="P22" s="672">
        <v>0</v>
      </c>
      <c r="Q22" s="861">
        <v>0</v>
      </c>
      <c r="R22" s="672">
        <v>0</v>
      </c>
      <c r="S22" s="672"/>
      <c r="T22" s="543"/>
      <c r="U22" s="871"/>
      <c r="V22" s="863"/>
      <c r="AF22" s="859"/>
    </row>
    <row r="23" spans="1:32" s="101" customFormat="1" ht="13.5" customHeight="1">
      <c r="A23" s="840"/>
      <c r="B23" s="839"/>
      <c r="C23" s="860" t="s">
        <v>477</v>
      </c>
      <c r="D23" s="860"/>
      <c r="E23" s="861">
        <v>158567.92959969206</v>
      </c>
      <c r="F23" s="672">
        <v>3.0038621458054124</v>
      </c>
      <c r="G23" s="860"/>
      <c r="H23" s="861">
        <v>63544.430115919502</v>
      </c>
      <c r="I23" s="672">
        <v>0.36420312470311944</v>
      </c>
      <c r="J23" s="672"/>
      <c r="K23" s="861">
        <v>7180.6619124999997</v>
      </c>
      <c r="L23" s="672">
        <v>9.837389994156483E-3</v>
      </c>
      <c r="M23" s="672"/>
      <c r="N23" s="861">
        <v>23606.22868</v>
      </c>
      <c r="O23" s="873">
        <v>0.16371152671122113</v>
      </c>
      <c r="P23" s="672">
        <v>0</v>
      </c>
      <c r="Q23" s="861">
        <v>252899.25030811154</v>
      </c>
      <c r="R23" s="52">
        <v>0.22961763108822381</v>
      </c>
      <c r="S23" s="672"/>
      <c r="T23" s="543"/>
      <c r="U23" s="871"/>
      <c r="V23" s="863"/>
      <c r="AF23" s="859"/>
    </row>
    <row r="24" spans="1:32" s="101" customFormat="1" ht="13.5" customHeight="1">
      <c r="A24" s="840"/>
      <c r="B24" s="839"/>
      <c r="C24" s="860" t="s">
        <v>478</v>
      </c>
      <c r="D24" s="860"/>
      <c r="E24" s="861">
        <v>711354.43022800004</v>
      </c>
      <c r="F24" s="672">
        <v>13.475679796080382</v>
      </c>
      <c r="G24" s="860"/>
      <c r="H24" s="861">
        <v>166327.863099885</v>
      </c>
      <c r="I24" s="672">
        <v>0.95330349734295095</v>
      </c>
      <c r="J24" s="672"/>
      <c r="K24" s="861">
        <v>263490.219825326</v>
      </c>
      <c r="L24" s="672">
        <v>0.36097731429961044</v>
      </c>
      <c r="M24" s="672"/>
      <c r="N24" s="861">
        <v>11345.67913923</v>
      </c>
      <c r="O24" s="873">
        <v>7.868340507235129E-2</v>
      </c>
      <c r="P24" s="672">
        <v>0</v>
      </c>
      <c r="Q24" s="861">
        <v>1152518.1922924411</v>
      </c>
      <c r="R24" s="52">
        <v>1.0464186697977895</v>
      </c>
      <c r="S24" s="672"/>
      <c r="T24" s="543"/>
      <c r="U24" s="871"/>
      <c r="V24" s="863"/>
      <c r="AF24" s="859"/>
    </row>
    <row r="25" spans="1:32" s="101" customFormat="1" ht="13.5" customHeight="1">
      <c r="A25" s="840"/>
      <c r="B25" s="839"/>
      <c r="C25" s="101" t="s">
        <v>479</v>
      </c>
      <c r="D25" s="860"/>
      <c r="E25" s="861">
        <v>104.43316</v>
      </c>
      <c r="F25" s="672">
        <v>1.9783497008681959E-3</v>
      </c>
      <c r="G25" s="860"/>
      <c r="H25" s="861">
        <v>110.8882</v>
      </c>
      <c r="I25" s="672">
        <v>6.3555261820794529E-4</v>
      </c>
      <c r="J25" s="672"/>
      <c r="K25" s="861">
        <v>138.75648999999999</v>
      </c>
      <c r="L25" s="672">
        <v>1.9009413379762348E-4</v>
      </c>
      <c r="M25" s="672"/>
      <c r="N25" s="861">
        <v>119.56092</v>
      </c>
      <c r="O25" s="873">
        <v>8.2916678532312564E-4</v>
      </c>
      <c r="P25" s="672">
        <v>0</v>
      </c>
      <c r="Q25" s="861">
        <v>473.63876999999997</v>
      </c>
      <c r="R25" s="52">
        <v>4.3003612002187033E-4</v>
      </c>
      <c r="S25" s="672"/>
      <c r="T25" s="543"/>
      <c r="U25" s="871"/>
      <c r="AF25" s="859"/>
    </row>
    <row r="26" spans="1:32" s="101" customFormat="1" ht="12.75" customHeight="1">
      <c r="A26" s="840"/>
      <c r="B26" s="839"/>
      <c r="C26" s="860" t="s">
        <v>480</v>
      </c>
      <c r="D26" s="860"/>
      <c r="E26" s="861">
        <v>100663.66945852</v>
      </c>
      <c r="F26" s="672">
        <v>1.9069416300489042</v>
      </c>
      <c r="G26" s="860"/>
      <c r="H26" s="861">
        <v>0</v>
      </c>
      <c r="I26" s="672">
        <v>0</v>
      </c>
      <c r="J26" s="672"/>
      <c r="K26" s="861">
        <v>0</v>
      </c>
      <c r="L26" s="672">
        <v>0</v>
      </c>
      <c r="M26" s="672"/>
      <c r="N26" s="861">
        <v>0</v>
      </c>
      <c r="O26" s="873">
        <v>0</v>
      </c>
      <c r="P26" s="672">
        <v>0</v>
      </c>
      <c r="Q26" s="861">
        <v>100663.66945852</v>
      </c>
      <c r="R26" s="52">
        <v>9.1396685793069671E-2</v>
      </c>
      <c r="S26" s="672"/>
      <c r="T26" s="543"/>
      <c r="U26" s="871"/>
      <c r="V26" s="863"/>
      <c r="AF26" s="859"/>
    </row>
    <row r="27" spans="1:32" s="101" customFormat="1" ht="13.5" customHeight="1">
      <c r="A27" s="840"/>
      <c r="B27" s="839"/>
      <c r="C27" s="860" t="s">
        <v>481</v>
      </c>
      <c r="D27" s="860"/>
      <c r="E27" s="861">
        <v>21266.473020000001</v>
      </c>
      <c r="F27" s="672">
        <v>0.40286553176824835</v>
      </c>
      <c r="G27" s="860"/>
      <c r="H27" s="861">
        <v>22125.307458749998</v>
      </c>
      <c r="I27" s="672">
        <v>0.12681058114447111</v>
      </c>
      <c r="J27" s="672"/>
      <c r="K27" s="861">
        <v>47744.262993000004</v>
      </c>
      <c r="L27" s="672">
        <v>6.5408863523863048E-2</v>
      </c>
      <c r="M27" s="672"/>
      <c r="N27" s="861">
        <v>3740.4976809999998</v>
      </c>
      <c r="O27" s="672">
        <v>2.5940720744398557E-2</v>
      </c>
      <c r="P27" s="672">
        <v>0</v>
      </c>
      <c r="Q27" s="861">
        <v>94876.541152750011</v>
      </c>
      <c r="R27" s="52">
        <v>8.6142313979963941E-2</v>
      </c>
      <c r="S27" s="672"/>
      <c r="T27" s="543"/>
      <c r="U27" s="871"/>
      <c r="V27" s="863"/>
      <c r="AF27" s="859"/>
    </row>
    <row r="28" spans="1:32" s="101" customFormat="1" ht="13.5" customHeight="1">
      <c r="A28" s="840"/>
      <c r="B28" s="839"/>
      <c r="C28" s="860" t="s">
        <v>482</v>
      </c>
      <c r="D28" s="860"/>
      <c r="E28" s="861">
        <v>0</v>
      </c>
      <c r="F28" s="672">
        <v>0</v>
      </c>
      <c r="G28" s="860"/>
      <c r="H28" s="861">
        <v>0</v>
      </c>
      <c r="I28" s="672">
        <v>0</v>
      </c>
      <c r="J28" s="672"/>
      <c r="K28" s="861">
        <v>0</v>
      </c>
      <c r="L28" s="672">
        <v>0</v>
      </c>
      <c r="M28" s="672"/>
      <c r="N28" s="861">
        <v>0</v>
      </c>
      <c r="O28" s="672">
        <v>0</v>
      </c>
      <c r="P28" s="672">
        <v>0</v>
      </c>
      <c r="Q28" s="861">
        <v>0</v>
      </c>
      <c r="R28" s="52">
        <v>0</v>
      </c>
      <c r="S28" s="672"/>
      <c r="T28" s="543"/>
      <c r="U28" s="871"/>
      <c r="V28" s="874"/>
      <c r="AF28" s="859"/>
    </row>
    <row r="29" spans="1:32" s="101" customFormat="1" ht="13.5" customHeight="1">
      <c r="A29" s="840"/>
      <c r="B29" s="839"/>
      <c r="C29" s="860" t="s">
        <v>483</v>
      </c>
      <c r="D29" s="860"/>
      <c r="E29" s="861">
        <v>627.22682999999995</v>
      </c>
      <c r="F29" s="672">
        <v>1.1881992381605677E-2</v>
      </c>
      <c r="G29" s="860"/>
      <c r="H29" s="861">
        <v>111.94372817</v>
      </c>
      <c r="I29" s="672">
        <v>6.4160234840498825E-4</v>
      </c>
      <c r="J29" s="672"/>
      <c r="K29" s="861">
        <v>1312.5036216999999</v>
      </c>
      <c r="L29" s="672">
        <v>1.7981086079166839E-3</v>
      </c>
      <c r="M29" s="672"/>
      <c r="N29" s="861">
        <v>162.68117271000003</v>
      </c>
      <c r="O29" s="672">
        <v>1.128209995444556E-3</v>
      </c>
      <c r="P29" s="672">
        <v>0</v>
      </c>
      <c r="Q29" s="861">
        <v>2214.3553525799998</v>
      </c>
      <c r="R29" s="52">
        <v>2.0105043009320451E-3</v>
      </c>
      <c r="S29" s="672"/>
      <c r="T29" s="543"/>
      <c r="U29" s="871"/>
      <c r="V29" s="863"/>
      <c r="AF29" s="859"/>
    </row>
    <row r="30" spans="1:32" s="101" customFormat="1" ht="13.5" customHeight="1">
      <c r="A30" s="840"/>
      <c r="B30" s="839"/>
      <c r="C30" s="860" t="s">
        <v>484</v>
      </c>
      <c r="D30" s="860"/>
      <c r="E30" s="861">
        <v>221055.39825633599</v>
      </c>
      <c r="F30" s="672">
        <v>4.1876055557039766</v>
      </c>
      <c r="G30" s="860"/>
      <c r="H30" s="861">
        <v>0</v>
      </c>
      <c r="I30" s="672">
        <v>0</v>
      </c>
      <c r="J30" s="672"/>
      <c r="K30" s="861">
        <v>0</v>
      </c>
      <c r="L30" s="672">
        <v>0</v>
      </c>
      <c r="M30" s="672"/>
      <c r="N30" s="861">
        <v>0</v>
      </c>
      <c r="O30" s="677">
        <v>0</v>
      </c>
      <c r="P30" s="672">
        <v>0</v>
      </c>
      <c r="Q30" s="861">
        <v>221055.39825633599</v>
      </c>
      <c r="R30" s="52">
        <v>0.20070528807437796</v>
      </c>
      <c r="S30" s="672"/>
      <c r="T30" s="543"/>
      <c r="U30" s="871"/>
      <c r="V30" s="863"/>
      <c r="AF30" s="859"/>
    </row>
    <row r="31" spans="1:32" s="101" customFormat="1" ht="13.5" customHeight="1">
      <c r="A31" s="840"/>
      <c r="B31" s="839"/>
      <c r="C31" s="860" t="s">
        <v>485</v>
      </c>
      <c r="D31" s="860"/>
      <c r="E31" s="861">
        <v>13140.325052999999</v>
      </c>
      <c r="F31" s="672">
        <v>0.24892628105779246</v>
      </c>
      <c r="G31" s="860"/>
      <c r="H31" s="861">
        <v>20169.248784102001</v>
      </c>
      <c r="I31" s="672">
        <v>0.1155994855360935</v>
      </c>
      <c r="J31" s="672"/>
      <c r="K31" s="861">
        <v>56738.745316892993</v>
      </c>
      <c r="L31" s="672">
        <v>7.773115797162887E-2</v>
      </c>
      <c r="M31" s="672"/>
      <c r="N31" s="861">
        <v>0</v>
      </c>
      <c r="O31" s="672">
        <v>0</v>
      </c>
      <c r="P31" s="672">
        <v>0</v>
      </c>
      <c r="Q31" s="861">
        <v>90048.319153994991</v>
      </c>
      <c r="R31" s="52">
        <v>8.1758572642765454E-2</v>
      </c>
      <c r="S31" s="672"/>
      <c r="T31" s="543"/>
      <c r="U31" s="871"/>
      <c r="V31" s="863"/>
      <c r="AF31" s="859"/>
    </row>
    <row r="32" spans="1:32" s="101" customFormat="1" ht="14.25" customHeight="1">
      <c r="A32" s="840"/>
      <c r="B32" s="839"/>
      <c r="C32" s="860" t="s">
        <v>486</v>
      </c>
      <c r="D32" s="839"/>
      <c r="E32" s="861">
        <v>0</v>
      </c>
      <c r="F32" s="672">
        <v>0</v>
      </c>
      <c r="G32" s="839"/>
      <c r="H32" s="861">
        <v>0</v>
      </c>
      <c r="I32" s="672">
        <v>0</v>
      </c>
      <c r="J32" s="672"/>
      <c r="K32" s="861">
        <v>0</v>
      </c>
      <c r="L32" s="672">
        <v>0</v>
      </c>
      <c r="M32" s="672"/>
      <c r="N32" s="861">
        <v>0</v>
      </c>
      <c r="O32" s="677">
        <v>0</v>
      </c>
      <c r="P32" s="672">
        <v>0</v>
      </c>
      <c r="Q32" s="861">
        <v>0</v>
      </c>
      <c r="R32" s="52">
        <v>0</v>
      </c>
      <c r="S32" s="672"/>
      <c r="T32" s="543"/>
      <c r="U32" s="866"/>
      <c r="V32" s="863"/>
      <c r="AF32" s="859"/>
    </row>
    <row r="33" spans="1:32" s="101" customFormat="1" ht="14.25" customHeight="1">
      <c r="A33" s="840"/>
      <c r="B33" s="839"/>
      <c r="C33" s="860" t="s">
        <v>487</v>
      </c>
      <c r="D33" s="839"/>
      <c r="E33" s="861">
        <v>0</v>
      </c>
      <c r="F33" s="672">
        <v>0</v>
      </c>
      <c r="G33" s="839"/>
      <c r="H33" s="861">
        <v>0</v>
      </c>
      <c r="I33" s="672">
        <v>0</v>
      </c>
      <c r="J33" s="672"/>
      <c r="K33" s="861">
        <v>0</v>
      </c>
      <c r="L33" s="672">
        <v>0</v>
      </c>
      <c r="M33" s="672"/>
      <c r="N33" s="861">
        <v>0</v>
      </c>
      <c r="O33" s="672">
        <v>0</v>
      </c>
      <c r="P33" s="672">
        <v>0</v>
      </c>
      <c r="Q33" s="861">
        <v>0</v>
      </c>
      <c r="R33" s="52">
        <v>0</v>
      </c>
      <c r="S33" s="672"/>
      <c r="T33" s="543"/>
      <c r="U33" s="866"/>
      <c r="V33" s="863"/>
      <c r="AF33" s="859"/>
    </row>
    <row r="34" spans="1:32" s="101" customFormat="1" ht="14.25" customHeight="1">
      <c r="A34" s="840"/>
      <c r="B34" s="839"/>
      <c r="C34" s="860" t="s">
        <v>488</v>
      </c>
      <c r="D34" s="839"/>
      <c r="E34" s="861">
        <v>113864.335202042</v>
      </c>
      <c r="F34" s="672">
        <v>2.1570109866111089</v>
      </c>
      <c r="G34" s="839"/>
      <c r="H34" s="861">
        <v>0</v>
      </c>
      <c r="I34" s="672">
        <v>0</v>
      </c>
      <c r="J34" s="672"/>
      <c r="K34" s="861">
        <v>0</v>
      </c>
      <c r="L34" s="672">
        <v>0</v>
      </c>
      <c r="M34" s="672"/>
      <c r="N34" s="861">
        <v>0</v>
      </c>
      <c r="O34" s="672">
        <v>0</v>
      </c>
      <c r="P34" s="672">
        <v>0</v>
      </c>
      <c r="Q34" s="861">
        <v>113864.335202042</v>
      </c>
      <c r="R34" s="52">
        <v>0.10338211316433367</v>
      </c>
      <c r="S34" s="672"/>
      <c r="T34" s="543"/>
      <c r="U34" s="866"/>
      <c r="V34" s="863"/>
      <c r="AF34" s="859"/>
    </row>
    <row r="35" spans="1:32" s="101" customFormat="1" ht="14.25" customHeight="1">
      <c r="A35" s="840"/>
      <c r="B35" s="839"/>
      <c r="C35" s="860" t="s">
        <v>489</v>
      </c>
      <c r="D35" s="839"/>
      <c r="E35" s="861">
        <v>0</v>
      </c>
      <c r="F35" s="672">
        <v>0</v>
      </c>
      <c r="G35" s="839"/>
      <c r="H35" s="861">
        <v>0</v>
      </c>
      <c r="I35" s="672">
        <v>0</v>
      </c>
      <c r="J35" s="672"/>
      <c r="K35" s="861">
        <v>0</v>
      </c>
      <c r="L35" s="672">
        <v>0</v>
      </c>
      <c r="M35" s="672"/>
      <c r="N35" s="861">
        <v>0</v>
      </c>
      <c r="O35" s="672">
        <v>0</v>
      </c>
      <c r="P35" s="672">
        <v>0</v>
      </c>
      <c r="Q35" s="861">
        <v>0</v>
      </c>
      <c r="R35" s="52">
        <v>0</v>
      </c>
      <c r="S35" s="672"/>
      <c r="T35" s="543"/>
      <c r="U35" s="866"/>
      <c r="V35" s="863"/>
      <c r="AF35" s="859"/>
    </row>
    <row r="36" spans="1:32" s="101" customFormat="1" ht="14.25" customHeight="1">
      <c r="A36" s="840"/>
      <c r="B36" s="839"/>
      <c r="C36" s="860" t="s">
        <v>490</v>
      </c>
      <c r="D36" s="839"/>
      <c r="E36" s="861">
        <v>95097.48102265381</v>
      </c>
      <c r="F36" s="672">
        <v>1.8014974662692016</v>
      </c>
      <c r="G36" s="839"/>
      <c r="H36" s="861">
        <v>0</v>
      </c>
      <c r="I36" s="672">
        <v>0</v>
      </c>
      <c r="J36" s="672"/>
      <c r="K36" s="861">
        <v>0</v>
      </c>
      <c r="L36" s="672">
        <v>0</v>
      </c>
      <c r="M36" s="672"/>
      <c r="N36" s="861">
        <v>0</v>
      </c>
      <c r="O36" s="677">
        <v>0</v>
      </c>
      <c r="P36" s="672">
        <v>0</v>
      </c>
      <c r="Q36" s="861">
        <v>95097.48102265381</v>
      </c>
      <c r="R36" s="52">
        <v>8.6342914375095378E-2</v>
      </c>
      <c r="S36" s="672"/>
      <c r="T36" s="543"/>
      <c r="U36" s="866"/>
      <c r="V36" s="863"/>
      <c r="AF36" s="859"/>
    </row>
    <row r="37" spans="1:32" s="101" customFormat="1" ht="14.25" customHeight="1">
      <c r="A37" s="840"/>
      <c r="B37" s="839"/>
      <c r="C37" s="860" t="s">
        <v>491</v>
      </c>
      <c r="D37" s="839"/>
      <c r="E37" s="861">
        <v>62098.863365150697</v>
      </c>
      <c r="F37" s="672">
        <v>1.1763817906371967</v>
      </c>
      <c r="G37" s="839"/>
      <c r="H37" s="861">
        <v>0</v>
      </c>
      <c r="I37" s="672">
        <v>0</v>
      </c>
      <c r="J37" s="672"/>
      <c r="K37" s="861">
        <v>0</v>
      </c>
      <c r="L37" s="672">
        <v>0</v>
      </c>
      <c r="M37" s="672"/>
      <c r="N37" s="861">
        <v>0</v>
      </c>
      <c r="O37" s="672">
        <v>0</v>
      </c>
      <c r="P37" s="672"/>
      <c r="Q37" s="861">
        <v>62098.863365150697</v>
      </c>
      <c r="R37" s="52">
        <v>5.6382112172358008E-2</v>
      </c>
      <c r="S37" s="672"/>
      <c r="T37" s="543"/>
      <c r="U37" s="866"/>
      <c r="V37" s="863"/>
      <c r="AF37" s="859"/>
    </row>
    <row r="38" spans="1:32" s="101" customFormat="1" ht="14.25" customHeight="1">
      <c r="A38" s="840"/>
      <c r="B38" s="839"/>
      <c r="C38" s="875" t="s">
        <v>492</v>
      </c>
      <c r="D38" s="839"/>
      <c r="E38" s="861">
        <v>278683.49286078801</v>
      </c>
      <c r="F38" s="672">
        <v>5.2792944763717191</v>
      </c>
      <c r="G38" s="839"/>
      <c r="H38" s="861">
        <v>58677.077250418093</v>
      </c>
      <c r="I38" s="672">
        <v>0.33630602783067165</v>
      </c>
      <c r="J38" s="672"/>
      <c r="K38" s="861">
        <v>44409.224660881497</v>
      </c>
      <c r="L38" s="672">
        <v>6.0839915268354867E-2</v>
      </c>
      <c r="M38" s="672"/>
      <c r="N38" s="861">
        <v>0</v>
      </c>
      <c r="O38" s="672">
        <v>0</v>
      </c>
      <c r="P38" s="672">
        <v>0</v>
      </c>
      <c r="Q38" s="861">
        <v>381769.7947720876</v>
      </c>
      <c r="R38" s="52">
        <v>0.34662449884610219</v>
      </c>
      <c r="S38" s="672"/>
      <c r="T38" s="543"/>
      <c r="U38" s="866"/>
      <c r="V38" s="863"/>
      <c r="AF38" s="859"/>
    </row>
    <row r="39" spans="1:32" s="101" customFormat="1" ht="14.25" customHeight="1">
      <c r="A39" s="840"/>
      <c r="B39" s="839"/>
      <c r="C39" s="860" t="s">
        <v>493</v>
      </c>
      <c r="D39" s="839"/>
      <c r="E39" s="861">
        <v>0</v>
      </c>
      <c r="F39" s="672">
        <v>0</v>
      </c>
      <c r="G39" s="839"/>
      <c r="H39" s="861">
        <v>0</v>
      </c>
      <c r="I39" s="672">
        <v>0</v>
      </c>
      <c r="J39" s="672"/>
      <c r="K39" s="861">
        <v>0</v>
      </c>
      <c r="L39" s="672">
        <v>0</v>
      </c>
      <c r="M39" s="672"/>
      <c r="N39" s="861">
        <v>0</v>
      </c>
      <c r="O39" s="672">
        <v>0</v>
      </c>
      <c r="P39" s="672">
        <v>0</v>
      </c>
      <c r="Q39" s="861">
        <v>0</v>
      </c>
      <c r="R39" s="52">
        <v>0</v>
      </c>
      <c r="S39" s="672"/>
      <c r="T39" s="543"/>
      <c r="U39" s="866"/>
      <c r="V39" s="863"/>
      <c r="AF39" s="859"/>
    </row>
    <row r="40" spans="1:32" s="101" customFormat="1" ht="14.25" customHeight="1">
      <c r="A40" s="840"/>
      <c r="B40" s="839"/>
      <c r="C40" s="860" t="s">
        <v>494</v>
      </c>
      <c r="D40" s="839"/>
      <c r="E40" s="861">
        <v>104348.577114117</v>
      </c>
      <c r="F40" s="672">
        <v>1.9767473886621381</v>
      </c>
      <c r="G40" s="839"/>
      <c r="H40" s="861">
        <v>94642.002083407002</v>
      </c>
      <c r="I40" s="672">
        <v>0.54243798904257745</v>
      </c>
      <c r="J40" s="672"/>
      <c r="K40" s="861">
        <v>422955.527005821</v>
      </c>
      <c r="L40" s="672">
        <v>0.57944219071186442</v>
      </c>
      <c r="M40" s="672"/>
      <c r="N40" s="861">
        <v>0</v>
      </c>
      <c r="O40" s="672">
        <v>0</v>
      </c>
      <c r="P40" s="672"/>
      <c r="Q40" s="861">
        <v>621946.106203345</v>
      </c>
      <c r="R40" s="52">
        <v>0.56469045043419186</v>
      </c>
      <c r="S40" s="672"/>
      <c r="T40" s="543"/>
      <c r="U40" s="866"/>
      <c r="V40" s="863"/>
      <c r="AF40" s="859"/>
    </row>
    <row r="41" spans="1:32" s="101" customFormat="1" ht="14.25" customHeight="1">
      <c r="A41" s="840"/>
      <c r="B41" s="839"/>
      <c r="C41" s="1992" t="s">
        <v>495</v>
      </c>
      <c r="D41" s="1992"/>
      <c r="E41" s="861">
        <v>0</v>
      </c>
      <c r="F41" s="672">
        <v>0</v>
      </c>
      <c r="G41" s="839"/>
      <c r="H41" s="861">
        <v>0</v>
      </c>
      <c r="I41" s="672">
        <v>0</v>
      </c>
      <c r="J41" s="672"/>
      <c r="K41" s="861">
        <v>0</v>
      </c>
      <c r="L41" s="672">
        <v>0</v>
      </c>
      <c r="M41" s="672"/>
      <c r="N41" s="861">
        <v>0</v>
      </c>
      <c r="O41" s="672">
        <v>0</v>
      </c>
      <c r="P41" s="672"/>
      <c r="Q41" s="861">
        <v>0</v>
      </c>
      <c r="R41" s="52">
        <v>0</v>
      </c>
      <c r="S41" s="672"/>
      <c r="T41" s="543"/>
      <c r="U41" s="866"/>
      <c r="V41" s="876"/>
      <c r="AF41" s="859"/>
    </row>
    <row r="42" spans="1:32" s="101" customFormat="1" ht="14.25" customHeight="1">
      <c r="A42" s="840"/>
      <c r="B42" s="839"/>
      <c r="C42" s="860" t="s">
        <v>496</v>
      </c>
      <c r="D42" s="839"/>
      <c r="E42" s="861">
        <v>0</v>
      </c>
      <c r="F42" s="672">
        <v>0</v>
      </c>
      <c r="G42" s="839"/>
      <c r="H42" s="861">
        <v>0</v>
      </c>
      <c r="I42" s="672">
        <v>0</v>
      </c>
      <c r="J42" s="672"/>
      <c r="K42" s="861">
        <v>0</v>
      </c>
      <c r="L42" s="672">
        <v>0</v>
      </c>
      <c r="M42" s="672"/>
      <c r="N42" s="861">
        <v>0</v>
      </c>
      <c r="O42" s="672">
        <v>0</v>
      </c>
      <c r="P42" s="672"/>
      <c r="Q42" s="861">
        <v>0</v>
      </c>
      <c r="R42" s="52">
        <v>0</v>
      </c>
      <c r="S42" s="672"/>
      <c r="T42" s="543"/>
      <c r="U42" s="866"/>
      <c r="V42" s="863"/>
      <c r="AF42" s="859"/>
    </row>
    <row r="43" spans="1:32" s="101" customFormat="1" ht="14.25" customHeight="1">
      <c r="A43" s="840"/>
      <c r="B43" s="839"/>
      <c r="C43" s="860" t="s">
        <v>497</v>
      </c>
      <c r="D43" s="839"/>
      <c r="E43" s="861">
        <v>49856.055444130005</v>
      </c>
      <c r="F43" s="672">
        <v>0.94445779840773547</v>
      </c>
      <c r="G43" s="839"/>
      <c r="H43" s="861">
        <v>0</v>
      </c>
      <c r="I43" s="672">
        <v>0</v>
      </c>
      <c r="J43" s="672"/>
      <c r="K43" s="861">
        <v>0</v>
      </c>
      <c r="L43" s="672">
        <v>0</v>
      </c>
      <c r="M43" s="672"/>
      <c r="N43" s="861">
        <v>0</v>
      </c>
      <c r="O43" s="672">
        <v>0</v>
      </c>
      <c r="P43" s="672"/>
      <c r="Q43" s="861">
        <v>49856.055444130005</v>
      </c>
      <c r="R43" s="52">
        <v>4.5266363314787159E-2</v>
      </c>
      <c r="S43" s="672"/>
      <c r="T43" s="543"/>
      <c r="U43" s="866"/>
      <c r="V43" s="863"/>
      <c r="AF43" s="859"/>
    </row>
    <row r="44" spans="1:32" s="101" customFormat="1" ht="13.5" customHeight="1">
      <c r="A44" s="840"/>
      <c r="B44" s="839"/>
      <c r="C44" s="860" t="s">
        <v>498</v>
      </c>
      <c r="D44" s="860"/>
      <c r="E44" s="861">
        <v>516142.63770647597</v>
      </c>
      <c r="F44" s="672">
        <v>9.7776475681855111</v>
      </c>
      <c r="G44" s="860"/>
      <c r="H44" s="861">
        <v>1377.4578872469999</v>
      </c>
      <c r="I44" s="672">
        <v>7.8948613712822059E-3</v>
      </c>
      <c r="J44" s="672"/>
      <c r="K44" s="861">
        <v>3234.2427049421999</v>
      </c>
      <c r="L44" s="672">
        <v>4.430859886173759E-3</v>
      </c>
      <c r="M44" s="672"/>
      <c r="N44" s="861">
        <v>0</v>
      </c>
      <c r="O44" s="672">
        <v>0</v>
      </c>
      <c r="P44" s="672"/>
      <c r="Q44" s="861">
        <v>520754.33829866518</v>
      </c>
      <c r="R44" s="52">
        <v>0.47281428234119099</v>
      </c>
      <c r="S44" s="672"/>
      <c r="T44" s="543"/>
      <c r="U44" s="871"/>
      <c r="V44" s="863"/>
      <c r="AF44" s="859"/>
    </row>
    <row r="45" spans="1:32" s="101" customFormat="1" ht="13.5" customHeight="1">
      <c r="A45" s="840"/>
      <c r="B45" s="839"/>
      <c r="C45" s="860" t="s">
        <v>499</v>
      </c>
      <c r="D45" s="839"/>
      <c r="E45" s="861">
        <v>801619.67611</v>
      </c>
      <c r="F45" s="672">
        <v>15.185636884321788</v>
      </c>
      <c r="G45" s="839"/>
      <c r="H45" s="861">
        <v>179191.938042692</v>
      </c>
      <c r="I45" s="672">
        <v>1.027033583237791</v>
      </c>
      <c r="J45" s="672"/>
      <c r="K45" s="861">
        <v>464364.22897765203</v>
      </c>
      <c r="L45" s="672">
        <v>0.63617143871330328</v>
      </c>
      <c r="M45" s="672"/>
      <c r="N45" s="861">
        <v>305159.39537317009</v>
      </c>
      <c r="O45" s="672">
        <v>2.1163105375294884</v>
      </c>
      <c r="P45" s="672"/>
      <c r="Q45" s="861">
        <v>1750335.2385035141</v>
      </c>
      <c r="R45" s="672">
        <v>1.5892013542379697</v>
      </c>
      <c r="S45" s="672"/>
      <c r="T45" s="543"/>
      <c r="U45" s="866"/>
      <c r="V45" s="863"/>
      <c r="AF45" s="859"/>
    </row>
    <row r="46" spans="1:32" s="101" customFormat="1" ht="6" customHeight="1">
      <c r="A46" s="867"/>
      <c r="B46" s="868"/>
      <c r="C46" s="868"/>
      <c r="D46" s="868"/>
      <c r="E46" s="852"/>
      <c r="F46" s="853"/>
      <c r="G46" s="868"/>
      <c r="H46" s="852"/>
      <c r="I46" s="853"/>
      <c r="J46" s="853"/>
      <c r="K46" s="852"/>
      <c r="L46" s="853"/>
      <c r="M46" s="853"/>
      <c r="N46" s="852"/>
      <c r="O46" s="853"/>
      <c r="P46" s="853"/>
      <c r="Q46" s="852"/>
      <c r="R46" s="853"/>
      <c r="S46" s="668"/>
      <c r="T46" s="543"/>
      <c r="U46" s="869"/>
      <c r="V46" s="863"/>
      <c r="AF46" s="859"/>
    </row>
    <row r="47" spans="1:32" s="101" customFormat="1" ht="16.149999999999999" customHeight="1">
      <c r="A47" s="840"/>
      <c r="B47" s="839" t="s">
        <v>500</v>
      </c>
      <c r="C47" s="839"/>
      <c r="D47" s="839"/>
      <c r="E47" s="877">
        <v>0</v>
      </c>
      <c r="F47" s="668">
        <v>0</v>
      </c>
      <c r="G47" s="839"/>
      <c r="H47" s="877">
        <v>0</v>
      </c>
      <c r="I47" s="668">
        <v>0</v>
      </c>
      <c r="J47" s="668"/>
      <c r="K47" s="877">
        <v>0</v>
      </c>
      <c r="L47" s="668">
        <v>0</v>
      </c>
      <c r="M47" s="668"/>
      <c r="N47" s="877">
        <v>0</v>
      </c>
      <c r="O47" s="668">
        <v>0</v>
      </c>
      <c r="P47" s="668"/>
      <c r="Q47" s="877">
        <v>0</v>
      </c>
      <c r="R47" s="668">
        <v>0</v>
      </c>
      <c r="S47" s="668"/>
      <c r="T47" s="543"/>
      <c r="U47" s="878"/>
      <c r="V47" s="863"/>
      <c r="AF47" s="859"/>
    </row>
    <row r="48" spans="1:32" s="101" customFormat="1" ht="13.5" customHeight="1">
      <c r="A48" s="840"/>
      <c r="B48" s="839"/>
      <c r="C48" s="860" t="s">
        <v>501</v>
      </c>
      <c r="D48" s="839"/>
      <c r="E48" s="861">
        <v>0</v>
      </c>
      <c r="F48" s="672">
        <v>0</v>
      </c>
      <c r="G48" s="839"/>
      <c r="H48" s="861">
        <v>0</v>
      </c>
      <c r="I48" s="672">
        <v>0</v>
      </c>
      <c r="J48" s="672"/>
      <c r="K48" s="861">
        <v>0</v>
      </c>
      <c r="L48" s="672">
        <v>0</v>
      </c>
      <c r="M48" s="672"/>
      <c r="N48" s="861">
        <v>0</v>
      </c>
      <c r="O48" s="672">
        <v>0</v>
      </c>
      <c r="P48" s="672"/>
      <c r="Q48" s="861">
        <v>0</v>
      </c>
      <c r="R48" s="672">
        <v>0</v>
      </c>
      <c r="S48" s="672"/>
      <c r="T48" s="543"/>
      <c r="U48" s="866"/>
      <c r="V48" s="863"/>
      <c r="AF48" s="859"/>
    </row>
    <row r="49" spans="1:32" s="101" customFormat="1" ht="6" customHeight="1">
      <c r="A49" s="867"/>
      <c r="B49" s="868"/>
      <c r="C49" s="868"/>
      <c r="D49" s="868"/>
      <c r="E49" s="852"/>
      <c r="F49" s="853"/>
      <c r="G49" s="868"/>
      <c r="H49" s="852"/>
      <c r="I49" s="853"/>
      <c r="J49" s="853"/>
      <c r="K49" s="852"/>
      <c r="L49" s="853"/>
      <c r="M49" s="853"/>
      <c r="N49" s="852">
        <v>0</v>
      </c>
      <c r="O49" s="853"/>
      <c r="P49" s="853"/>
      <c r="Q49" s="852"/>
      <c r="R49" s="853"/>
      <c r="S49" s="668"/>
      <c r="T49" s="543"/>
      <c r="U49" s="869"/>
      <c r="V49" s="863"/>
      <c r="AF49" s="859"/>
    </row>
    <row r="50" spans="1:32" s="101" customFormat="1" ht="16.149999999999999" customHeight="1">
      <c r="A50" s="840"/>
      <c r="B50" s="839" t="s">
        <v>502</v>
      </c>
      <c r="C50" s="839"/>
      <c r="D50" s="839"/>
      <c r="E50" s="854">
        <v>0</v>
      </c>
      <c r="F50" s="668">
        <v>0</v>
      </c>
      <c r="G50" s="839"/>
      <c r="H50" s="854">
        <v>454619.84557605931</v>
      </c>
      <c r="I50" s="668">
        <v>2.6056409351505052</v>
      </c>
      <c r="J50" s="668"/>
      <c r="K50" s="854">
        <v>1087440.2920378507</v>
      </c>
      <c r="L50" s="668">
        <v>1.4897755079533215</v>
      </c>
      <c r="M50" s="668"/>
      <c r="N50" s="854">
        <v>30098.599396672402</v>
      </c>
      <c r="O50" s="668">
        <v>0.20873675867053737</v>
      </c>
      <c r="P50" s="668"/>
      <c r="Q50" s="854">
        <v>1572158.7370105824</v>
      </c>
      <c r="R50" s="668">
        <v>1.4274275801419611</v>
      </c>
      <c r="S50" s="668"/>
      <c r="T50" s="543"/>
      <c r="U50" s="855"/>
      <c r="V50" s="863"/>
      <c r="AF50" s="859"/>
    </row>
    <row r="51" spans="1:32" s="101" customFormat="1" ht="16.149999999999999" customHeight="1">
      <c r="A51" s="840"/>
      <c r="B51" s="839"/>
      <c r="C51" s="860" t="s">
        <v>503</v>
      </c>
      <c r="D51" s="839"/>
      <c r="E51" s="861">
        <v>0</v>
      </c>
      <c r="F51" s="672">
        <v>0</v>
      </c>
      <c r="G51" s="839"/>
      <c r="H51" s="861">
        <v>0</v>
      </c>
      <c r="I51" s="672">
        <v>0</v>
      </c>
      <c r="J51" s="672"/>
      <c r="K51" s="861">
        <v>0</v>
      </c>
      <c r="L51" s="672">
        <v>0</v>
      </c>
      <c r="M51" s="672"/>
      <c r="N51" s="861">
        <v>0</v>
      </c>
      <c r="O51" s="672">
        <v>0</v>
      </c>
      <c r="P51" s="672"/>
      <c r="Q51" s="861">
        <v>0</v>
      </c>
      <c r="R51" s="879">
        <v>0</v>
      </c>
      <c r="S51" s="672"/>
      <c r="T51" s="543"/>
      <c r="U51" s="855"/>
      <c r="V51" s="863"/>
      <c r="AF51" s="859"/>
    </row>
    <row r="52" spans="1:32" s="101" customFormat="1" ht="16.149999999999999" customHeight="1">
      <c r="A52" s="840"/>
      <c r="B52" s="839"/>
      <c r="C52" s="860" t="s">
        <v>504</v>
      </c>
      <c r="D52" s="839"/>
      <c r="E52" s="861">
        <v>0</v>
      </c>
      <c r="F52" s="672">
        <v>0</v>
      </c>
      <c r="G52" s="839"/>
      <c r="H52" s="861">
        <v>0</v>
      </c>
      <c r="I52" s="672">
        <v>0</v>
      </c>
      <c r="J52" s="672"/>
      <c r="K52" s="861">
        <v>0</v>
      </c>
      <c r="L52" s="672">
        <v>0</v>
      </c>
      <c r="M52" s="672"/>
      <c r="N52" s="861">
        <v>0</v>
      </c>
      <c r="O52" s="672">
        <v>0</v>
      </c>
      <c r="P52" s="672"/>
      <c r="Q52" s="861">
        <v>0</v>
      </c>
      <c r="R52" s="879">
        <v>0</v>
      </c>
      <c r="S52" s="672"/>
      <c r="T52" s="543"/>
      <c r="U52" s="855"/>
      <c r="V52" s="863"/>
      <c r="AF52" s="859"/>
    </row>
    <row r="53" spans="1:32" s="101" customFormat="1" ht="16.149999999999999" customHeight="1">
      <c r="A53" s="840"/>
      <c r="B53" s="839"/>
      <c r="C53" s="860" t="s">
        <v>505</v>
      </c>
      <c r="D53" s="839"/>
      <c r="E53" s="861">
        <v>0</v>
      </c>
      <c r="F53" s="672">
        <v>0</v>
      </c>
      <c r="G53" s="839"/>
      <c r="H53" s="861">
        <v>0</v>
      </c>
      <c r="I53" s="672">
        <v>0</v>
      </c>
      <c r="J53" s="672"/>
      <c r="K53" s="861">
        <v>0</v>
      </c>
      <c r="L53" s="672">
        <v>0</v>
      </c>
      <c r="M53" s="672"/>
      <c r="N53" s="861">
        <v>0</v>
      </c>
      <c r="O53" s="672">
        <v>0</v>
      </c>
      <c r="P53" s="672"/>
      <c r="Q53" s="861">
        <v>0</v>
      </c>
      <c r="R53" s="879">
        <v>0</v>
      </c>
      <c r="S53" s="672"/>
      <c r="T53" s="543"/>
      <c r="U53" s="855"/>
      <c r="V53" s="863"/>
      <c r="AF53" s="859"/>
    </row>
    <row r="54" spans="1:32" s="101" customFormat="1" ht="13.5" customHeight="1">
      <c r="A54" s="840"/>
      <c r="B54" s="839"/>
      <c r="C54" s="860" t="s">
        <v>506</v>
      </c>
      <c r="D54" s="860"/>
      <c r="E54" s="861">
        <v>0</v>
      </c>
      <c r="F54" s="672">
        <v>0</v>
      </c>
      <c r="G54" s="860"/>
      <c r="H54" s="861">
        <v>0</v>
      </c>
      <c r="I54" s="672">
        <v>0</v>
      </c>
      <c r="J54" s="672"/>
      <c r="K54" s="861">
        <v>0</v>
      </c>
      <c r="L54" s="672">
        <v>0</v>
      </c>
      <c r="M54" s="672"/>
      <c r="N54" s="861">
        <v>0</v>
      </c>
      <c r="O54" s="672">
        <v>0</v>
      </c>
      <c r="P54" s="672"/>
      <c r="Q54" s="861">
        <v>0</v>
      </c>
      <c r="R54" s="879">
        <v>0</v>
      </c>
      <c r="S54" s="672"/>
      <c r="T54" s="543"/>
      <c r="U54" s="871"/>
      <c r="V54" s="863"/>
      <c r="AF54" s="859"/>
    </row>
    <row r="55" spans="1:32" s="101" customFormat="1" ht="13.5" customHeight="1">
      <c r="A55" s="840"/>
      <c r="B55" s="839"/>
      <c r="C55" s="860" t="s">
        <v>507</v>
      </c>
      <c r="D55" s="860"/>
      <c r="E55" s="861">
        <v>0</v>
      </c>
      <c r="F55" s="672">
        <v>0</v>
      </c>
      <c r="G55" s="860"/>
      <c r="H55" s="861">
        <v>3944.4258363029999</v>
      </c>
      <c r="I55" s="672">
        <v>2.2607366406790227E-2</v>
      </c>
      <c r="J55" s="672"/>
      <c r="K55" s="861">
        <v>53206.436082954504</v>
      </c>
      <c r="L55" s="672">
        <v>7.2891951790131457E-2</v>
      </c>
      <c r="M55" s="672"/>
      <c r="N55" s="861">
        <v>0</v>
      </c>
      <c r="O55" s="672">
        <v>0</v>
      </c>
      <c r="P55" s="672"/>
      <c r="Q55" s="861">
        <v>57150.861919257506</v>
      </c>
      <c r="R55" s="879">
        <v>5.1889618148580105E-2</v>
      </c>
      <c r="S55" s="672"/>
      <c r="T55" s="543"/>
      <c r="U55" s="871"/>
      <c r="V55" s="863"/>
      <c r="AF55" s="859"/>
    </row>
    <row r="56" spans="1:32" s="101" customFormat="1" ht="13.5" customHeight="1">
      <c r="A56" s="840"/>
      <c r="B56" s="839"/>
      <c r="C56" s="860" t="s">
        <v>508</v>
      </c>
      <c r="D56" s="860"/>
      <c r="E56" s="861">
        <v>0</v>
      </c>
      <c r="F56" s="672">
        <v>0</v>
      </c>
      <c r="G56" s="860"/>
      <c r="H56" s="861">
        <v>0</v>
      </c>
      <c r="I56" s="672">
        <v>0</v>
      </c>
      <c r="J56" s="672"/>
      <c r="K56" s="861">
        <v>0</v>
      </c>
      <c r="L56" s="672">
        <v>0</v>
      </c>
      <c r="M56" s="672"/>
      <c r="N56" s="861">
        <v>0</v>
      </c>
      <c r="O56" s="672">
        <v>0</v>
      </c>
      <c r="P56" s="672"/>
      <c r="Q56" s="861">
        <v>0</v>
      </c>
      <c r="R56" s="879">
        <v>0</v>
      </c>
      <c r="S56" s="672"/>
      <c r="T56" s="543"/>
      <c r="U56" s="871"/>
      <c r="V56" s="863"/>
      <c r="AF56" s="859"/>
    </row>
    <row r="57" spans="1:32" s="101" customFormat="1" ht="13.5" customHeight="1">
      <c r="A57" s="840"/>
      <c r="B57" s="839"/>
      <c r="C57" s="860" t="s">
        <v>509</v>
      </c>
      <c r="D57" s="860"/>
      <c r="E57" s="861">
        <v>0</v>
      </c>
      <c r="F57" s="672">
        <v>0</v>
      </c>
      <c r="G57" s="860"/>
      <c r="H57" s="861">
        <v>0</v>
      </c>
      <c r="I57" s="672">
        <v>0</v>
      </c>
      <c r="J57" s="672"/>
      <c r="K57" s="861">
        <v>0</v>
      </c>
      <c r="L57" s="672">
        <v>0</v>
      </c>
      <c r="M57" s="672"/>
      <c r="N57" s="861">
        <v>0</v>
      </c>
      <c r="O57" s="672">
        <v>0</v>
      </c>
      <c r="P57" s="672"/>
      <c r="Q57" s="861">
        <v>0</v>
      </c>
      <c r="R57" s="672">
        <v>0</v>
      </c>
      <c r="S57" s="672"/>
      <c r="T57" s="543"/>
      <c r="U57" s="871"/>
      <c r="V57" s="863"/>
      <c r="AF57" s="859"/>
    </row>
    <row r="58" spans="1:32" s="101" customFormat="1" ht="13.5" customHeight="1">
      <c r="A58" s="840"/>
      <c r="B58" s="839"/>
      <c r="C58" s="860" t="s">
        <v>510</v>
      </c>
      <c r="D58" s="860"/>
      <c r="E58" s="861">
        <v>0</v>
      </c>
      <c r="F58" s="672">
        <v>0</v>
      </c>
      <c r="G58" s="860"/>
      <c r="H58" s="861">
        <v>0</v>
      </c>
      <c r="I58" s="672">
        <v>0</v>
      </c>
      <c r="J58" s="672"/>
      <c r="K58" s="861">
        <v>0</v>
      </c>
      <c r="L58" s="672">
        <v>0</v>
      </c>
      <c r="M58" s="672"/>
      <c r="N58" s="861">
        <v>0</v>
      </c>
      <c r="O58" s="672">
        <v>0</v>
      </c>
      <c r="P58" s="672"/>
      <c r="Q58" s="861">
        <v>0</v>
      </c>
      <c r="R58" s="672">
        <v>0</v>
      </c>
      <c r="S58" s="672"/>
      <c r="T58" s="543"/>
      <c r="U58" s="871"/>
      <c r="V58" s="863"/>
      <c r="AF58" s="859"/>
    </row>
    <row r="59" spans="1:32" s="101" customFormat="1" ht="13.5" customHeight="1">
      <c r="A59" s="840"/>
      <c r="B59" s="839"/>
      <c r="C59" s="860" t="s">
        <v>511</v>
      </c>
      <c r="D59" s="860"/>
      <c r="E59" s="861">
        <v>0</v>
      </c>
      <c r="F59" s="672">
        <v>0</v>
      </c>
      <c r="G59" s="860"/>
      <c r="H59" s="861">
        <v>5009.3109253371003</v>
      </c>
      <c r="I59" s="672">
        <v>2.8710725523686555E-2</v>
      </c>
      <c r="J59" s="672"/>
      <c r="K59" s="861">
        <v>3297.2679508548003</v>
      </c>
      <c r="L59" s="672">
        <v>4.5172034476831198E-3</v>
      </c>
      <c r="M59" s="672"/>
      <c r="N59" s="861">
        <v>274.77232923789995</v>
      </c>
      <c r="O59" s="672">
        <v>1.9055732335443471E-3</v>
      </c>
      <c r="P59" s="672"/>
      <c r="Q59" s="861">
        <v>8581.3512054298008</v>
      </c>
      <c r="R59" s="672">
        <v>7.7913617099546794E-3</v>
      </c>
      <c r="S59" s="672"/>
      <c r="T59" s="543"/>
      <c r="U59" s="871"/>
      <c r="V59" s="863"/>
      <c r="AF59" s="859"/>
    </row>
    <row r="60" spans="1:32" s="101" customFormat="1" ht="13.5" customHeight="1">
      <c r="A60" s="840"/>
      <c r="B60" s="839"/>
      <c r="C60" s="860" t="s">
        <v>512</v>
      </c>
      <c r="D60" s="860"/>
      <c r="E60" s="861">
        <v>0</v>
      </c>
      <c r="F60" s="672">
        <v>0</v>
      </c>
      <c r="G60" s="860"/>
      <c r="H60" s="861">
        <v>5084.3973251441994</v>
      </c>
      <c r="I60" s="672">
        <v>2.9141081124996793E-2</v>
      </c>
      <c r="J60" s="672"/>
      <c r="K60" s="861">
        <v>47712.911299957203</v>
      </c>
      <c r="L60" s="672">
        <v>6.5365912214471605E-2</v>
      </c>
      <c r="M60" s="672"/>
      <c r="N60" s="861">
        <v>4794.6723800873997</v>
      </c>
      <c r="O60" s="672">
        <v>3.3251526368939362E-2</v>
      </c>
      <c r="P60" s="672"/>
      <c r="Q60" s="861">
        <v>57591.981005188805</v>
      </c>
      <c r="R60" s="672">
        <v>5.2290128309903032E-2</v>
      </c>
      <c r="S60" s="672"/>
      <c r="T60" s="543"/>
      <c r="U60" s="871"/>
      <c r="V60" s="860"/>
      <c r="AF60" s="859"/>
    </row>
    <row r="61" spans="1:32" s="101" customFormat="1" ht="13.5" customHeight="1">
      <c r="A61" s="840"/>
      <c r="B61" s="839"/>
      <c r="C61" s="860" t="s">
        <v>513</v>
      </c>
      <c r="D61" s="860"/>
      <c r="E61" s="861">
        <v>0</v>
      </c>
      <c r="F61" s="672">
        <v>0</v>
      </c>
      <c r="G61" s="860"/>
      <c r="H61" s="861">
        <v>0</v>
      </c>
      <c r="I61" s="672">
        <v>0</v>
      </c>
      <c r="J61" s="672"/>
      <c r="K61" s="861">
        <v>0</v>
      </c>
      <c r="L61" s="672">
        <v>0</v>
      </c>
      <c r="M61" s="672"/>
      <c r="N61" s="861">
        <v>0</v>
      </c>
      <c r="O61" s="672">
        <v>0</v>
      </c>
      <c r="P61" s="672"/>
      <c r="Q61" s="861">
        <v>0</v>
      </c>
      <c r="R61" s="672">
        <v>0</v>
      </c>
      <c r="S61" s="672"/>
      <c r="T61" s="543"/>
      <c r="U61" s="871"/>
      <c r="V61" s="863"/>
      <c r="AF61" s="859"/>
    </row>
    <row r="62" spans="1:32" s="101" customFormat="1" ht="13.5" customHeight="1">
      <c r="A62" s="840"/>
      <c r="B62" s="839"/>
      <c r="C62" s="860" t="s">
        <v>514</v>
      </c>
      <c r="D62" s="860"/>
      <c r="E62" s="861">
        <v>0</v>
      </c>
      <c r="F62" s="672">
        <v>0</v>
      </c>
      <c r="G62" s="860"/>
      <c r="H62" s="861">
        <v>100373.25724235999</v>
      </c>
      <c r="I62" s="672">
        <v>0.57528651775789941</v>
      </c>
      <c r="J62" s="672"/>
      <c r="K62" s="861">
        <v>331947.51894608903</v>
      </c>
      <c r="L62" s="672">
        <v>0.45476270032722083</v>
      </c>
      <c r="M62" s="672"/>
      <c r="N62" s="861">
        <v>0</v>
      </c>
      <c r="O62" s="672">
        <v>0</v>
      </c>
      <c r="P62" s="672"/>
      <c r="Q62" s="861">
        <v>432320.776188449</v>
      </c>
      <c r="R62" s="672">
        <v>0.39252181403334863</v>
      </c>
      <c r="S62" s="672"/>
      <c r="T62" s="543"/>
      <c r="U62" s="871"/>
      <c r="V62" s="863"/>
      <c r="AF62" s="859"/>
    </row>
    <row r="63" spans="1:32" s="101" customFormat="1" ht="13.5" customHeight="1">
      <c r="A63" s="840"/>
      <c r="B63" s="839"/>
      <c r="C63" s="860" t="s">
        <v>515</v>
      </c>
      <c r="D63" s="860"/>
      <c r="E63" s="861">
        <v>0</v>
      </c>
      <c r="F63" s="672">
        <v>0</v>
      </c>
      <c r="G63" s="860"/>
      <c r="H63" s="861">
        <v>49701.724808311796</v>
      </c>
      <c r="I63" s="672">
        <v>0.28486404623191064</v>
      </c>
      <c r="J63" s="672"/>
      <c r="K63" s="861">
        <v>283712.91793218203</v>
      </c>
      <c r="L63" s="672">
        <v>0.38868208169228258</v>
      </c>
      <c r="M63" s="672"/>
      <c r="N63" s="861">
        <v>16913.888136080001</v>
      </c>
      <c r="O63" s="672">
        <v>0.1172994842554608</v>
      </c>
      <c r="P63" s="672"/>
      <c r="Q63" s="861">
        <v>350328.53087657382</v>
      </c>
      <c r="R63" s="672">
        <v>0.31807768217775712</v>
      </c>
      <c r="S63" s="672"/>
      <c r="T63" s="543"/>
      <c r="U63" s="871"/>
      <c r="V63" s="863"/>
      <c r="AF63" s="859"/>
    </row>
    <row r="64" spans="1:32" s="101" customFormat="1" ht="13.5" customHeight="1">
      <c r="A64" s="840"/>
      <c r="B64" s="839"/>
      <c r="C64" s="860" t="s">
        <v>516</v>
      </c>
      <c r="D64" s="860"/>
      <c r="E64" s="861">
        <v>0</v>
      </c>
      <c r="F64" s="672">
        <v>0</v>
      </c>
      <c r="G64" s="860"/>
      <c r="H64" s="861">
        <v>149888.53875115002</v>
      </c>
      <c r="I64" s="672">
        <v>0.85908196943098059</v>
      </c>
      <c r="J64" s="672"/>
      <c r="K64" s="861">
        <v>59938.278352750007</v>
      </c>
      <c r="L64" s="672">
        <v>8.2114466175865805E-2</v>
      </c>
      <c r="M64" s="672"/>
      <c r="N64" s="861">
        <v>4076.7199627</v>
      </c>
      <c r="O64" s="672">
        <v>2.827245546567032E-2</v>
      </c>
      <c r="P64" s="672"/>
      <c r="Q64" s="861">
        <v>213903.53706660002</v>
      </c>
      <c r="R64" s="672">
        <v>0.1942118191445244</v>
      </c>
      <c r="S64" s="672"/>
      <c r="T64" s="543"/>
      <c r="U64" s="871"/>
      <c r="V64" s="863"/>
      <c r="AF64" s="859"/>
    </row>
    <row r="65" spans="1:32" s="101" customFormat="1" ht="13.5" customHeight="1">
      <c r="A65" s="840"/>
      <c r="B65" s="839"/>
      <c r="C65" s="860" t="s">
        <v>517</v>
      </c>
      <c r="D65" s="839"/>
      <c r="E65" s="861">
        <v>0</v>
      </c>
      <c r="F65" s="672">
        <v>0</v>
      </c>
      <c r="G65" s="839"/>
      <c r="H65" s="861">
        <v>949.37676580000004</v>
      </c>
      <c r="I65" s="672">
        <v>5.441326391536533E-3</v>
      </c>
      <c r="J65" s="672"/>
      <c r="K65" s="861">
        <v>26777.386713226399</v>
      </c>
      <c r="L65" s="672">
        <v>3.6684584141720253E-2</v>
      </c>
      <c r="M65" s="672"/>
      <c r="N65" s="861">
        <v>0</v>
      </c>
      <c r="O65" s="672">
        <v>0</v>
      </c>
      <c r="P65" s="672"/>
      <c r="Q65" s="861">
        <v>27726.763479026398</v>
      </c>
      <c r="R65" s="672">
        <v>2.5174268963000235E-2</v>
      </c>
      <c r="S65" s="672"/>
      <c r="T65" s="543"/>
      <c r="U65" s="871"/>
      <c r="V65" s="863"/>
      <c r="AF65" s="859"/>
    </row>
    <row r="66" spans="1:32" s="101" customFormat="1" ht="13.5" customHeight="1">
      <c r="A66" s="840"/>
      <c r="B66" s="839"/>
      <c r="C66" s="860" t="s">
        <v>518</v>
      </c>
      <c r="D66" s="839"/>
      <c r="E66" s="861">
        <v>0</v>
      </c>
      <c r="F66" s="672">
        <v>0</v>
      </c>
      <c r="G66" s="839"/>
      <c r="H66" s="861">
        <v>0</v>
      </c>
      <c r="I66" s="672">
        <v>0</v>
      </c>
      <c r="J66" s="672"/>
      <c r="K66" s="861">
        <v>7201.8597283399995</v>
      </c>
      <c r="L66" s="672">
        <v>9.8664306569788592E-3</v>
      </c>
      <c r="M66" s="672"/>
      <c r="N66" s="861">
        <v>0</v>
      </c>
      <c r="O66" s="672">
        <v>0</v>
      </c>
      <c r="P66" s="672"/>
      <c r="Q66" s="861">
        <v>7201.8597283399995</v>
      </c>
      <c r="R66" s="672">
        <v>6.5388646594895404E-3</v>
      </c>
      <c r="S66" s="672"/>
      <c r="T66" s="543"/>
      <c r="U66" s="871"/>
      <c r="V66" s="863"/>
      <c r="AF66" s="859"/>
    </row>
    <row r="67" spans="1:32" s="101" customFormat="1" ht="13.5" customHeight="1">
      <c r="A67" s="840"/>
      <c r="B67" s="839"/>
      <c r="C67" s="860" t="s">
        <v>519</v>
      </c>
      <c r="D67" s="839"/>
      <c r="E67" s="861">
        <v>0</v>
      </c>
      <c r="F67" s="672">
        <v>0</v>
      </c>
      <c r="G67" s="839"/>
      <c r="H67" s="861">
        <v>0</v>
      </c>
      <c r="I67" s="672">
        <v>0</v>
      </c>
      <c r="J67" s="672"/>
      <c r="K67" s="861">
        <v>0</v>
      </c>
      <c r="L67" s="672">
        <v>0</v>
      </c>
      <c r="M67" s="672"/>
      <c r="N67" s="861">
        <v>0</v>
      </c>
      <c r="O67" s="672">
        <v>0</v>
      </c>
      <c r="P67" s="672"/>
      <c r="Q67" s="861">
        <v>0</v>
      </c>
      <c r="R67" s="672">
        <v>0</v>
      </c>
      <c r="S67" s="672"/>
      <c r="T67" s="543"/>
      <c r="U67" s="871"/>
      <c r="V67" s="863"/>
      <c r="AF67" s="859"/>
    </row>
    <row r="68" spans="1:32" s="101" customFormat="1" ht="13.5" customHeight="1">
      <c r="A68" s="840"/>
      <c r="B68" s="839"/>
      <c r="C68" s="860" t="s">
        <v>520</v>
      </c>
      <c r="D68" s="839"/>
      <c r="E68" s="861">
        <v>0</v>
      </c>
      <c r="F68" s="672">
        <v>0</v>
      </c>
      <c r="G68" s="839"/>
      <c r="H68" s="861">
        <v>0</v>
      </c>
      <c r="I68" s="672">
        <v>0</v>
      </c>
      <c r="J68" s="672"/>
      <c r="K68" s="861">
        <v>0</v>
      </c>
      <c r="L68" s="672">
        <v>0</v>
      </c>
      <c r="M68" s="672"/>
      <c r="N68" s="861">
        <v>0</v>
      </c>
      <c r="O68" s="672">
        <v>0</v>
      </c>
      <c r="P68" s="672"/>
      <c r="Q68" s="861">
        <v>0</v>
      </c>
      <c r="R68" s="672">
        <v>0</v>
      </c>
      <c r="S68" s="672"/>
      <c r="T68" s="543"/>
      <c r="U68" s="871"/>
      <c r="V68" s="863"/>
      <c r="AF68" s="859"/>
    </row>
    <row r="69" spans="1:32" s="101" customFormat="1" ht="13.5" customHeight="1">
      <c r="A69" s="840"/>
      <c r="B69" s="839"/>
      <c r="C69" s="860" t="s">
        <v>521</v>
      </c>
      <c r="D69" s="839"/>
      <c r="E69" s="861">
        <v>0</v>
      </c>
      <c r="F69" s="672">
        <v>0</v>
      </c>
      <c r="G69" s="839"/>
      <c r="H69" s="861">
        <v>0</v>
      </c>
      <c r="I69" s="672">
        <v>0</v>
      </c>
      <c r="J69" s="672"/>
      <c r="K69" s="861">
        <v>0</v>
      </c>
      <c r="L69" s="672">
        <v>0</v>
      </c>
      <c r="M69" s="672"/>
      <c r="N69" s="861">
        <v>0</v>
      </c>
      <c r="O69" s="672">
        <v>0</v>
      </c>
      <c r="P69" s="672"/>
      <c r="Q69" s="861">
        <v>0</v>
      </c>
      <c r="R69" s="672">
        <v>0</v>
      </c>
      <c r="S69" s="672"/>
      <c r="T69" s="543"/>
      <c r="U69" s="871"/>
      <c r="V69" s="863"/>
      <c r="AF69" s="859"/>
    </row>
    <row r="70" spans="1:32" s="101" customFormat="1" ht="13.5" customHeight="1">
      <c r="A70" s="840"/>
      <c r="B70" s="839"/>
      <c r="C70" s="860" t="s">
        <v>522</v>
      </c>
      <c r="D70" s="839"/>
      <c r="E70" s="861">
        <v>0</v>
      </c>
      <c r="F70" s="672">
        <v>0</v>
      </c>
      <c r="G70" s="839"/>
      <c r="H70" s="861">
        <v>0</v>
      </c>
      <c r="I70" s="672">
        <v>0</v>
      </c>
      <c r="J70" s="672"/>
      <c r="K70" s="861">
        <v>0</v>
      </c>
      <c r="L70" s="672">
        <v>0</v>
      </c>
      <c r="M70" s="672"/>
      <c r="N70" s="861">
        <v>0</v>
      </c>
      <c r="O70" s="672">
        <v>0</v>
      </c>
      <c r="P70" s="672"/>
      <c r="Q70" s="861">
        <v>0</v>
      </c>
      <c r="R70" s="672">
        <v>0</v>
      </c>
      <c r="S70" s="672"/>
      <c r="T70" s="543"/>
      <c r="U70" s="871"/>
      <c r="V70" s="863"/>
      <c r="AF70" s="859"/>
    </row>
    <row r="71" spans="1:32" s="101" customFormat="1" ht="13.5" customHeight="1">
      <c r="A71" s="840"/>
      <c r="B71" s="839"/>
      <c r="C71" s="860" t="s">
        <v>523</v>
      </c>
      <c r="D71" s="839"/>
      <c r="E71" s="861">
        <v>0</v>
      </c>
      <c r="F71" s="672">
        <v>0</v>
      </c>
      <c r="G71" s="839"/>
      <c r="H71" s="861">
        <v>17067.369913701499</v>
      </c>
      <c r="I71" s="672">
        <v>9.7821153509358993E-2</v>
      </c>
      <c r="J71" s="672"/>
      <c r="K71" s="861">
        <v>68269.4796548062</v>
      </c>
      <c r="L71" s="672">
        <v>9.3528076414983313E-2</v>
      </c>
      <c r="M71" s="672"/>
      <c r="N71" s="861">
        <v>550.56031979680006</v>
      </c>
      <c r="O71" s="672">
        <v>3.8181901786334929E-3</v>
      </c>
      <c r="P71" s="672"/>
      <c r="Q71" s="861">
        <v>85887.409888304508</v>
      </c>
      <c r="R71" s="672">
        <v>7.7980711982455514E-2</v>
      </c>
      <c r="S71" s="672"/>
      <c r="T71" s="543"/>
      <c r="U71" s="871"/>
      <c r="V71" s="863"/>
      <c r="AF71" s="859"/>
    </row>
    <row r="72" spans="1:32" s="101" customFormat="1" ht="13.5" customHeight="1">
      <c r="A72" s="840"/>
      <c r="B72" s="839"/>
      <c r="C72" s="860" t="s">
        <v>524</v>
      </c>
      <c r="D72" s="839"/>
      <c r="E72" s="861">
        <v>0</v>
      </c>
      <c r="F72" s="672">
        <v>0</v>
      </c>
      <c r="G72" s="839"/>
      <c r="H72" s="861">
        <v>0</v>
      </c>
      <c r="I72" s="672">
        <v>0</v>
      </c>
      <c r="J72" s="672"/>
      <c r="K72" s="861">
        <v>0</v>
      </c>
      <c r="L72" s="672">
        <v>0</v>
      </c>
      <c r="M72" s="672"/>
      <c r="N72" s="861">
        <v>0</v>
      </c>
      <c r="O72" s="672">
        <v>0</v>
      </c>
      <c r="P72" s="672"/>
      <c r="Q72" s="861">
        <v>0</v>
      </c>
      <c r="R72" s="672">
        <v>0</v>
      </c>
      <c r="S72" s="672"/>
      <c r="T72" s="543"/>
      <c r="U72" s="871"/>
      <c r="V72" s="863"/>
      <c r="AF72" s="859"/>
    </row>
    <row r="73" spans="1:32" s="101" customFormat="1" ht="13.5" customHeight="1">
      <c r="A73" s="840"/>
      <c r="B73" s="839"/>
      <c r="C73" s="860" t="s">
        <v>525</v>
      </c>
      <c r="D73" s="839"/>
      <c r="E73" s="861">
        <v>0</v>
      </c>
      <c r="F73" s="672">
        <v>0</v>
      </c>
      <c r="G73" s="839"/>
      <c r="H73" s="861">
        <v>97636.3470471521</v>
      </c>
      <c r="I73" s="672">
        <v>0.55959999348963285</v>
      </c>
      <c r="J73" s="672"/>
      <c r="K73" s="861">
        <v>27097.584749116599</v>
      </c>
      <c r="L73" s="672">
        <v>3.712325024141943E-2</v>
      </c>
      <c r="M73" s="672"/>
      <c r="N73" s="861">
        <v>0</v>
      </c>
      <c r="O73" s="672">
        <v>0</v>
      </c>
      <c r="P73" s="672"/>
      <c r="Q73" s="861">
        <v>124733.93179626871</v>
      </c>
      <c r="R73" s="672">
        <v>0.11325106697819522</v>
      </c>
      <c r="S73" s="672"/>
      <c r="T73" s="543"/>
      <c r="U73" s="871"/>
      <c r="V73" s="863"/>
      <c r="AF73" s="859"/>
    </row>
    <row r="74" spans="1:32" s="101" customFormat="1" ht="12.75" customHeight="1">
      <c r="A74" s="840"/>
      <c r="B74" s="860"/>
      <c r="C74" s="860" t="s">
        <v>526</v>
      </c>
      <c r="D74" s="860"/>
      <c r="E74" s="861">
        <v>0</v>
      </c>
      <c r="F74" s="672">
        <v>0</v>
      </c>
      <c r="G74" s="860"/>
      <c r="H74" s="861">
        <v>0</v>
      </c>
      <c r="I74" s="672">
        <v>0</v>
      </c>
      <c r="J74" s="672"/>
      <c r="K74" s="861">
        <v>0</v>
      </c>
      <c r="L74" s="672">
        <v>0</v>
      </c>
      <c r="M74" s="672"/>
      <c r="N74" s="861">
        <v>0</v>
      </c>
      <c r="O74" s="672">
        <v>0</v>
      </c>
      <c r="P74" s="672"/>
      <c r="Q74" s="861">
        <v>0</v>
      </c>
      <c r="R74" s="672">
        <v>0</v>
      </c>
      <c r="S74" s="672"/>
      <c r="T74" s="543"/>
      <c r="U74" s="98"/>
      <c r="V74" s="863"/>
      <c r="AF74" s="859"/>
    </row>
    <row r="75" spans="1:32" s="101" customFormat="1" ht="12.75" customHeight="1">
      <c r="A75" s="840"/>
      <c r="B75" s="860"/>
      <c r="C75" s="860" t="s">
        <v>527</v>
      </c>
      <c r="D75" s="860"/>
      <c r="E75" s="861">
        <v>0</v>
      </c>
      <c r="F75" s="672">
        <v>0</v>
      </c>
      <c r="G75" s="860"/>
      <c r="H75" s="861">
        <v>24965.096960799601</v>
      </c>
      <c r="I75" s="672">
        <v>0.14308675528371281</v>
      </c>
      <c r="J75" s="672"/>
      <c r="K75" s="861">
        <v>178278.65062757401</v>
      </c>
      <c r="L75" s="672">
        <v>0.2442388508505644</v>
      </c>
      <c r="M75" s="672"/>
      <c r="N75" s="861">
        <v>3487.9862687703003</v>
      </c>
      <c r="O75" s="672">
        <v>2.4189529168289047E-2</v>
      </c>
      <c r="P75" s="672"/>
      <c r="Q75" s="861">
        <v>206731.7338571439</v>
      </c>
      <c r="R75" s="672">
        <v>0.18770024403475266</v>
      </c>
      <c r="S75" s="672"/>
      <c r="T75" s="543"/>
      <c r="U75" s="98"/>
      <c r="V75" s="860"/>
      <c r="AF75" s="859"/>
    </row>
    <row r="76" spans="1:32" s="101" customFormat="1" ht="6" customHeight="1">
      <c r="A76" s="867"/>
      <c r="B76" s="868"/>
      <c r="C76" s="868"/>
      <c r="D76" s="868"/>
      <c r="E76" s="852"/>
      <c r="F76" s="853"/>
      <c r="G76" s="868"/>
      <c r="H76" s="852"/>
      <c r="I76" s="853"/>
      <c r="J76" s="853"/>
      <c r="K76" s="852"/>
      <c r="L76" s="853"/>
      <c r="M76" s="853"/>
      <c r="N76" s="852"/>
      <c r="O76" s="853"/>
      <c r="P76" s="853"/>
      <c r="Q76" s="852"/>
      <c r="R76" s="853"/>
      <c r="S76" s="668"/>
      <c r="T76" s="543"/>
      <c r="U76" s="869"/>
      <c r="V76" s="863"/>
      <c r="AF76" s="859"/>
    </row>
    <row r="77" spans="1:32" s="101" customFormat="1" ht="16.149999999999999" customHeight="1">
      <c r="A77" s="840"/>
      <c r="B77" s="839" t="s">
        <v>528</v>
      </c>
      <c r="C77" s="839"/>
      <c r="D77" s="839"/>
      <c r="E77" s="854">
        <v>8288.7108015400008</v>
      </c>
      <c r="F77" s="668">
        <v>0.15701879110820402</v>
      </c>
      <c r="G77" s="839"/>
      <c r="H77" s="854">
        <v>380294.48632336094</v>
      </c>
      <c r="I77" s="668">
        <v>2.1796472165014644</v>
      </c>
      <c r="J77" s="668"/>
      <c r="K77" s="854">
        <v>3538229.8690044461</v>
      </c>
      <c r="L77" s="668">
        <v>4.8473173552118469</v>
      </c>
      <c r="M77" s="668"/>
      <c r="N77" s="854">
        <v>1136070.8859321354</v>
      </c>
      <c r="O77" s="668">
        <v>7.8787637665178893</v>
      </c>
      <c r="P77" s="668"/>
      <c r="Q77" s="854">
        <v>5062883.9520614827</v>
      </c>
      <c r="R77" s="668">
        <v>4.5968005762398061</v>
      </c>
      <c r="S77" s="668"/>
      <c r="T77" s="543"/>
      <c r="U77" s="855"/>
      <c r="V77" s="863"/>
      <c r="AF77" s="859"/>
    </row>
    <row r="78" spans="1:32" s="101" customFormat="1" ht="12" customHeight="1">
      <c r="A78" s="840"/>
      <c r="B78" s="839"/>
      <c r="C78" s="860" t="s">
        <v>529</v>
      </c>
      <c r="D78" s="839"/>
      <c r="E78" s="880">
        <v>0</v>
      </c>
      <c r="F78" s="672">
        <v>0</v>
      </c>
      <c r="G78" s="839"/>
      <c r="H78" s="861">
        <v>12.098728184400001</v>
      </c>
      <c r="I78" s="672">
        <v>6.934352234576521E-5</v>
      </c>
      <c r="J78" s="672"/>
      <c r="K78" s="861">
        <v>118362.666525797</v>
      </c>
      <c r="L78" s="672">
        <v>0.16215492743581472</v>
      </c>
      <c r="M78" s="672"/>
      <c r="N78" s="861">
        <v>44485.601539278301</v>
      </c>
      <c r="O78" s="672">
        <v>0.30851203906334007</v>
      </c>
      <c r="P78" s="672"/>
      <c r="Q78" s="861">
        <v>162860.36679325972</v>
      </c>
      <c r="R78" s="672">
        <v>0.14786762545032381</v>
      </c>
      <c r="S78" s="672"/>
      <c r="T78" s="543"/>
      <c r="U78" s="98"/>
      <c r="V78" s="863"/>
      <c r="AF78" s="859"/>
    </row>
    <row r="79" spans="1:32" s="101" customFormat="1" ht="12" customHeight="1">
      <c r="A79" s="840"/>
      <c r="B79" s="839"/>
      <c r="C79" s="860" t="s">
        <v>530</v>
      </c>
      <c r="D79" s="839"/>
      <c r="E79" s="880">
        <v>0</v>
      </c>
      <c r="F79" s="672">
        <v>0</v>
      </c>
      <c r="G79" s="839"/>
      <c r="H79" s="861">
        <v>246264.349380834</v>
      </c>
      <c r="I79" s="672">
        <v>1.4114572336846054</v>
      </c>
      <c r="J79" s="672"/>
      <c r="K79" s="861">
        <v>317568.05209221604</v>
      </c>
      <c r="L79" s="672">
        <v>0.43506306468453032</v>
      </c>
      <c r="M79" s="672"/>
      <c r="N79" s="861">
        <v>0</v>
      </c>
      <c r="O79" s="672">
        <v>0</v>
      </c>
      <c r="P79" s="672"/>
      <c r="Q79" s="861">
        <v>563832.40147305001</v>
      </c>
      <c r="R79" s="672">
        <v>0.51192662769579422</v>
      </c>
      <c r="S79" s="672"/>
      <c r="T79" s="543"/>
      <c r="U79" s="98"/>
      <c r="V79" s="863"/>
      <c r="AF79" s="859"/>
    </row>
    <row r="80" spans="1:32" s="101" customFormat="1" ht="12" customHeight="1">
      <c r="A80" s="840"/>
      <c r="B80" s="839"/>
      <c r="C80" s="860" t="s">
        <v>531</v>
      </c>
      <c r="D80" s="839"/>
      <c r="E80" s="880">
        <v>0</v>
      </c>
      <c r="F80" s="672">
        <v>0</v>
      </c>
      <c r="G80" s="839"/>
      <c r="H80" s="861">
        <v>1.51087734</v>
      </c>
      <c r="I80" s="672">
        <v>8.6595512347396385E-6</v>
      </c>
      <c r="J80" s="672"/>
      <c r="K80" s="861">
        <v>167233.83261372001</v>
      </c>
      <c r="L80" s="672">
        <v>0.22910762986554262</v>
      </c>
      <c r="M80" s="672"/>
      <c r="N80" s="861">
        <v>15864.967508670001</v>
      </c>
      <c r="O80" s="672">
        <v>0.11002511613677564</v>
      </c>
      <c r="P80" s="672"/>
      <c r="Q80" s="861">
        <v>183100.31099973002</v>
      </c>
      <c r="R80" s="672">
        <v>0.16624430326326892</v>
      </c>
      <c r="S80" s="672"/>
      <c r="T80" s="543"/>
      <c r="U80" s="98"/>
      <c r="V80" s="863"/>
      <c r="AF80" s="859"/>
    </row>
    <row r="81" spans="1:32" s="101" customFormat="1" ht="12" customHeight="1">
      <c r="A81" s="840"/>
      <c r="B81" s="839"/>
      <c r="C81" s="860" t="s">
        <v>532</v>
      </c>
      <c r="D81" s="839"/>
      <c r="E81" s="880">
        <v>0</v>
      </c>
      <c r="F81" s="677">
        <v>0</v>
      </c>
      <c r="G81" s="839"/>
      <c r="H81" s="861">
        <v>0</v>
      </c>
      <c r="I81" s="672">
        <v>0</v>
      </c>
      <c r="J81" s="672"/>
      <c r="K81" s="861">
        <v>194343.98131417102</v>
      </c>
      <c r="L81" s="672">
        <v>0.26624809251588066</v>
      </c>
      <c r="M81" s="672"/>
      <c r="N81" s="861">
        <v>130926.05824517799</v>
      </c>
      <c r="O81" s="672">
        <v>0.90798514121656593</v>
      </c>
      <c r="P81" s="672"/>
      <c r="Q81" s="861">
        <v>325270.03955934901</v>
      </c>
      <c r="R81" s="672">
        <v>0.29532604725635681</v>
      </c>
      <c r="S81" s="672"/>
      <c r="T81" s="543"/>
      <c r="U81" s="98"/>
      <c r="V81" s="863"/>
      <c r="AF81" s="859"/>
    </row>
    <row r="82" spans="1:32" s="101" customFormat="1" ht="12" customHeight="1">
      <c r="A82" s="840"/>
      <c r="B82" s="839"/>
      <c r="C82" s="860" t="s">
        <v>533</v>
      </c>
      <c r="D82" s="839"/>
      <c r="E82" s="861">
        <v>8288.7108015400008</v>
      </c>
      <c r="F82" s="881">
        <v>0.15701879110820402</v>
      </c>
      <c r="G82" s="839"/>
      <c r="H82" s="861">
        <v>27852.5337363</v>
      </c>
      <c r="I82" s="672">
        <v>0.15963601843866698</v>
      </c>
      <c r="J82" s="672"/>
      <c r="K82" s="861">
        <v>143504.86142200802</v>
      </c>
      <c r="L82" s="672">
        <v>0.1965993253920203</v>
      </c>
      <c r="M82" s="672"/>
      <c r="N82" s="861">
        <v>68089.19493738639</v>
      </c>
      <c r="O82" s="672">
        <v>0.47220528983444016</v>
      </c>
      <c r="P82" s="672"/>
      <c r="Q82" s="861">
        <v>247735.30089723441</v>
      </c>
      <c r="R82" s="672">
        <v>0.22492906902510801</v>
      </c>
      <c r="S82" s="672"/>
      <c r="T82" s="543"/>
      <c r="U82" s="866"/>
      <c r="V82" s="863"/>
      <c r="AF82" s="859"/>
    </row>
    <row r="83" spans="1:32" s="101" customFormat="1" ht="12" customHeight="1">
      <c r="A83" s="840"/>
      <c r="B83" s="839"/>
      <c r="C83" s="860" t="s">
        <v>534</v>
      </c>
      <c r="D83" s="839"/>
      <c r="E83" s="880">
        <v>0</v>
      </c>
      <c r="F83" s="672">
        <v>0</v>
      </c>
      <c r="G83" s="839"/>
      <c r="H83" s="861">
        <v>21738.535968600001</v>
      </c>
      <c r="I83" s="672">
        <v>0.12459381116161435</v>
      </c>
      <c r="J83" s="672"/>
      <c r="K83" s="861">
        <v>235134.59301089999</v>
      </c>
      <c r="L83" s="672">
        <v>0.32213056689646569</v>
      </c>
      <c r="M83" s="672"/>
      <c r="N83" s="861">
        <v>78165.818148000006</v>
      </c>
      <c r="O83" s="672">
        <v>0.54208766673867348</v>
      </c>
      <c r="P83" s="672"/>
      <c r="Q83" s="861">
        <v>335038.94712750003</v>
      </c>
      <c r="R83" s="672">
        <v>0.30419564023215978</v>
      </c>
      <c r="S83" s="672"/>
      <c r="T83" s="543"/>
      <c r="U83" s="866"/>
      <c r="V83" s="863"/>
      <c r="AF83" s="859"/>
    </row>
    <row r="84" spans="1:32" s="101" customFormat="1" ht="13.5" customHeight="1">
      <c r="A84" s="840"/>
      <c r="B84" s="839"/>
      <c r="C84" s="860" t="s">
        <v>535</v>
      </c>
      <c r="D84" s="839"/>
      <c r="E84" s="880">
        <v>0</v>
      </c>
      <c r="F84" s="672">
        <v>0</v>
      </c>
      <c r="G84" s="839"/>
      <c r="H84" s="861">
        <v>0</v>
      </c>
      <c r="I84" s="672">
        <v>0</v>
      </c>
      <c r="J84" s="672"/>
      <c r="K84" s="861">
        <v>0</v>
      </c>
      <c r="L84" s="672">
        <v>0</v>
      </c>
      <c r="M84" s="672"/>
      <c r="N84" s="861">
        <v>0</v>
      </c>
      <c r="O84" s="672">
        <v>0</v>
      </c>
      <c r="P84" s="672"/>
      <c r="Q84" s="861">
        <v>0</v>
      </c>
      <c r="R84" s="672">
        <v>0</v>
      </c>
      <c r="S84" s="672"/>
      <c r="T84" s="543"/>
      <c r="U84" s="866"/>
      <c r="V84" s="863"/>
      <c r="AF84" s="859"/>
    </row>
    <row r="85" spans="1:32" s="101" customFormat="1" ht="13.5" customHeight="1">
      <c r="A85" s="840"/>
      <c r="B85" s="839"/>
      <c r="C85" s="860" t="s">
        <v>536</v>
      </c>
      <c r="D85" s="839"/>
      <c r="E85" s="880">
        <v>0</v>
      </c>
      <c r="F85" s="672">
        <v>0</v>
      </c>
      <c r="G85" s="839"/>
      <c r="H85" s="861">
        <v>0</v>
      </c>
      <c r="I85" s="672">
        <v>0</v>
      </c>
      <c r="J85" s="672"/>
      <c r="K85" s="861">
        <v>143147.27432172999</v>
      </c>
      <c r="L85" s="672">
        <v>0.1961094368824122</v>
      </c>
      <c r="M85" s="672"/>
      <c r="N85" s="861">
        <v>27662.1938481779</v>
      </c>
      <c r="O85" s="672">
        <v>0.19184004562760817</v>
      </c>
      <c r="P85" s="672"/>
      <c r="Q85" s="861">
        <v>170809.46816990789</v>
      </c>
      <c r="R85" s="672">
        <v>0.15508494153632388</v>
      </c>
      <c r="S85" s="672"/>
      <c r="T85" s="543"/>
      <c r="U85" s="866"/>
      <c r="V85" s="863"/>
      <c r="AF85" s="859"/>
    </row>
    <row r="86" spans="1:32" s="101" customFormat="1" ht="13.5" customHeight="1">
      <c r="A86" s="840"/>
      <c r="B86" s="839"/>
      <c r="C86" s="860" t="s">
        <v>537</v>
      </c>
      <c r="D86" s="839"/>
      <c r="E86" s="880">
        <v>0</v>
      </c>
      <c r="F86" s="672">
        <v>0</v>
      </c>
      <c r="G86" s="839"/>
      <c r="H86" s="861">
        <v>0</v>
      </c>
      <c r="I86" s="672">
        <v>0</v>
      </c>
      <c r="J86" s="672"/>
      <c r="K86" s="861">
        <v>412757.52</v>
      </c>
      <c r="L86" s="672">
        <v>0.56547108703063376</v>
      </c>
      <c r="M86" s="672"/>
      <c r="N86" s="861">
        <v>272604.78000000003</v>
      </c>
      <c r="O86" s="672">
        <v>1.8905410655615389</v>
      </c>
      <c r="P86" s="672"/>
      <c r="Q86" s="861">
        <v>685362.3</v>
      </c>
      <c r="R86" s="672">
        <v>0.62226862108704728</v>
      </c>
      <c r="S86" s="672"/>
      <c r="T86" s="543"/>
      <c r="U86" s="866"/>
      <c r="V86" s="863"/>
      <c r="AF86" s="859"/>
    </row>
    <row r="87" spans="1:32" s="101" customFormat="1" ht="13.5" customHeight="1">
      <c r="A87" s="840"/>
      <c r="B87" s="839"/>
      <c r="C87" s="860" t="s">
        <v>538</v>
      </c>
      <c r="D87" s="839"/>
      <c r="E87" s="880">
        <v>0</v>
      </c>
      <c r="F87" s="672">
        <v>0</v>
      </c>
      <c r="G87" s="839"/>
      <c r="H87" s="861">
        <v>0</v>
      </c>
      <c r="I87" s="672">
        <v>0</v>
      </c>
      <c r="J87" s="672"/>
      <c r="K87" s="861">
        <v>0</v>
      </c>
      <c r="L87" s="672">
        <v>0</v>
      </c>
      <c r="M87" s="672"/>
      <c r="N87" s="861">
        <v>0</v>
      </c>
      <c r="O87" s="672">
        <v>0</v>
      </c>
      <c r="P87" s="672"/>
      <c r="Q87" s="861">
        <v>0</v>
      </c>
      <c r="R87" s="672">
        <v>0</v>
      </c>
      <c r="S87" s="672"/>
      <c r="T87" s="543"/>
      <c r="U87" s="866"/>
      <c r="V87" s="860"/>
      <c r="AF87" s="859"/>
    </row>
    <row r="88" spans="1:32" s="101" customFormat="1" ht="13.5" customHeight="1">
      <c r="A88" s="840"/>
      <c r="B88" s="839"/>
      <c r="C88" s="860" t="s">
        <v>539</v>
      </c>
      <c r="D88" s="860"/>
      <c r="E88" s="880">
        <v>0</v>
      </c>
      <c r="F88" s="672">
        <v>0</v>
      </c>
      <c r="G88" s="839"/>
      <c r="H88" s="861">
        <v>42994.380372307896</v>
      </c>
      <c r="I88" s="672">
        <v>0.24642108911361693</v>
      </c>
      <c r="J88" s="672"/>
      <c r="K88" s="861">
        <v>87961.275409810391</v>
      </c>
      <c r="L88" s="672">
        <v>0.12050551622314826</v>
      </c>
      <c r="M88" s="672"/>
      <c r="N88" s="861">
        <v>15540.803769955402</v>
      </c>
      <c r="O88" s="672">
        <v>0.1077770086017357</v>
      </c>
      <c r="P88" s="672"/>
      <c r="Q88" s="861">
        <v>146496.45955207368</v>
      </c>
      <c r="R88" s="672">
        <v>0.13301016101936636</v>
      </c>
      <c r="S88" s="672"/>
      <c r="T88" s="543"/>
      <c r="U88" s="866"/>
      <c r="V88" s="863"/>
      <c r="AF88" s="859"/>
    </row>
    <row r="89" spans="1:32" s="101" customFormat="1" ht="13.5" customHeight="1">
      <c r="A89" s="840"/>
      <c r="B89" s="839"/>
      <c r="C89" s="860" t="s">
        <v>540</v>
      </c>
      <c r="D89" s="839"/>
      <c r="E89" s="880">
        <v>0</v>
      </c>
      <c r="F89" s="672">
        <v>0</v>
      </c>
      <c r="G89" s="839"/>
      <c r="H89" s="861">
        <v>0</v>
      </c>
      <c r="I89" s="672">
        <v>0</v>
      </c>
      <c r="J89" s="672"/>
      <c r="K89" s="861">
        <v>118783.76936599999</v>
      </c>
      <c r="L89" s="672">
        <v>0.16273183147574904</v>
      </c>
      <c r="M89" s="672"/>
      <c r="N89" s="861">
        <v>49137.493583999996</v>
      </c>
      <c r="O89" s="672">
        <v>0.34077336970877264</v>
      </c>
      <c r="P89" s="672"/>
      <c r="Q89" s="861">
        <v>167921.26295</v>
      </c>
      <c r="R89" s="672">
        <v>0.15246262122543358</v>
      </c>
      <c r="S89" s="672"/>
      <c r="T89" s="543"/>
      <c r="U89" s="866"/>
      <c r="V89" s="863"/>
      <c r="AF89" s="859"/>
    </row>
    <row r="90" spans="1:32" s="101" customFormat="1" ht="13.5" customHeight="1">
      <c r="A90" s="840"/>
      <c r="B90" s="839"/>
      <c r="C90" s="860" t="s">
        <v>541</v>
      </c>
      <c r="D90" s="839"/>
      <c r="E90" s="880">
        <v>0</v>
      </c>
      <c r="F90" s="672">
        <v>0</v>
      </c>
      <c r="G90" s="839"/>
      <c r="H90" s="861">
        <v>0</v>
      </c>
      <c r="I90" s="672">
        <v>0</v>
      </c>
      <c r="J90" s="672"/>
      <c r="K90" s="861">
        <v>515186.59126978001</v>
      </c>
      <c r="L90" s="672">
        <v>0.7057972481977538</v>
      </c>
      <c r="M90" s="672"/>
      <c r="N90" s="861">
        <v>134764.94654132001</v>
      </c>
      <c r="O90" s="672">
        <v>0.93460821059179866</v>
      </c>
      <c r="P90" s="672"/>
      <c r="Q90" s="861">
        <v>649951.53781110002</v>
      </c>
      <c r="R90" s="672">
        <v>0.5901177336528709</v>
      </c>
      <c r="S90" s="672"/>
      <c r="T90" s="543"/>
      <c r="U90" s="866"/>
      <c r="V90" s="863"/>
      <c r="AF90" s="859"/>
    </row>
    <row r="91" spans="1:32" s="101" customFormat="1" ht="13.5" customHeight="1">
      <c r="A91" s="840"/>
      <c r="B91" s="839"/>
      <c r="C91" s="860" t="s">
        <v>542</v>
      </c>
      <c r="D91" s="839"/>
      <c r="E91" s="880">
        <v>0</v>
      </c>
      <c r="F91" s="672">
        <v>0</v>
      </c>
      <c r="G91" s="839"/>
      <c r="H91" s="861">
        <v>0</v>
      </c>
      <c r="I91" s="672">
        <v>0</v>
      </c>
      <c r="J91" s="672"/>
      <c r="K91" s="861">
        <v>685481.24504886998</v>
      </c>
      <c r="L91" s="672">
        <v>0.93909815326174251</v>
      </c>
      <c r="M91" s="672"/>
      <c r="N91" s="861">
        <v>220357.79237893998</v>
      </c>
      <c r="O91" s="672">
        <v>1.5282030476826911</v>
      </c>
      <c r="P91" s="672"/>
      <c r="Q91" s="861">
        <v>905839.03742781002</v>
      </c>
      <c r="R91" s="672">
        <v>0.82244851919491568</v>
      </c>
      <c r="S91" s="672"/>
      <c r="T91" s="543"/>
      <c r="U91" s="866"/>
      <c r="V91" s="863"/>
      <c r="AF91" s="859"/>
    </row>
    <row r="92" spans="1:32" s="101" customFormat="1" ht="13.5" customHeight="1">
      <c r="A92" s="840"/>
      <c r="B92" s="839"/>
      <c r="C92" s="860" t="s">
        <v>543</v>
      </c>
      <c r="D92" s="839"/>
      <c r="E92" s="880">
        <v>0</v>
      </c>
      <c r="F92" s="672">
        <v>0</v>
      </c>
      <c r="G92" s="839"/>
      <c r="H92" s="861">
        <v>0</v>
      </c>
      <c r="I92" s="672">
        <v>0</v>
      </c>
      <c r="J92" s="672"/>
      <c r="K92" s="861">
        <v>184.02348121999998</v>
      </c>
      <c r="L92" s="672">
        <v>2.5210917529651502E-4</v>
      </c>
      <c r="M92" s="672"/>
      <c r="N92" s="861">
        <v>55.385707940000003</v>
      </c>
      <c r="O92" s="672">
        <v>3.8410535319948456E-4</v>
      </c>
      <c r="P92" s="672"/>
      <c r="Q92" s="861">
        <v>239.40918915999998</v>
      </c>
      <c r="R92" s="672">
        <v>2.1736944972631443E-4</v>
      </c>
      <c r="S92" s="672"/>
      <c r="T92" s="543"/>
      <c r="U92" s="866"/>
      <c r="V92" s="863"/>
      <c r="AF92" s="859"/>
    </row>
    <row r="93" spans="1:32" s="101" customFormat="1" ht="13.5" customHeight="1">
      <c r="A93" s="840"/>
      <c r="B93" s="839"/>
      <c r="C93" s="860" t="s">
        <v>544</v>
      </c>
      <c r="D93" s="839"/>
      <c r="E93" s="880">
        <v>0</v>
      </c>
      <c r="F93" s="672">
        <v>0</v>
      </c>
      <c r="G93" s="839"/>
      <c r="H93" s="861">
        <v>41431.077259794598</v>
      </c>
      <c r="I93" s="672">
        <v>0.23746106102938025</v>
      </c>
      <c r="J93" s="672"/>
      <c r="K93" s="861">
        <v>294347.13509106304</v>
      </c>
      <c r="L93" s="672">
        <v>0.4032507861862728</v>
      </c>
      <c r="M93" s="672"/>
      <c r="N93" s="861">
        <v>58716.276747059601</v>
      </c>
      <c r="O93" s="672">
        <v>0.40720317672783385</v>
      </c>
      <c r="P93" s="672"/>
      <c r="Q93" s="861">
        <v>394494.48909791722</v>
      </c>
      <c r="R93" s="672">
        <v>0.35817777219056274</v>
      </c>
      <c r="S93" s="672"/>
      <c r="T93" s="543"/>
      <c r="U93" s="866"/>
      <c r="V93" s="863"/>
      <c r="AF93" s="859"/>
    </row>
    <row r="94" spans="1:32" s="101" customFormat="1" ht="13.5" customHeight="1">
      <c r="A94" s="840"/>
      <c r="B94" s="839"/>
      <c r="C94" s="860" t="s">
        <v>545</v>
      </c>
      <c r="D94" s="839"/>
      <c r="E94" s="880">
        <v>0</v>
      </c>
      <c r="F94" s="672">
        <v>0</v>
      </c>
      <c r="G94" s="839"/>
      <c r="H94" s="861">
        <v>0</v>
      </c>
      <c r="I94" s="672">
        <v>0</v>
      </c>
      <c r="J94" s="672"/>
      <c r="K94" s="861">
        <v>47278.978865160003</v>
      </c>
      <c r="L94" s="672">
        <v>6.4771431838674648E-2</v>
      </c>
      <c r="M94" s="672"/>
      <c r="N94" s="861">
        <v>19699.57297623</v>
      </c>
      <c r="O94" s="672">
        <v>0.1366184836729171</v>
      </c>
      <c r="P94" s="672"/>
      <c r="Q94" s="861">
        <v>66978.551841389999</v>
      </c>
      <c r="R94" s="672">
        <v>6.0812582041278103E-2</v>
      </c>
      <c r="S94" s="672"/>
      <c r="T94" s="543"/>
      <c r="U94" s="866"/>
      <c r="V94" s="863"/>
      <c r="AF94" s="859"/>
    </row>
    <row r="95" spans="1:32" s="101" customFormat="1" ht="13.5" customHeight="1">
      <c r="A95" s="840"/>
      <c r="B95" s="839"/>
      <c r="C95" s="860" t="s">
        <v>546</v>
      </c>
      <c r="D95" s="839"/>
      <c r="E95" s="880">
        <v>0</v>
      </c>
      <c r="F95" s="672">
        <v>0</v>
      </c>
      <c r="G95" s="839"/>
      <c r="H95" s="861">
        <v>0</v>
      </c>
      <c r="I95" s="672">
        <v>0</v>
      </c>
      <c r="J95" s="672"/>
      <c r="K95" s="861">
        <v>56954.069171999996</v>
      </c>
      <c r="L95" s="672">
        <v>7.8026148149908325E-2</v>
      </c>
      <c r="M95" s="672"/>
      <c r="N95" s="861">
        <v>0</v>
      </c>
      <c r="O95" s="672">
        <v>0</v>
      </c>
      <c r="P95" s="672"/>
      <c r="Q95" s="861">
        <v>56954.069171999996</v>
      </c>
      <c r="R95" s="672">
        <v>5.1710941919269185E-2</v>
      </c>
      <c r="S95" s="672"/>
      <c r="T95" s="543"/>
      <c r="U95" s="866"/>
      <c r="V95" s="860"/>
      <c r="AF95" s="859"/>
    </row>
    <row r="96" spans="1:32" s="101" customFormat="1" ht="14.25" customHeight="1">
      <c r="A96" s="867"/>
      <c r="B96" s="868"/>
      <c r="C96" s="868"/>
      <c r="D96" s="868"/>
      <c r="E96" s="852"/>
      <c r="F96" s="853"/>
      <c r="G96" s="868"/>
      <c r="H96" s="852"/>
      <c r="I96" s="853"/>
      <c r="J96" s="853"/>
      <c r="K96" s="852"/>
      <c r="L96" s="853"/>
      <c r="M96" s="853"/>
      <c r="N96" s="852"/>
      <c r="O96" s="853"/>
      <c r="P96" s="853"/>
      <c r="Q96" s="852"/>
      <c r="R96" s="853"/>
      <c r="S96" s="668"/>
      <c r="T96" s="543"/>
      <c r="U96" s="869"/>
      <c r="V96" s="863"/>
      <c r="AF96" s="859"/>
    </row>
    <row r="97" spans="1:32" s="101" customFormat="1" ht="12.75" customHeight="1">
      <c r="A97" s="840"/>
      <c r="B97" s="839" t="s">
        <v>547</v>
      </c>
      <c r="C97" s="860"/>
      <c r="D97" s="839"/>
      <c r="E97" s="854">
        <v>0</v>
      </c>
      <c r="F97" s="668">
        <v>0</v>
      </c>
      <c r="G97" s="839"/>
      <c r="H97" s="854">
        <v>0</v>
      </c>
      <c r="I97" s="668">
        <v>0</v>
      </c>
      <c r="J97" s="668"/>
      <c r="K97" s="854">
        <v>0</v>
      </c>
      <c r="L97" s="668">
        <v>0</v>
      </c>
      <c r="M97" s="668"/>
      <c r="N97" s="854">
        <v>0</v>
      </c>
      <c r="O97" s="668">
        <v>0</v>
      </c>
      <c r="P97" s="668"/>
      <c r="Q97" s="854">
        <v>0</v>
      </c>
      <c r="R97" s="668">
        <v>0</v>
      </c>
      <c r="S97" s="668"/>
      <c r="T97" s="543"/>
      <c r="U97" s="866"/>
      <c r="V97" s="863"/>
      <c r="AF97" s="859"/>
    </row>
    <row r="98" spans="1:32" s="101" customFormat="1" ht="14.25" customHeight="1">
      <c r="A98" s="840"/>
      <c r="B98" s="839"/>
      <c r="C98" s="860" t="s">
        <v>548</v>
      </c>
      <c r="D98" s="839"/>
      <c r="E98" s="861">
        <v>0</v>
      </c>
      <c r="F98" s="672">
        <v>0</v>
      </c>
      <c r="G98" s="839"/>
      <c r="H98" s="861">
        <v>0</v>
      </c>
      <c r="I98" s="672">
        <v>0</v>
      </c>
      <c r="J98" s="672"/>
      <c r="K98" s="861">
        <v>0</v>
      </c>
      <c r="L98" s="672">
        <v>0</v>
      </c>
      <c r="M98" s="672"/>
      <c r="N98" s="861">
        <v>0</v>
      </c>
      <c r="O98" s="672">
        <v>0</v>
      </c>
      <c r="P98" s="672"/>
      <c r="Q98" s="861">
        <v>0</v>
      </c>
      <c r="R98" s="672">
        <v>0</v>
      </c>
      <c r="S98" s="672"/>
      <c r="T98" s="543"/>
      <c r="U98" s="866"/>
      <c r="V98" s="863"/>
      <c r="AF98" s="859"/>
    </row>
    <row r="99" spans="1:32" s="101" customFormat="1" ht="14.25" customHeight="1">
      <c r="A99" s="840"/>
      <c r="B99" s="839"/>
      <c r="C99" s="860" t="s">
        <v>549</v>
      </c>
      <c r="D99" s="839"/>
      <c r="E99" s="861">
        <v>0</v>
      </c>
      <c r="F99" s="672">
        <v>0</v>
      </c>
      <c r="G99" s="839"/>
      <c r="H99" s="861">
        <v>0</v>
      </c>
      <c r="I99" s="672">
        <v>0</v>
      </c>
      <c r="J99" s="672"/>
      <c r="K99" s="861">
        <v>0</v>
      </c>
      <c r="L99" s="672">
        <v>0</v>
      </c>
      <c r="M99" s="672"/>
      <c r="N99" s="861">
        <v>0</v>
      </c>
      <c r="O99" s="672">
        <v>0</v>
      </c>
      <c r="P99" s="672"/>
      <c r="Q99" s="861">
        <v>0</v>
      </c>
      <c r="R99" s="672">
        <v>0</v>
      </c>
      <c r="S99" s="672"/>
      <c r="T99" s="543"/>
      <c r="U99" s="866"/>
      <c r="V99" s="863"/>
      <c r="AF99" s="859"/>
    </row>
    <row r="100" spans="1:32" s="101" customFormat="1" ht="6" customHeight="1">
      <c r="A100" s="867"/>
      <c r="B100" s="868"/>
      <c r="C100" s="868"/>
      <c r="D100" s="868"/>
      <c r="E100" s="852"/>
      <c r="F100" s="853"/>
      <c r="G100" s="868"/>
      <c r="H100" s="852"/>
      <c r="I100" s="853"/>
      <c r="J100" s="853"/>
      <c r="K100" s="852"/>
      <c r="L100" s="853"/>
      <c r="M100" s="853"/>
      <c r="N100" s="852">
        <v>0</v>
      </c>
      <c r="O100" s="853"/>
      <c r="P100" s="853"/>
      <c r="Q100" s="852"/>
      <c r="R100" s="853"/>
      <c r="S100" s="668"/>
      <c r="T100" s="543"/>
      <c r="U100" s="869"/>
      <c r="V100" s="863"/>
      <c r="AF100" s="859"/>
    </row>
    <row r="101" spans="1:32" s="101" customFormat="1" ht="14.25" customHeight="1">
      <c r="A101" s="840"/>
      <c r="B101" s="839" t="s">
        <v>550</v>
      </c>
      <c r="C101" s="860"/>
      <c r="D101" s="839"/>
      <c r="E101" s="854">
        <v>0</v>
      </c>
      <c r="F101" s="672">
        <v>0</v>
      </c>
      <c r="G101" s="839"/>
      <c r="H101" s="854">
        <v>0</v>
      </c>
      <c r="I101" s="672">
        <v>0</v>
      </c>
      <c r="J101" s="672"/>
      <c r="K101" s="854">
        <v>0</v>
      </c>
      <c r="L101" s="672">
        <v>0</v>
      </c>
      <c r="M101" s="672"/>
      <c r="N101" s="854">
        <v>0</v>
      </c>
      <c r="O101" s="672">
        <v>0</v>
      </c>
      <c r="P101" s="672"/>
      <c r="Q101" s="854">
        <v>0</v>
      </c>
      <c r="R101" s="672">
        <v>0</v>
      </c>
      <c r="S101" s="672"/>
      <c r="T101" s="543"/>
      <c r="U101" s="866"/>
      <c r="V101" s="863"/>
      <c r="AF101" s="859"/>
    </row>
    <row r="102" spans="1:32" s="101" customFormat="1" ht="13.5" customHeight="1">
      <c r="A102" s="840"/>
      <c r="B102" s="839"/>
      <c r="C102" s="860" t="s">
        <v>551</v>
      </c>
      <c r="D102" s="839"/>
      <c r="E102" s="861">
        <v>0</v>
      </c>
      <c r="F102" s="672">
        <v>0</v>
      </c>
      <c r="G102" s="839"/>
      <c r="H102" s="861">
        <v>0</v>
      </c>
      <c r="I102" s="672">
        <v>0</v>
      </c>
      <c r="J102" s="672"/>
      <c r="K102" s="861">
        <v>0</v>
      </c>
      <c r="L102" s="672">
        <v>0</v>
      </c>
      <c r="M102" s="672"/>
      <c r="N102" s="861">
        <v>0</v>
      </c>
      <c r="O102" s="672">
        <v>0</v>
      </c>
      <c r="P102" s="672"/>
      <c r="Q102" s="861">
        <v>0</v>
      </c>
      <c r="R102" s="672">
        <v>0</v>
      </c>
      <c r="S102" s="672"/>
      <c r="T102" s="543"/>
      <c r="U102" s="866"/>
      <c r="V102" s="863"/>
      <c r="AF102" s="859"/>
    </row>
    <row r="103" spans="1:32" s="101" customFormat="1" ht="6" customHeight="1">
      <c r="A103" s="867"/>
      <c r="B103" s="868"/>
      <c r="C103" s="868"/>
      <c r="D103" s="868"/>
      <c r="E103" s="852"/>
      <c r="F103" s="853"/>
      <c r="G103" s="868"/>
      <c r="H103" s="852"/>
      <c r="I103" s="853"/>
      <c r="J103" s="853"/>
      <c r="K103" s="852"/>
      <c r="L103" s="853"/>
      <c r="M103" s="853"/>
      <c r="N103" s="852"/>
      <c r="O103" s="853"/>
      <c r="P103" s="853"/>
      <c r="Q103" s="852"/>
      <c r="R103" s="853"/>
      <c r="S103" s="668"/>
      <c r="T103" s="543"/>
      <c r="U103" s="869"/>
      <c r="V103" s="863"/>
      <c r="AF103" s="859"/>
    </row>
    <row r="104" spans="1:32" s="101" customFormat="1" ht="14.25" customHeight="1">
      <c r="A104" s="840"/>
      <c r="B104" s="839" t="s">
        <v>552</v>
      </c>
      <c r="C104" s="860"/>
      <c r="D104" s="839"/>
      <c r="E104" s="854">
        <v>0</v>
      </c>
      <c r="F104" s="668">
        <v>0</v>
      </c>
      <c r="G104" s="839"/>
      <c r="H104" s="854">
        <v>58496.299414097295</v>
      </c>
      <c r="I104" s="668">
        <v>0.33526990471578971</v>
      </c>
      <c r="J104" s="668"/>
      <c r="K104" s="854">
        <v>105529.16474048971</v>
      </c>
      <c r="L104" s="668">
        <v>0.14457323878493974</v>
      </c>
      <c r="M104" s="668"/>
      <c r="N104" s="854">
        <v>0</v>
      </c>
      <c r="O104" s="668">
        <v>0</v>
      </c>
      <c r="P104" s="668"/>
      <c r="Q104" s="854">
        <v>164025.46415458701</v>
      </c>
      <c r="R104" s="668">
        <v>0.14892546526506895</v>
      </c>
      <c r="S104" s="668"/>
      <c r="T104" s="543"/>
      <c r="U104" s="866"/>
      <c r="V104" s="863"/>
      <c r="AF104" s="859"/>
    </row>
    <row r="105" spans="1:32" s="101" customFormat="1" ht="14.25" customHeight="1">
      <c r="A105" s="840"/>
      <c r="B105" s="839"/>
      <c r="C105" s="860" t="s">
        <v>553</v>
      </c>
      <c r="D105" s="839"/>
      <c r="E105" s="861">
        <v>0</v>
      </c>
      <c r="F105" s="672">
        <v>0</v>
      </c>
      <c r="G105" s="839"/>
      <c r="H105" s="861">
        <v>40993.415299911096</v>
      </c>
      <c r="I105" s="672">
        <v>0.23495261374198642</v>
      </c>
      <c r="J105" s="672"/>
      <c r="K105" s="861">
        <v>27978.8087229636</v>
      </c>
      <c r="L105" s="672">
        <v>3.8330512748493126E-2</v>
      </c>
      <c r="M105" s="672"/>
      <c r="N105" s="861">
        <v>0</v>
      </c>
      <c r="O105" s="672">
        <v>0</v>
      </c>
      <c r="P105" s="672"/>
      <c r="Q105" s="861">
        <v>68972.224022874696</v>
      </c>
      <c r="R105" s="672">
        <v>6.2622719014484962E-2</v>
      </c>
      <c r="S105" s="672"/>
      <c r="T105" s="543"/>
      <c r="U105" s="866"/>
      <c r="V105" s="863"/>
      <c r="AF105" s="859"/>
    </row>
    <row r="106" spans="1:32" s="101" customFormat="1" ht="14.25" customHeight="1">
      <c r="A106" s="840"/>
      <c r="B106" s="839"/>
      <c r="C106" s="860" t="s">
        <v>554</v>
      </c>
      <c r="D106" s="839"/>
      <c r="E106" s="861">
        <v>0</v>
      </c>
      <c r="F106" s="672">
        <v>0</v>
      </c>
      <c r="G106" s="839"/>
      <c r="H106" s="861">
        <v>17502.884114186199</v>
      </c>
      <c r="I106" s="672">
        <v>0.10031729097380328</v>
      </c>
      <c r="J106" s="672"/>
      <c r="K106" s="861">
        <v>77550.356017526108</v>
      </c>
      <c r="L106" s="672">
        <v>0.10624272603644662</v>
      </c>
      <c r="M106" s="672"/>
      <c r="N106" s="861">
        <v>0</v>
      </c>
      <c r="O106" s="672">
        <v>0</v>
      </c>
      <c r="P106" s="672"/>
      <c r="Q106" s="861">
        <v>95053.240131712315</v>
      </c>
      <c r="R106" s="672">
        <v>8.6302746250583956E-2</v>
      </c>
      <c r="S106" s="672"/>
      <c r="T106" s="543"/>
      <c r="U106" s="866"/>
      <c r="V106" s="863"/>
      <c r="AF106" s="859"/>
    </row>
    <row r="107" spans="1:32" s="101" customFormat="1" ht="6" customHeight="1">
      <c r="A107" s="867"/>
      <c r="B107" s="868"/>
      <c r="C107" s="868"/>
      <c r="D107" s="868"/>
      <c r="E107" s="852"/>
      <c r="F107" s="853"/>
      <c r="G107" s="868"/>
      <c r="H107" s="852"/>
      <c r="I107" s="853"/>
      <c r="J107" s="853"/>
      <c r="K107" s="852"/>
      <c r="L107" s="853"/>
      <c r="M107" s="853"/>
      <c r="N107" s="852"/>
      <c r="O107" s="853"/>
      <c r="P107" s="853"/>
      <c r="Q107" s="852"/>
      <c r="R107" s="853"/>
      <c r="S107" s="668"/>
      <c r="T107" s="543"/>
      <c r="U107" s="869"/>
      <c r="V107" s="863"/>
      <c r="AF107" s="859"/>
    </row>
    <row r="108" spans="1:32" s="101" customFormat="1" ht="13.5" customHeight="1">
      <c r="A108" s="840"/>
      <c r="B108" s="839" t="s">
        <v>555</v>
      </c>
      <c r="C108" s="860"/>
      <c r="D108" s="839"/>
      <c r="E108" s="854">
        <v>0</v>
      </c>
      <c r="F108" s="668">
        <v>0</v>
      </c>
      <c r="G108" s="839"/>
      <c r="H108" s="854">
        <v>135891.58060909301</v>
      </c>
      <c r="I108" s="668">
        <v>0.7788587951515592</v>
      </c>
      <c r="J108" s="668"/>
      <c r="K108" s="854">
        <v>2901994.3836549129</v>
      </c>
      <c r="L108" s="668">
        <v>3.9756850915330086</v>
      </c>
      <c r="M108" s="668"/>
      <c r="N108" s="854">
        <v>531533.18698267301</v>
      </c>
      <c r="O108" s="668">
        <v>3.6862351338796895</v>
      </c>
      <c r="P108" s="668"/>
      <c r="Q108" s="854">
        <v>3569419.151246679</v>
      </c>
      <c r="R108" s="668">
        <v>3.2408224574476439</v>
      </c>
      <c r="S108" s="668"/>
      <c r="T108" s="543"/>
      <c r="U108" s="869"/>
      <c r="V108" s="863"/>
      <c r="AF108" s="859"/>
    </row>
    <row r="109" spans="1:32" s="101" customFormat="1" ht="13.5" customHeight="1">
      <c r="A109" s="840"/>
      <c r="B109" s="839"/>
      <c r="C109" s="860" t="s">
        <v>556</v>
      </c>
      <c r="D109" s="839"/>
      <c r="E109" s="861">
        <v>0</v>
      </c>
      <c r="F109" s="672">
        <v>0</v>
      </c>
      <c r="G109" s="839"/>
      <c r="H109" s="861">
        <v>13750.436476050001</v>
      </c>
      <c r="I109" s="672">
        <v>7.8810242242687775E-2</v>
      </c>
      <c r="J109" s="672"/>
      <c r="K109" s="861">
        <v>1488621.5788329002</v>
      </c>
      <c r="L109" s="672">
        <v>2.0393873438330048</v>
      </c>
      <c r="M109" s="672"/>
      <c r="N109" s="861">
        <v>176788.54577505001</v>
      </c>
      <c r="O109" s="672">
        <v>1.2260460205746866</v>
      </c>
      <c r="P109" s="672"/>
      <c r="Q109" s="861">
        <v>1679160.5610840002</v>
      </c>
      <c r="R109" s="672">
        <v>1.524578937197878</v>
      </c>
      <c r="S109" s="672"/>
      <c r="T109" s="543"/>
      <c r="U109" s="866"/>
      <c r="V109" s="863"/>
      <c r="AF109" s="859"/>
    </row>
    <row r="110" spans="1:32" s="101" customFormat="1" ht="13.5" customHeight="1">
      <c r="A110" s="840"/>
      <c r="B110" s="839"/>
      <c r="C110" s="860" t="s">
        <v>557</v>
      </c>
      <c r="D110" s="839"/>
      <c r="E110" s="861">
        <v>0</v>
      </c>
      <c r="F110" s="672">
        <v>0</v>
      </c>
      <c r="G110" s="839"/>
      <c r="H110" s="861">
        <v>79256.749963972499</v>
      </c>
      <c r="I110" s="672">
        <v>0.45425784664423441</v>
      </c>
      <c r="J110" s="672"/>
      <c r="K110" s="861">
        <v>314272.705049938</v>
      </c>
      <c r="L110" s="672">
        <v>0.43054849285034513</v>
      </c>
      <c r="M110" s="672"/>
      <c r="N110" s="861">
        <v>2582.7091575250001</v>
      </c>
      <c r="O110" s="672">
        <v>1.7911343017179882E-2</v>
      </c>
      <c r="P110" s="672"/>
      <c r="Q110" s="861">
        <v>396112.16417143546</v>
      </c>
      <c r="R110" s="672">
        <v>0.35964652592470464</v>
      </c>
      <c r="S110" s="672"/>
      <c r="T110" s="543"/>
      <c r="U110" s="866"/>
      <c r="V110" s="863"/>
      <c r="AF110" s="859"/>
    </row>
    <row r="111" spans="1:32" s="101" customFormat="1" ht="13.5" customHeight="1">
      <c r="A111" s="840"/>
      <c r="B111" s="839"/>
      <c r="C111" s="860" t="s">
        <v>558</v>
      </c>
      <c r="D111" s="839"/>
      <c r="E111" s="861">
        <v>0</v>
      </c>
      <c r="F111" s="672">
        <v>0</v>
      </c>
      <c r="G111" s="839"/>
      <c r="H111" s="861">
        <v>42884.394169070496</v>
      </c>
      <c r="I111" s="672">
        <v>0.24579070626463678</v>
      </c>
      <c r="J111" s="672"/>
      <c r="K111" s="861">
        <v>1099100.099772075</v>
      </c>
      <c r="L111" s="672">
        <v>1.5057492548496592</v>
      </c>
      <c r="M111" s="672"/>
      <c r="N111" s="861">
        <v>352161.93205009802</v>
      </c>
      <c r="O111" s="672">
        <v>2.4422777702878231</v>
      </c>
      <c r="P111" s="672"/>
      <c r="Q111" s="861">
        <v>1494146.4259912434</v>
      </c>
      <c r="R111" s="882">
        <v>1.3565969943250611</v>
      </c>
      <c r="S111" s="672"/>
      <c r="T111" s="543"/>
      <c r="U111" s="866"/>
      <c r="V111" s="863"/>
      <c r="AF111" s="859"/>
    </row>
    <row r="112" spans="1:32" s="101" customFormat="1" ht="13.5" customHeight="1">
      <c r="A112" s="840"/>
      <c r="B112" s="839"/>
      <c r="C112" s="860" t="s">
        <v>559</v>
      </c>
      <c r="D112" s="839"/>
      <c r="E112" s="861">
        <v>0</v>
      </c>
      <c r="F112" s="672">
        <v>0</v>
      </c>
      <c r="G112" s="839"/>
      <c r="H112" s="861">
        <v>0</v>
      </c>
      <c r="I112" s="672">
        <v>0</v>
      </c>
      <c r="J112" s="672"/>
      <c r="K112" s="861">
        <v>0</v>
      </c>
      <c r="L112" s="672">
        <v>0</v>
      </c>
      <c r="M112" s="672"/>
      <c r="N112" s="861">
        <v>0</v>
      </c>
      <c r="O112" s="672">
        <v>0</v>
      </c>
      <c r="P112" s="672"/>
      <c r="Q112" s="861">
        <v>0</v>
      </c>
      <c r="R112" s="672">
        <v>0</v>
      </c>
      <c r="S112" s="672"/>
      <c r="T112" s="543"/>
      <c r="U112" s="866"/>
      <c r="V112" s="863"/>
      <c r="AF112" s="859"/>
    </row>
    <row r="113" spans="1:32" s="101" customFormat="1" ht="6" customHeight="1">
      <c r="A113" s="867"/>
      <c r="B113" s="868"/>
      <c r="C113" s="868"/>
      <c r="D113" s="868"/>
      <c r="E113" s="852"/>
      <c r="F113" s="853"/>
      <c r="G113" s="868"/>
      <c r="H113" s="852"/>
      <c r="I113" s="853"/>
      <c r="J113" s="853"/>
      <c r="K113" s="852"/>
      <c r="L113" s="853"/>
      <c r="M113" s="853"/>
      <c r="N113" s="852"/>
      <c r="O113" s="853"/>
      <c r="P113" s="853"/>
      <c r="Q113" s="852"/>
      <c r="R113" s="853"/>
      <c r="S113" s="668"/>
      <c r="T113" s="543"/>
      <c r="U113" s="869"/>
      <c r="V113" s="863"/>
      <c r="AF113" s="859"/>
    </row>
    <row r="114" spans="1:32" s="101" customFormat="1" ht="16.149999999999999" customHeight="1">
      <c r="A114" s="840"/>
      <c r="B114" s="839" t="s">
        <v>560</v>
      </c>
      <c r="C114" s="839"/>
      <c r="D114" s="839"/>
      <c r="E114" s="854">
        <v>0</v>
      </c>
      <c r="F114" s="668">
        <v>0</v>
      </c>
      <c r="G114" s="839"/>
      <c r="H114" s="854">
        <v>542227.22339150333</v>
      </c>
      <c r="I114" s="668">
        <v>3.1077601718676502</v>
      </c>
      <c r="J114" s="668"/>
      <c r="K114" s="854">
        <v>2276849.9763344787</v>
      </c>
      <c r="L114" s="668">
        <v>3.1192474243074493</v>
      </c>
      <c r="M114" s="668"/>
      <c r="N114" s="854">
        <v>1728890.5490017049</v>
      </c>
      <c r="O114" s="668">
        <v>11.990026663321739</v>
      </c>
      <c r="P114" s="668"/>
      <c r="Q114" s="854">
        <v>4547967.7487276867</v>
      </c>
      <c r="R114" s="668">
        <v>4.1292869767554183</v>
      </c>
      <c r="S114" s="668"/>
      <c r="T114" s="543"/>
      <c r="U114" s="878"/>
      <c r="V114" s="863"/>
      <c r="AF114" s="859"/>
    </row>
    <row r="115" spans="1:32" s="101" customFormat="1" ht="15" customHeight="1">
      <c r="A115" s="840"/>
      <c r="B115" s="839" t="s">
        <v>561</v>
      </c>
      <c r="C115" s="839"/>
      <c r="D115" s="839"/>
      <c r="E115" s="854">
        <v>0</v>
      </c>
      <c r="F115" s="668">
        <v>0</v>
      </c>
      <c r="G115" s="839"/>
      <c r="H115" s="854">
        <v>412403.9130638116</v>
      </c>
      <c r="I115" s="668">
        <v>2.3636814981838223</v>
      </c>
      <c r="J115" s="668"/>
      <c r="K115" s="854">
        <v>1274884.7593279439</v>
      </c>
      <c r="L115" s="668">
        <v>1.7465713785080412</v>
      </c>
      <c r="M115" s="668"/>
      <c r="N115" s="854">
        <v>628312.15574175399</v>
      </c>
      <c r="O115" s="668">
        <v>4.3574068379185542</v>
      </c>
      <c r="P115" s="668"/>
      <c r="Q115" s="854">
        <v>2315600.8281335095</v>
      </c>
      <c r="R115" s="668">
        <v>2.1024292324084115</v>
      </c>
      <c r="S115" s="668"/>
      <c r="T115" s="543"/>
      <c r="U115" s="869"/>
      <c r="V115" s="863"/>
      <c r="AF115" s="859"/>
    </row>
    <row r="116" spans="1:32" s="101" customFormat="1" ht="13.5" customHeight="1">
      <c r="A116" s="840"/>
      <c r="B116" s="860"/>
      <c r="C116" s="860" t="s">
        <v>562</v>
      </c>
      <c r="D116" s="860"/>
      <c r="E116" s="861">
        <v>0</v>
      </c>
      <c r="F116" s="672">
        <v>0</v>
      </c>
      <c r="G116" s="860"/>
      <c r="H116" s="861">
        <v>401389.66231307102</v>
      </c>
      <c r="I116" s="672">
        <v>2.3005536279304319</v>
      </c>
      <c r="J116" s="672"/>
      <c r="K116" s="861">
        <v>1236328.0126401391</v>
      </c>
      <c r="L116" s="672">
        <v>1.6937492628457567</v>
      </c>
      <c r="M116" s="672"/>
      <c r="N116" s="861">
        <v>607307.75722294196</v>
      </c>
      <c r="O116" s="672">
        <v>4.2117392602728714</v>
      </c>
      <c r="P116" s="672"/>
      <c r="Q116" s="861">
        <v>2245025.4321761522</v>
      </c>
      <c r="R116" s="672">
        <v>2.0383509276562286</v>
      </c>
      <c r="S116" s="672"/>
      <c r="T116" s="543"/>
      <c r="U116" s="866"/>
      <c r="V116" s="863"/>
      <c r="AF116" s="859"/>
    </row>
    <row r="117" spans="1:32" s="101" customFormat="1" ht="13.5" customHeight="1">
      <c r="A117" s="840"/>
      <c r="B117" s="860"/>
      <c r="C117" s="860" t="s">
        <v>563</v>
      </c>
      <c r="D117" s="860"/>
      <c r="E117" s="861">
        <v>0</v>
      </c>
      <c r="F117" s="672">
        <v>0</v>
      </c>
      <c r="G117" s="860"/>
      <c r="H117" s="861">
        <v>2381.8754021109999</v>
      </c>
      <c r="I117" s="672">
        <v>1.3651652277309474E-2</v>
      </c>
      <c r="J117" s="672"/>
      <c r="K117" s="861">
        <v>0</v>
      </c>
      <c r="L117" s="672">
        <v>0</v>
      </c>
      <c r="M117" s="672"/>
      <c r="N117" s="861">
        <v>0</v>
      </c>
      <c r="O117" s="672">
        <v>0</v>
      </c>
      <c r="P117" s="672"/>
      <c r="Q117" s="861">
        <v>2381.8754021109999</v>
      </c>
      <c r="R117" s="672">
        <v>2.1626026439924809E-3</v>
      </c>
      <c r="S117" s="672"/>
      <c r="T117" s="543"/>
      <c r="U117" s="866"/>
      <c r="V117" s="863"/>
      <c r="AF117" s="859"/>
    </row>
    <row r="118" spans="1:32" s="101" customFormat="1" ht="13.5" customHeight="1">
      <c r="A118" s="840"/>
      <c r="B118" s="860"/>
      <c r="C118" s="860" t="s">
        <v>564</v>
      </c>
      <c r="D118" s="860"/>
      <c r="E118" s="861">
        <v>0</v>
      </c>
      <c r="F118" s="672">
        <v>0</v>
      </c>
      <c r="G118" s="860"/>
      <c r="H118" s="861">
        <v>0</v>
      </c>
      <c r="I118" s="672">
        <v>0</v>
      </c>
      <c r="J118" s="672"/>
      <c r="K118" s="861">
        <v>0</v>
      </c>
      <c r="L118" s="672">
        <v>0</v>
      </c>
      <c r="M118" s="672"/>
      <c r="N118" s="861">
        <v>0</v>
      </c>
      <c r="O118" s="672">
        <v>0</v>
      </c>
      <c r="P118" s="672"/>
      <c r="Q118" s="861">
        <v>0</v>
      </c>
      <c r="R118" s="672">
        <v>0</v>
      </c>
      <c r="S118" s="672"/>
      <c r="T118" s="543"/>
      <c r="U118" s="866"/>
      <c r="V118" s="863"/>
      <c r="AF118" s="859"/>
    </row>
    <row r="119" spans="1:32" s="101" customFormat="1" ht="13.5" customHeight="1">
      <c r="A119" s="840"/>
      <c r="B119" s="860"/>
      <c r="C119" s="860" t="s">
        <v>565</v>
      </c>
      <c r="D119" s="860"/>
      <c r="E119" s="861">
        <v>0</v>
      </c>
      <c r="F119" s="672">
        <v>0</v>
      </c>
      <c r="G119" s="860"/>
      <c r="H119" s="861">
        <v>7662.9177719999998</v>
      </c>
      <c r="I119" s="672">
        <v>4.3919798978672167E-2</v>
      </c>
      <c r="J119" s="672"/>
      <c r="K119" s="861">
        <v>17880.141467999998</v>
      </c>
      <c r="L119" s="672">
        <v>2.4495502909726446E-2</v>
      </c>
      <c r="M119" s="672"/>
      <c r="N119" s="861">
        <v>0</v>
      </c>
      <c r="O119" s="672">
        <v>0</v>
      </c>
      <c r="P119" s="672"/>
      <c r="Q119" s="861">
        <v>25543.059239999999</v>
      </c>
      <c r="R119" s="672">
        <v>2.3191594068742268E-2</v>
      </c>
      <c r="S119" s="672"/>
      <c r="T119" s="543"/>
      <c r="U119" s="866"/>
      <c r="V119" s="863"/>
      <c r="AF119" s="859"/>
    </row>
    <row r="120" spans="1:32" s="101" customFormat="1" ht="13.5" customHeight="1">
      <c r="A120" s="840"/>
      <c r="B120" s="860"/>
      <c r="C120" s="860" t="s">
        <v>566</v>
      </c>
      <c r="D120" s="860"/>
      <c r="E120" s="861">
        <v>0</v>
      </c>
      <c r="F120" s="672">
        <v>0</v>
      </c>
      <c r="G120" s="860"/>
      <c r="H120" s="861">
        <v>0</v>
      </c>
      <c r="I120" s="672">
        <v>0</v>
      </c>
      <c r="J120" s="672"/>
      <c r="K120" s="861">
        <v>0</v>
      </c>
      <c r="L120" s="672">
        <v>0</v>
      </c>
      <c r="M120" s="672"/>
      <c r="N120" s="861">
        <v>0</v>
      </c>
      <c r="O120" s="672">
        <v>0</v>
      </c>
      <c r="P120" s="672"/>
      <c r="Q120" s="861">
        <v>0</v>
      </c>
      <c r="R120" s="672">
        <v>0</v>
      </c>
      <c r="S120" s="672"/>
      <c r="T120" s="543"/>
      <c r="U120" s="866"/>
      <c r="V120" s="863"/>
      <c r="AF120" s="859"/>
    </row>
    <row r="121" spans="1:32" s="101" customFormat="1" ht="13.5" customHeight="1">
      <c r="A121" s="840"/>
      <c r="B121" s="860"/>
      <c r="C121" s="860" t="s">
        <v>567</v>
      </c>
      <c r="D121" s="860"/>
      <c r="E121" s="861">
        <v>0</v>
      </c>
      <c r="F121" s="672">
        <v>0</v>
      </c>
      <c r="G121" s="860"/>
      <c r="H121" s="861">
        <v>0</v>
      </c>
      <c r="I121" s="672">
        <v>0</v>
      </c>
      <c r="J121" s="672"/>
      <c r="K121" s="861">
        <v>0</v>
      </c>
      <c r="L121" s="672">
        <v>0</v>
      </c>
      <c r="M121" s="672"/>
      <c r="N121" s="861">
        <v>0</v>
      </c>
      <c r="O121" s="672">
        <v>0</v>
      </c>
      <c r="P121" s="672"/>
      <c r="Q121" s="861">
        <v>0</v>
      </c>
      <c r="R121" s="672">
        <v>0</v>
      </c>
      <c r="S121" s="672"/>
      <c r="T121" s="543"/>
      <c r="U121" s="866"/>
      <c r="V121" s="863"/>
      <c r="AF121" s="859"/>
    </row>
    <row r="122" spans="1:32" s="101" customFormat="1" ht="13.5" customHeight="1">
      <c r="A122" s="883"/>
      <c r="B122" s="860"/>
      <c r="C122" s="860" t="s">
        <v>568</v>
      </c>
      <c r="D122" s="860"/>
      <c r="E122" s="861">
        <v>0</v>
      </c>
      <c r="F122" s="672">
        <v>0</v>
      </c>
      <c r="G122" s="860"/>
      <c r="H122" s="861">
        <v>0</v>
      </c>
      <c r="I122" s="672">
        <v>0</v>
      </c>
      <c r="J122" s="672"/>
      <c r="K122" s="861">
        <v>0</v>
      </c>
      <c r="L122" s="672">
        <v>0</v>
      </c>
      <c r="M122" s="672"/>
      <c r="N122" s="861">
        <v>0</v>
      </c>
      <c r="O122" s="672">
        <v>0</v>
      </c>
      <c r="P122" s="672"/>
      <c r="Q122" s="861">
        <v>0</v>
      </c>
      <c r="R122" s="672">
        <v>0</v>
      </c>
      <c r="S122" s="672"/>
      <c r="T122" s="543"/>
      <c r="U122" s="866"/>
      <c r="V122" s="863"/>
      <c r="AF122" s="859"/>
    </row>
    <row r="123" spans="1:32" s="101" customFormat="1" ht="13.5" customHeight="1">
      <c r="A123" s="883"/>
      <c r="B123" s="860"/>
      <c r="C123" s="860" t="s">
        <v>569</v>
      </c>
      <c r="D123" s="860"/>
      <c r="E123" s="861">
        <v>0</v>
      </c>
      <c r="F123" s="672">
        <v>0</v>
      </c>
      <c r="G123" s="860"/>
      <c r="H123" s="861">
        <v>969.4575766296</v>
      </c>
      <c r="I123" s="672">
        <v>5.5564189974088504E-3</v>
      </c>
      <c r="J123" s="672"/>
      <c r="K123" s="861">
        <v>20676.605219804802</v>
      </c>
      <c r="L123" s="672">
        <v>2.8326612752558208E-2</v>
      </c>
      <c r="M123" s="672"/>
      <c r="N123" s="861">
        <v>21004.398518812002</v>
      </c>
      <c r="O123" s="672">
        <v>0.14566757764568194</v>
      </c>
      <c r="P123" s="672"/>
      <c r="Q123" s="861">
        <v>42650.461315246401</v>
      </c>
      <c r="R123" s="672">
        <v>3.8724108039448375E-2</v>
      </c>
      <c r="S123" s="672"/>
      <c r="T123" s="543"/>
      <c r="U123" s="866"/>
      <c r="V123" s="863"/>
      <c r="AF123" s="859"/>
    </row>
    <row r="124" spans="1:32" s="101" customFormat="1" ht="15" customHeight="1">
      <c r="A124" s="840"/>
      <c r="B124" s="839" t="s">
        <v>570</v>
      </c>
      <c r="C124" s="839"/>
      <c r="D124" s="839"/>
      <c r="E124" s="854">
        <v>0</v>
      </c>
      <c r="F124" s="668">
        <v>0</v>
      </c>
      <c r="G124" s="839"/>
      <c r="H124" s="854">
        <v>86743.749353432198</v>
      </c>
      <c r="I124" s="668">
        <v>0.4971693743315122</v>
      </c>
      <c r="J124" s="668"/>
      <c r="K124" s="854">
        <v>606966.86267887894</v>
      </c>
      <c r="L124" s="668">
        <v>0.83153472680667118</v>
      </c>
      <c r="M124" s="668"/>
      <c r="N124" s="854">
        <v>648720.51924606902</v>
      </c>
      <c r="O124" s="668">
        <v>4.4989408538878086</v>
      </c>
      <c r="P124" s="668"/>
      <c r="Q124" s="854">
        <v>1342431.1312783801</v>
      </c>
      <c r="R124" s="668">
        <v>1.2188484382127853</v>
      </c>
      <c r="S124" s="668"/>
      <c r="T124" s="543"/>
      <c r="U124" s="869"/>
      <c r="V124" s="863"/>
      <c r="AF124" s="859"/>
    </row>
    <row r="125" spans="1:32" s="101" customFormat="1" ht="13.5" customHeight="1">
      <c r="A125" s="840"/>
      <c r="B125" s="839"/>
      <c r="C125" s="860" t="s">
        <v>571</v>
      </c>
      <c r="D125" s="860"/>
      <c r="E125" s="861">
        <v>0</v>
      </c>
      <c r="F125" s="672">
        <v>0</v>
      </c>
      <c r="G125" s="860"/>
      <c r="H125" s="861">
        <v>54846.798304051197</v>
      </c>
      <c r="I125" s="672">
        <v>0.31435289113235521</v>
      </c>
      <c r="J125" s="672"/>
      <c r="K125" s="861">
        <v>242928.15649368399</v>
      </c>
      <c r="L125" s="672">
        <v>0.33280762207029302</v>
      </c>
      <c r="M125" s="672"/>
      <c r="N125" s="861">
        <v>295766.22142642201</v>
      </c>
      <c r="O125" s="672">
        <v>2.0511679487521013</v>
      </c>
      <c r="P125" s="672"/>
      <c r="Q125" s="861">
        <v>593541.17622415721</v>
      </c>
      <c r="R125" s="672">
        <v>0.53890044621274091</v>
      </c>
      <c r="S125" s="672"/>
      <c r="T125" s="543"/>
      <c r="U125" s="866"/>
      <c r="V125" s="863"/>
      <c r="AF125" s="859"/>
    </row>
    <row r="126" spans="1:32" s="101" customFormat="1" ht="13.5" customHeight="1">
      <c r="A126" s="840"/>
      <c r="B126" s="839"/>
      <c r="C126" s="860" t="s">
        <v>572</v>
      </c>
      <c r="D126" s="860"/>
      <c r="E126" s="861">
        <v>0</v>
      </c>
      <c r="F126" s="672">
        <v>0</v>
      </c>
      <c r="G126" s="860"/>
      <c r="H126" s="861">
        <v>0</v>
      </c>
      <c r="I126" s="672">
        <v>0</v>
      </c>
      <c r="J126" s="672"/>
      <c r="K126" s="861">
        <v>0</v>
      </c>
      <c r="L126" s="672">
        <v>0</v>
      </c>
      <c r="M126" s="672"/>
      <c r="N126" s="861">
        <v>0</v>
      </c>
      <c r="O126" s="672">
        <v>0</v>
      </c>
      <c r="P126" s="672"/>
      <c r="Q126" s="861">
        <v>0</v>
      </c>
      <c r="R126" s="672">
        <v>0</v>
      </c>
      <c r="S126" s="672"/>
      <c r="T126" s="543"/>
      <c r="U126" s="866"/>
      <c r="V126" s="863"/>
      <c r="AF126" s="859"/>
    </row>
    <row r="127" spans="1:32" s="101" customFormat="1" ht="13.5" customHeight="1">
      <c r="A127" s="840"/>
      <c r="B127" s="839"/>
      <c r="C127" s="860" t="s">
        <v>573</v>
      </c>
      <c r="D127" s="860"/>
      <c r="E127" s="861">
        <v>0</v>
      </c>
      <c r="F127" s="672">
        <v>0</v>
      </c>
      <c r="G127" s="860"/>
      <c r="H127" s="861">
        <v>31896.951049380998</v>
      </c>
      <c r="I127" s="672">
        <v>0.182816483199157</v>
      </c>
      <c r="J127" s="672"/>
      <c r="K127" s="861">
        <v>364038.70618519501</v>
      </c>
      <c r="L127" s="672">
        <v>0.49872710473637821</v>
      </c>
      <c r="M127" s="672"/>
      <c r="N127" s="861">
        <v>352954.29781964701</v>
      </c>
      <c r="O127" s="672">
        <v>2.4477729051357064</v>
      </c>
      <c r="P127" s="672"/>
      <c r="Q127" s="861">
        <v>748889.95505422307</v>
      </c>
      <c r="R127" s="672">
        <v>0.67994799200004452</v>
      </c>
      <c r="S127" s="672"/>
      <c r="T127" s="543"/>
      <c r="U127" s="866"/>
      <c r="V127" s="884"/>
      <c r="AF127" s="859"/>
    </row>
    <row r="128" spans="1:32" s="101" customFormat="1" ht="15" customHeight="1">
      <c r="A128" s="840"/>
      <c r="B128" s="839" t="s">
        <v>574</v>
      </c>
      <c r="C128" s="839"/>
      <c r="D128" s="839"/>
      <c r="E128" s="854">
        <v>0</v>
      </c>
      <c r="F128" s="668">
        <v>0</v>
      </c>
      <c r="G128" s="839"/>
      <c r="H128" s="854">
        <v>43079.560974259504</v>
      </c>
      <c r="I128" s="668">
        <v>0.2469092993523157</v>
      </c>
      <c r="J128" s="668"/>
      <c r="K128" s="854">
        <v>394998.35432765598</v>
      </c>
      <c r="L128" s="668">
        <v>0.5411413189927371</v>
      </c>
      <c r="M128" s="668"/>
      <c r="N128" s="854">
        <v>451857.87401388196</v>
      </c>
      <c r="O128" s="668">
        <v>3.1336789715153781</v>
      </c>
      <c r="P128" s="668"/>
      <c r="Q128" s="854">
        <v>889935.7893157975</v>
      </c>
      <c r="R128" s="668">
        <v>0.80800930613422162</v>
      </c>
      <c r="S128" s="668"/>
      <c r="T128" s="543"/>
      <c r="U128" s="869"/>
      <c r="V128" s="863"/>
      <c r="AF128" s="859"/>
    </row>
    <row r="129" spans="1:32" s="101" customFormat="1" ht="15" customHeight="1">
      <c r="A129" s="840"/>
      <c r="B129" s="839"/>
      <c r="C129" s="860" t="s">
        <v>575</v>
      </c>
      <c r="D129" s="839"/>
      <c r="E129" s="861">
        <v>0</v>
      </c>
      <c r="F129" s="672">
        <v>0</v>
      </c>
      <c r="G129" s="839"/>
      <c r="H129" s="861">
        <v>43079.560974259504</v>
      </c>
      <c r="I129" s="672">
        <v>0.2469092993523157</v>
      </c>
      <c r="J129" s="672"/>
      <c r="K129" s="861">
        <v>394998.35432765598</v>
      </c>
      <c r="L129" s="672">
        <v>0.5411413189927371</v>
      </c>
      <c r="M129" s="672"/>
      <c r="N129" s="861">
        <v>451857.87401388196</v>
      </c>
      <c r="O129" s="672">
        <v>3.1336789715153781</v>
      </c>
      <c r="P129" s="672"/>
      <c r="Q129" s="861">
        <v>889935.7893157975</v>
      </c>
      <c r="R129" s="672">
        <v>0.80800930613422162</v>
      </c>
      <c r="S129" s="672"/>
      <c r="T129" s="543"/>
      <c r="U129" s="869"/>
      <c r="V129" s="863"/>
      <c r="AF129" s="859"/>
    </row>
    <row r="130" spans="1:32" s="101" customFormat="1" ht="6" customHeight="1">
      <c r="A130" s="867"/>
      <c r="B130" s="868"/>
      <c r="C130" s="868"/>
      <c r="D130" s="868"/>
      <c r="E130" s="852"/>
      <c r="F130" s="853"/>
      <c r="G130" s="868"/>
      <c r="H130" s="852"/>
      <c r="I130" s="853"/>
      <c r="J130" s="853"/>
      <c r="K130" s="852"/>
      <c r="L130" s="853"/>
      <c r="M130" s="853"/>
      <c r="N130" s="852">
        <v>0</v>
      </c>
      <c r="O130" s="853"/>
      <c r="P130" s="853"/>
      <c r="Q130" s="852"/>
      <c r="R130" s="853"/>
      <c r="S130" s="668"/>
      <c r="T130" s="543"/>
      <c r="U130" s="869"/>
      <c r="V130" s="863"/>
      <c r="AF130" s="859"/>
    </row>
    <row r="131" spans="1:32" s="101" customFormat="1" ht="16.149999999999999" customHeight="1">
      <c r="A131" s="840"/>
      <c r="B131" s="839" t="s">
        <v>576</v>
      </c>
      <c r="C131" s="839"/>
      <c r="D131" s="839"/>
      <c r="E131" s="854">
        <v>0</v>
      </c>
      <c r="F131" s="668">
        <v>0</v>
      </c>
      <c r="G131" s="839"/>
      <c r="H131" s="854">
        <v>16860.2334728594</v>
      </c>
      <c r="I131" s="668">
        <v>9.6633956789568501E-2</v>
      </c>
      <c r="J131" s="668"/>
      <c r="K131" s="854">
        <v>88011.28300696821</v>
      </c>
      <c r="L131" s="668">
        <v>0.12057402581765453</v>
      </c>
      <c r="M131" s="668"/>
      <c r="N131" s="854">
        <v>167426.32995169505</v>
      </c>
      <c r="O131" s="668">
        <v>1.1611181294397528</v>
      </c>
      <c r="P131" s="668"/>
      <c r="Q131" s="854">
        <v>272297.84643152263</v>
      </c>
      <c r="R131" s="668">
        <v>0.247230414371955</v>
      </c>
      <c r="S131" s="668"/>
      <c r="T131" s="543"/>
      <c r="U131" s="869"/>
      <c r="V131" s="860"/>
      <c r="AF131" s="859"/>
    </row>
    <row r="132" spans="1:32" s="101" customFormat="1" ht="13.5" customHeight="1">
      <c r="A132" s="840"/>
      <c r="B132" s="860"/>
      <c r="C132" s="860" t="s">
        <v>577</v>
      </c>
      <c r="D132" s="860"/>
      <c r="E132" s="861">
        <v>0</v>
      </c>
      <c r="F132" s="672">
        <v>0</v>
      </c>
      <c r="G132" s="860"/>
      <c r="H132" s="861">
        <v>6035.8072248593999</v>
      </c>
      <c r="I132" s="672">
        <v>3.4594060366728144E-2</v>
      </c>
      <c r="J132" s="672"/>
      <c r="K132" s="861">
        <v>79976.315083568203</v>
      </c>
      <c r="L132" s="672">
        <v>0.10956625048771924</v>
      </c>
      <c r="M132" s="672"/>
      <c r="N132" s="861">
        <v>167426.32995169505</v>
      </c>
      <c r="O132" s="672">
        <v>1.1611181294397528</v>
      </c>
      <c r="P132" s="672"/>
      <c r="Q132" s="861">
        <v>253438.45226012266</v>
      </c>
      <c r="R132" s="672">
        <v>0.23010719471780397</v>
      </c>
      <c r="S132" s="672"/>
      <c r="T132" s="543"/>
      <c r="U132" s="866"/>
      <c r="V132" s="885"/>
      <c r="AF132" s="859"/>
    </row>
    <row r="133" spans="1:32" s="101" customFormat="1" ht="13.5" customHeight="1">
      <c r="A133" s="840"/>
      <c r="B133" s="860"/>
      <c r="C133" s="860" t="s">
        <v>578</v>
      </c>
      <c r="D133" s="860"/>
      <c r="E133" s="861">
        <v>0</v>
      </c>
      <c r="F133" s="672">
        <v>0</v>
      </c>
      <c r="G133" s="860"/>
      <c r="H133" s="861">
        <v>10824.426248</v>
      </c>
      <c r="I133" s="672">
        <v>6.2039896422840357E-2</v>
      </c>
      <c r="J133" s="672"/>
      <c r="K133" s="861">
        <v>0</v>
      </c>
      <c r="L133" s="672">
        <v>0</v>
      </c>
      <c r="M133" s="672"/>
      <c r="N133" s="861">
        <v>0</v>
      </c>
      <c r="O133" s="672">
        <v>0</v>
      </c>
      <c r="P133" s="672"/>
      <c r="Q133" s="861">
        <v>10824.426248</v>
      </c>
      <c r="R133" s="672">
        <v>9.8279417986682372E-3</v>
      </c>
      <c r="S133" s="672"/>
      <c r="T133" s="543"/>
      <c r="U133" s="866"/>
      <c r="V133" s="863"/>
      <c r="AF133" s="859"/>
    </row>
    <row r="134" spans="1:32" s="101" customFormat="1" ht="13.5" customHeight="1">
      <c r="A134" s="840"/>
      <c r="B134" s="860"/>
      <c r="C134" s="860" t="s">
        <v>579</v>
      </c>
      <c r="D134" s="860"/>
      <c r="E134" s="861">
        <v>0</v>
      </c>
      <c r="F134" s="672">
        <v>0</v>
      </c>
      <c r="G134" s="860"/>
      <c r="H134" s="861">
        <v>0</v>
      </c>
      <c r="I134" s="672">
        <v>0</v>
      </c>
      <c r="J134" s="672"/>
      <c r="K134" s="861">
        <v>8034.9679233999996</v>
      </c>
      <c r="L134" s="672">
        <v>1.1007775329935288E-2</v>
      </c>
      <c r="M134" s="672"/>
      <c r="N134" s="861">
        <v>0</v>
      </c>
      <c r="O134" s="672">
        <v>0</v>
      </c>
      <c r="P134" s="672"/>
      <c r="Q134" s="861">
        <v>8034.9679233999996</v>
      </c>
      <c r="R134" s="672">
        <v>7.2952778554828193E-3</v>
      </c>
      <c r="S134" s="672"/>
      <c r="T134" s="543"/>
      <c r="U134" s="866"/>
      <c r="V134" s="863"/>
      <c r="AF134" s="859"/>
    </row>
    <row r="135" spans="1:32" s="101" customFormat="1" ht="6" customHeight="1">
      <c r="A135" s="867"/>
      <c r="B135" s="868"/>
      <c r="C135" s="868"/>
      <c r="D135" s="868"/>
      <c r="E135" s="852"/>
      <c r="F135" s="853"/>
      <c r="G135" s="868"/>
      <c r="H135" s="852"/>
      <c r="I135" s="853"/>
      <c r="J135" s="853"/>
      <c r="K135" s="852"/>
      <c r="L135" s="853"/>
      <c r="M135" s="853"/>
      <c r="N135" s="852"/>
      <c r="O135" s="853"/>
      <c r="P135" s="853"/>
      <c r="Q135" s="852"/>
      <c r="R135" s="853"/>
      <c r="S135" s="668"/>
      <c r="T135" s="543"/>
      <c r="U135" s="869"/>
      <c r="V135" s="863"/>
      <c r="AF135" s="859"/>
    </row>
    <row r="136" spans="1:32" s="101" customFormat="1" ht="15" customHeight="1">
      <c r="A136" s="840"/>
      <c r="B136" s="839" t="s">
        <v>580</v>
      </c>
      <c r="C136" s="839"/>
      <c r="D136" s="860"/>
      <c r="E136" s="877">
        <v>0</v>
      </c>
      <c r="F136" s="668">
        <v>0</v>
      </c>
      <c r="G136" s="860"/>
      <c r="H136" s="877">
        <v>260994.5459692294</v>
      </c>
      <c r="I136" s="668">
        <v>1.49588294362013</v>
      </c>
      <c r="J136" s="668"/>
      <c r="K136" s="877">
        <v>519633.38172387955</v>
      </c>
      <c r="L136" s="668">
        <v>0.71188927877269548</v>
      </c>
      <c r="M136" s="668"/>
      <c r="N136" s="877">
        <v>8284.4087575051981</v>
      </c>
      <c r="O136" s="668">
        <v>5.7453192713499822E-2</v>
      </c>
      <c r="P136" s="668"/>
      <c r="Q136" s="877">
        <v>788912.33645061415</v>
      </c>
      <c r="R136" s="668">
        <v>0.71628595818836882</v>
      </c>
      <c r="S136" s="668"/>
      <c r="T136" s="543"/>
      <c r="U136" s="869"/>
      <c r="V136" s="863"/>
      <c r="AF136" s="859"/>
    </row>
    <row r="137" spans="1:32" s="101" customFormat="1" ht="13.5">
      <c r="A137" s="840"/>
      <c r="B137" s="839"/>
      <c r="C137" s="860" t="s">
        <v>581</v>
      </c>
      <c r="D137" s="860"/>
      <c r="E137" s="861">
        <v>0</v>
      </c>
      <c r="F137" s="672">
        <v>0</v>
      </c>
      <c r="G137" s="860"/>
      <c r="H137" s="861">
        <v>0</v>
      </c>
      <c r="I137" s="672">
        <v>0</v>
      </c>
      <c r="J137" s="672"/>
      <c r="K137" s="861">
        <v>0</v>
      </c>
      <c r="L137" s="672">
        <v>0</v>
      </c>
      <c r="M137" s="672"/>
      <c r="N137" s="861">
        <v>0</v>
      </c>
      <c r="O137" s="672">
        <v>0</v>
      </c>
      <c r="P137" s="672"/>
      <c r="Q137" s="861">
        <v>0</v>
      </c>
      <c r="R137" s="672">
        <v>0</v>
      </c>
      <c r="S137" s="672"/>
      <c r="T137" s="543"/>
      <c r="U137" s="866"/>
      <c r="V137" s="863"/>
      <c r="AF137" s="859"/>
    </row>
    <row r="138" spans="1:32" s="101" customFormat="1" ht="13.5">
      <c r="A138" s="840"/>
      <c r="B138" s="839"/>
      <c r="C138" s="860" t="s">
        <v>582</v>
      </c>
      <c r="D138" s="860"/>
      <c r="E138" s="861">
        <v>0</v>
      </c>
      <c r="F138" s="672">
        <v>0</v>
      </c>
      <c r="G138" s="860"/>
      <c r="H138" s="861">
        <v>344.31795624169996</v>
      </c>
      <c r="I138" s="672">
        <v>1.9734487401312415E-3</v>
      </c>
      <c r="J138" s="672"/>
      <c r="K138" s="861">
        <v>25185.6711957835</v>
      </c>
      <c r="L138" s="672">
        <v>3.4503959779281106E-2</v>
      </c>
      <c r="M138" s="672"/>
      <c r="N138" s="861">
        <v>8284.4087575051981</v>
      </c>
      <c r="O138" s="672">
        <v>5.7453192713499822E-2</v>
      </c>
      <c r="P138" s="672"/>
      <c r="Q138" s="861">
        <v>33814.397909530395</v>
      </c>
      <c r="R138" s="672">
        <v>3.0701482646553813E-2</v>
      </c>
      <c r="S138" s="672"/>
      <c r="T138" s="543"/>
      <c r="U138" s="866"/>
      <c r="V138" s="863"/>
      <c r="AF138" s="859"/>
    </row>
    <row r="139" spans="1:32" s="101" customFormat="1" ht="13.5">
      <c r="A139" s="840"/>
      <c r="B139" s="839"/>
      <c r="C139" s="860" t="s">
        <v>583</v>
      </c>
      <c r="D139" s="860"/>
      <c r="E139" s="861">
        <v>0</v>
      </c>
      <c r="F139" s="672">
        <v>0</v>
      </c>
      <c r="G139" s="860"/>
      <c r="H139" s="861">
        <v>0</v>
      </c>
      <c r="I139" s="672">
        <v>0</v>
      </c>
      <c r="J139" s="672"/>
      <c r="K139" s="861">
        <v>0</v>
      </c>
      <c r="L139" s="672">
        <v>0</v>
      </c>
      <c r="M139" s="672"/>
      <c r="N139" s="861">
        <v>0</v>
      </c>
      <c r="O139" s="672">
        <v>0</v>
      </c>
      <c r="P139" s="672"/>
      <c r="Q139" s="861">
        <v>0</v>
      </c>
      <c r="R139" s="672">
        <v>0</v>
      </c>
      <c r="S139" s="672"/>
      <c r="T139" s="543"/>
      <c r="U139" s="866"/>
      <c r="V139" s="863"/>
      <c r="AF139" s="859"/>
    </row>
    <row r="140" spans="1:32" s="101" customFormat="1" ht="13.5">
      <c r="A140" s="840"/>
      <c r="B140" s="839"/>
      <c r="C140" s="860" t="s">
        <v>584</v>
      </c>
      <c r="D140" s="860"/>
      <c r="E140" s="861">
        <v>0</v>
      </c>
      <c r="F140" s="672">
        <v>0</v>
      </c>
      <c r="G140" s="860"/>
      <c r="H140" s="861">
        <v>0</v>
      </c>
      <c r="I140" s="672">
        <v>0</v>
      </c>
      <c r="J140" s="672"/>
      <c r="K140" s="861">
        <v>0</v>
      </c>
      <c r="L140" s="672">
        <v>0</v>
      </c>
      <c r="M140" s="672"/>
      <c r="N140" s="861">
        <v>0</v>
      </c>
      <c r="O140" s="672">
        <v>0</v>
      </c>
      <c r="P140" s="672"/>
      <c r="Q140" s="861">
        <v>0</v>
      </c>
      <c r="R140" s="672">
        <v>0</v>
      </c>
      <c r="S140" s="672"/>
      <c r="T140" s="543"/>
      <c r="U140" s="866"/>
      <c r="V140" s="863"/>
      <c r="AF140" s="859"/>
    </row>
    <row r="141" spans="1:32" s="101" customFormat="1" ht="13.5">
      <c r="A141" s="840"/>
      <c r="B141" s="839"/>
      <c r="C141" s="860" t="s">
        <v>585</v>
      </c>
      <c r="D141" s="860"/>
      <c r="E141" s="861">
        <v>0</v>
      </c>
      <c r="F141" s="672">
        <v>0</v>
      </c>
      <c r="G141" s="860"/>
      <c r="H141" s="861">
        <v>75736.012322154696</v>
      </c>
      <c r="I141" s="672">
        <v>0.434078837279121</v>
      </c>
      <c r="J141" s="672"/>
      <c r="K141" s="861">
        <v>182583.99781903703</v>
      </c>
      <c r="L141" s="672">
        <v>0.25013710645690895</v>
      </c>
      <c r="M141" s="672"/>
      <c r="N141" s="861">
        <v>0</v>
      </c>
      <c r="O141" s="672">
        <v>0</v>
      </c>
      <c r="P141" s="672"/>
      <c r="Q141" s="861">
        <v>258320.01014119171</v>
      </c>
      <c r="R141" s="672">
        <v>0.23453936189625751</v>
      </c>
      <c r="S141" s="672"/>
      <c r="T141" s="543"/>
      <c r="U141" s="866"/>
      <c r="V141" s="863"/>
      <c r="AF141" s="859"/>
    </row>
    <row r="142" spans="1:32" s="101" customFormat="1" ht="13.5">
      <c r="A142" s="840"/>
      <c r="B142" s="839"/>
      <c r="C142" s="860" t="s">
        <v>586</v>
      </c>
      <c r="D142" s="860"/>
      <c r="E142" s="861">
        <v>0</v>
      </c>
      <c r="F142" s="672">
        <v>0</v>
      </c>
      <c r="G142" s="860"/>
      <c r="H142" s="861">
        <v>0</v>
      </c>
      <c r="I142" s="672">
        <v>0</v>
      </c>
      <c r="J142" s="672"/>
      <c r="K142" s="861">
        <v>0</v>
      </c>
      <c r="L142" s="672">
        <v>0</v>
      </c>
      <c r="M142" s="672"/>
      <c r="N142" s="861">
        <v>0</v>
      </c>
      <c r="O142" s="672">
        <v>0</v>
      </c>
      <c r="P142" s="672"/>
      <c r="Q142" s="861">
        <v>0</v>
      </c>
      <c r="R142" s="672">
        <v>0</v>
      </c>
      <c r="S142" s="672"/>
      <c r="T142" s="543"/>
      <c r="U142" s="866"/>
      <c r="V142" s="863"/>
      <c r="AF142" s="859"/>
    </row>
    <row r="143" spans="1:32" s="101" customFormat="1" ht="13.5">
      <c r="A143" s="840"/>
      <c r="B143" s="839"/>
      <c r="C143" s="101" t="s">
        <v>587</v>
      </c>
      <c r="D143" s="860"/>
      <c r="E143" s="861">
        <v>0</v>
      </c>
      <c r="F143" s="672">
        <v>0</v>
      </c>
      <c r="G143" s="860"/>
      <c r="H143" s="861">
        <v>184914.21569083299</v>
      </c>
      <c r="I143" s="672">
        <v>1.0598306576008776</v>
      </c>
      <c r="J143" s="672"/>
      <c r="K143" s="861">
        <v>311863.71270905901</v>
      </c>
      <c r="L143" s="672">
        <v>0.42724821253650536</v>
      </c>
      <c r="M143" s="672"/>
      <c r="N143" s="861">
        <v>0</v>
      </c>
      <c r="O143" s="672">
        <v>0</v>
      </c>
      <c r="P143" s="672"/>
      <c r="Q143" s="861">
        <v>496777.928399892</v>
      </c>
      <c r="R143" s="672">
        <v>0.45104511364555744</v>
      </c>
      <c r="S143" s="672"/>
      <c r="T143" s="543"/>
      <c r="U143" s="866"/>
      <c r="V143" s="863"/>
      <c r="AF143" s="859"/>
    </row>
    <row r="144" spans="1:32" s="101" customFormat="1" ht="6" customHeight="1">
      <c r="A144" s="867"/>
      <c r="B144" s="868"/>
      <c r="C144" s="868"/>
      <c r="D144" s="868"/>
      <c r="E144" s="852"/>
      <c r="F144" s="853"/>
      <c r="G144" s="868"/>
      <c r="H144" s="852"/>
      <c r="I144" s="853"/>
      <c r="J144" s="853"/>
      <c r="K144" s="852"/>
      <c r="L144" s="853"/>
      <c r="M144" s="853"/>
      <c r="N144" s="852"/>
      <c r="O144" s="853"/>
      <c r="P144" s="853"/>
      <c r="Q144" s="852"/>
      <c r="R144" s="853"/>
      <c r="S144" s="668"/>
      <c r="T144" s="543"/>
      <c r="U144" s="869"/>
      <c r="V144" s="863"/>
      <c r="AF144" s="859"/>
    </row>
    <row r="145" spans="1:32" s="101" customFormat="1" ht="16.149999999999999" customHeight="1">
      <c r="A145" s="840"/>
      <c r="B145" s="839" t="s">
        <v>588</v>
      </c>
      <c r="C145" s="839"/>
      <c r="D145" s="839"/>
      <c r="E145" s="854">
        <v>0</v>
      </c>
      <c r="F145" s="668">
        <v>0</v>
      </c>
      <c r="G145" s="839"/>
      <c r="H145" s="854">
        <v>598927.10763586918</v>
      </c>
      <c r="I145" s="668">
        <v>3.4327339732603517</v>
      </c>
      <c r="J145" s="668"/>
      <c r="K145" s="854">
        <v>3426340.7893252103</v>
      </c>
      <c r="L145" s="668">
        <v>4.6940311364336287</v>
      </c>
      <c r="M145" s="668"/>
      <c r="N145" s="854">
        <v>1935846.2521700505</v>
      </c>
      <c r="O145" s="668">
        <v>13.425284899042778</v>
      </c>
      <c r="P145" s="668"/>
      <c r="Q145" s="854">
        <v>5961114.1491311304</v>
      </c>
      <c r="R145" s="668">
        <v>5.4123407163223236</v>
      </c>
      <c r="S145" s="668"/>
      <c r="T145" s="543"/>
      <c r="U145" s="869"/>
      <c r="V145" s="863"/>
      <c r="AF145" s="859"/>
    </row>
    <row r="146" spans="1:32" s="101" customFormat="1" ht="16.149999999999999" customHeight="1">
      <c r="A146" s="840"/>
      <c r="B146" s="839"/>
      <c r="C146" s="860" t="s">
        <v>589</v>
      </c>
      <c r="D146" s="839"/>
      <c r="E146" s="861">
        <v>0</v>
      </c>
      <c r="F146" s="672">
        <v>0</v>
      </c>
      <c r="G146" s="839"/>
      <c r="H146" s="861">
        <v>0</v>
      </c>
      <c r="I146" s="672">
        <v>0</v>
      </c>
      <c r="J146" s="672"/>
      <c r="K146" s="861">
        <v>0</v>
      </c>
      <c r="L146" s="672">
        <v>0</v>
      </c>
      <c r="M146" s="672"/>
      <c r="N146" s="861">
        <v>0</v>
      </c>
      <c r="O146" s="672">
        <v>0</v>
      </c>
      <c r="P146" s="672"/>
      <c r="Q146" s="861">
        <v>0</v>
      </c>
      <c r="R146" s="672">
        <v>0</v>
      </c>
      <c r="S146" s="672"/>
      <c r="T146" s="543"/>
      <c r="U146" s="869"/>
      <c r="V146" s="863"/>
      <c r="AF146" s="859"/>
    </row>
    <row r="147" spans="1:32" s="101" customFormat="1" ht="13.5" customHeight="1">
      <c r="A147" s="840"/>
      <c r="B147" s="839"/>
      <c r="C147" s="860" t="s">
        <v>590</v>
      </c>
      <c r="D147" s="860"/>
      <c r="E147" s="861">
        <v>0</v>
      </c>
      <c r="F147" s="672">
        <v>0</v>
      </c>
      <c r="G147" s="860"/>
      <c r="H147" s="861">
        <v>0</v>
      </c>
      <c r="I147" s="672">
        <v>0</v>
      </c>
      <c r="J147" s="672"/>
      <c r="K147" s="861">
        <v>0</v>
      </c>
      <c r="L147" s="672">
        <v>0</v>
      </c>
      <c r="M147" s="672"/>
      <c r="N147" s="861">
        <v>0</v>
      </c>
      <c r="O147" s="672">
        <v>0</v>
      </c>
      <c r="P147" s="672"/>
      <c r="Q147" s="861">
        <v>0</v>
      </c>
      <c r="R147" s="672">
        <v>0</v>
      </c>
      <c r="S147" s="672"/>
      <c r="T147" s="543"/>
      <c r="U147" s="866"/>
      <c r="V147" s="863"/>
      <c r="AF147" s="859"/>
    </row>
    <row r="148" spans="1:32" s="101" customFormat="1" ht="13.5" customHeight="1">
      <c r="A148" s="840"/>
      <c r="B148" s="839"/>
      <c r="C148" s="860" t="s">
        <v>591</v>
      </c>
      <c r="D148" s="860"/>
      <c r="E148" s="861">
        <v>0</v>
      </c>
      <c r="F148" s="672">
        <v>0</v>
      </c>
      <c r="G148" s="860"/>
      <c r="H148" s="861">
        <v>206751.37915810401</v>
      </c>
      <c r="I148" s="672">
        <v>1.1849897495138042</v>
      </c>
      <c r="J148" s="672"/>
      <c r="K148" s="861">
        <v>1350831.188067778</v>
      </c>
      <c r="L148" s="672">
        <v>1.8506167502691868</v>
      </c>
      <c r="M148" s="672"/>
      <c r="N148" s="861">
        <v>445059.98316786601</v>
      </c>
      <c r="O148" s="672">
        <v>3.08653492729283</v>
      </c>
      <c r="P148" s="672"/>
      <c r="Q148" s="861">
        <v>2002642.5503937481</v>
      </c>
      <c r="R148" s="672">
        <v>1.8182815400902048</v>
      </c>
      <c r="S148" s="672"/>
      <c r="T148" s="543"/>
      <c r="U148" s="866"/>
      <c r="V148" s="863"/>
      <c r="AF148" s="859"/>
    </row>
    <row r="149" spans="1:32" s="101" customFormat="1" ht="13.5" customHeight="1">
      <c r="A149" s="886"/>
      <c r="B149" s="848"/>
      <c r="C149" s="887" t="s">
        <v>592</v>
      </c>
      <c r="D149" s="860"/>
      <c r="E149" s="861">
        <v>0</v>
      </c>
      <c r="F149" s="672">
        <v>0</v>
      </c>
      <c r="G149" s="860"/>
      <c r="H149" s="861">
        <v>0</v>
      </c>
      <c r="I149" s="672">
        <v>0</v>
      </c>
      <c r="J149" s="672"/>
      <c r="K149" s="861">
        <v>0</v>
      </c>
      <c r="L149" s="672">
        <v>0</v>
      </c>
      <c r="M149" s="672"/>
      <c r="N149" s="861">
        <v>0</v>
      </c>
      <c r="O149" s="672">
        <v>0</v>
      </c>
      <c r="P149" s="672"/>
      <c r="Q149" s="861">
        <v>0</v>
      </c>
      <c r="R149" s="672">
        <v>0</v>
      </c>
      <c r="S149" s="672"/>
      <c r="T149" s="543"/>
      <c r="U149" s="866"/>
      <c r="V149" s="863"/>
      <c r="AF149" s="859"/>
    </row>
    <row r="150" spans="1:32" s="101" customFormat="1" ht="13.5" customHeight="1">
      <c r="A150" s="840"/>
      <c r="B150" s="839"/>
      <c r="C150" s="860" t="s">
        <v>593</v>
      </c>
      <c r="D150" s="860"/>
      <c r="E150" s="861">
        <v>0</v>
      </c>
      <c r="F150" s="672">
        <v>0</v>
      </c>
      <c r="G150" s="860"/>
      <c r="H150" s="861">
        <v>219.1862627557</v>
      </c>
      <c r="I150" s="672">
        <v>1.2562599372124336E-3</v>
      </c>
      <c r="J150" s="672"/>
      <c r="K150" s="861">
        <v>10935.345849662301</v>
      </c>
      <c r="L150" s="672">
        <v>1.4981245901139417E-2</v>
      </c>
      <c r="M150" s="672"/>
      <c r="N150" s="861">
        <v>3126.3162218145008</v>
      </c>
      <c r="O150" s="672">
        <v>2.1681311682324539E-2</v>
      </c>
      <c r="P150" s="672"/>
      <c r="Q150" s="861">
        <v>14280.848334232502</v>
      </c>
      <c r="R150" s="672">
        <v>1.2966169573225888E-2</v>
      </c>
      <c r="S150" s="672"/>
      <c r="T150" s="543"/>
      <c r="U150" s="866"/>
      <c r="V150" s="863"/>
      <c r="AF150" s="859"/>
    </row>
    <row r="151" spans="1:32" s="101" customFormat="1" ht="13.5" customHeight="1">
      <c r="A151" s="840"/>
      <c r="B151" s="839"/>
      <c r="C151" s="860" t="s">
        <v>594</v>
      </c>
      <c r="D151" s="860"/>
      <c r="E151" s="861">
        <v>0</v>
      </c>
      <c r="F151" s="672">
        <v>0</v>
      </c>
      <c r="G151" s="860"/>
      <c r="H151" s="861">
        <v>279475.62156206305</v>
      </c>
      <c r="I151" s="672">
        <v>1.6018067117065844</v>
      </c>
      <c r="J151" s="672"/>
      <c r="K151" s="861">
        <v>1507049.7419338969</v>
      </c>
      <c r="L151" s="672">
        <v>2.0646336274638846</v>
      </c>
      <c r="M151" s="672"/>
      <c r="N151" s="861">
        <v>816236.54539419396</v>
      </c>
      <c r="O151" s="672">
        <v>5.6606810353061627</v>
      </c>
      <c r="P151" s="672"/>
      <c r="Q151" s="861">
        <v>2602761.9088901542</v>
      </c>
      <c r="R151" s="672">
        <v>2.3631545885482277</v>
      </c>
      <c r="S151" s="672"/>
      <c r="T151" s="543"/>
      <c r="U151" s="866"/>
      <c r="V151" s="863"/>
      <c r="AF151" s="859"/>
    </row>
    <row r="152" spans="1:32" s="101" customFormat="1" ht="13.5" customHeight="1">
      <c r="A152" s="840"/>
      <c r="B152" s="839"/>
      <c r="C152" s="860" t="s">
        <v>595</v>
      </c>
      <c r="D152" s="860"/>
      <c r="E152" s="861">
        <v>0</v>
      </c>
      <c r="F152" s="672">
        <v>0</v>
      </c>
      <c r="G152" s="860"/>
      <c r="H152" s="861">
        <v>0</v>
      </c>
      <c r="I152" s="672">
        <v>0</v>
      </c>
      <c r="J152" s="672"/>
      <c r="K152" s="861">
        <v>2275.9427000000001</v>
      </c>
      <c r="L152" s="672">
        <v>3.1180044704901696E-3</v>
      </c>
      <c r="M152" s="672"/>
      <c r="N152" s="861">
        <v>1297.7733000000001</v>
      </c>
      <c r="O152" s="672">
        <v>9.0001859741392458E-3</v>
      </c>
      <c r="P152" s="672"/>
      <c r="Q152" s="861">
        <v>3573.7160000000003</v>
      </c>
      <c r="R152" s="672">
        <v>3.2447237431599578E-3</v>
      </c>
      <c r="S152" s="672"/>
      <c r="T152" s="543"/>
      <c r="U152" s="866"/>
      <c r="V152" s="860"/>
      <c r="AF152" s="859"/>
    </row>
    <row r="153" spans="1:32" s="101" customFormat="1" ht="13.5" customHeight="1">
      <c r="A153" s="840"/>
      <c r="B153" s="839"/>
      <c r="C153" s="860" t="s">
        <v>596</v>
      </c>
      <c r="D153" s="860"/>
      <c r="E153" s="861">
        <v>0</v>
      </c>
      <c r="F153" s="672">
        <v>0</v>
      </c>
      <c r="G153" s="860"/>
      <c r="H153" s="861">
        <v>37917.303135995404</v>
      </c>
      <c r="I153" s="672">
        <v>0.21732196287311198</v>
      </c>
      <c r="J153" s="672"/>
      <c r="K153" s="861">
        <v>250469.53214961503</v>
      </c>
      <c r="L153" s="672">
        <v>0.34313918402430821</v>
      </c>
      <c r="M153" s="672"/>
      <c r="N153" s="861">
        <v>414514.98065199296</v>
      </c>
      <c r="O153" s="672">
        <v>2.8747023189139949</v>
      </c>
      <c r="P153" s="672"/>
      <c r="Q153" s="861">
        <v>702901.81593760336</v>
      </c>
      <c r="R153" s="672">
        <v>0.63819346900620866</v>
      </c>
      <c r="S153" s="672"/>
      <c r="T153" s="543"/>
      <c r="U153" s="866"/>
      <c r="V153" s="863"/>
      <c r="AF153" s="859"/>
    </row>
    <row r="154" spans="1:32" s="101" customFormat="1" ht="13.5" customHeight="1">
      <c r="A154" s="840"/>
      <c r="B154" s="839"/>
      <c r="C154" s="860" t="s">
        <v>597</v>
      </c>
      <c r="D154" s="860"/>
      <c r="E154" s="861">
        <v>0</v>
      </c>
      <c r="F154" s="672">
        <v>0</v>
      </c>
      <c r="G154" s="860"/>
      <c r="H154" s="861">
        <v>0</v>
      </c>
      <c r="I154" s="672">
        <v>0</v>
      </c>
      <c r="J154" s="672"/>
      <c r="K154" s="861">
        <v>0</v>
      </c>
      <c r="L154" s="672">
        <v>0</v>
      </c>
      <c r="M154" s="672"/>
      <c r="N154" s="861">
        <v>0</v>
      </c>
      <c r="O154" s="672">
        <v>0</v>
      </c>
      <c r="P154" s="672"/>
      <c r="Q154" s="861">
        <v>0</v>
      </c>
      <c r="R154" s="672">
        <v>0</v>
      </c>
      <c r="S154" s="672"/>
      <c r="T154" s="543"/>
      <c r="U154" s="866"/>
      <c r="V154" s="863"/>
      <c r="AF154" s="859"/>
    </row>
    <row r="155" spans="1:32" s="101" customFormat="1" ht="13.5" customHeight="1">
      <c r="A155" s="840"/>
      <c r="B155" s="839"/>
      <c r="C155" s="860" t="s">
        <v>598</v>
      </c>
      <c r="D155" s="860"/>
      <c r="E155" s="861">
        <v>0</v>
      </c>
      <c r="F155" s="672">
        <v>0</v>
      </c>
      <c r="G155" s="860"/>
      <c r="H155" s="861">
        <v>74563.617516950908</v>
      </c>
      <c r="I155" s="672">
        <v>0.42735928922963812</v>
      </c>
      <c r="J155" s="672"/>
      <c r="K155" s="861">
        <v>304779.03862425801</v>
      </c>
      <c r="L155" s="672">
        <v>0.41754232430462007</v>
      </c>
      <c r="M155" s="672"/>
      <c r="N155" s="861">
        <v>255610.65343418301</v>
      </c>
      <c r="O155" s="672">
        <v>1.7726851198733258</v>
      </c>
      <c r="P155" s="672"/>
      <c r="Q155" s="861">
        <v>634953.30957539193</v>
      </c>
      <c r="R155" s="672">
        <v>0.57650022536129597</v>
      </c>
      <c r="S155" s="672"/>
      <c r="T155" s="543"/>
      <c r="U155" s="866"/>
      <c r="V155" s="863"/>
      <c r="AF155" s="859"/>
    </row>
    <row r="156" spans="1:32" s="101" customFormat="1" ht="6" customHeight="1">
      <c r="A156" s="867"/>
      <c r="B156" s="868"/>
      <c r="C156" s="868"/>
      <c r="D156" s="868"/>
      <c r="E156" s="852"/>
      <c r="F156" s="853"/>
      <c r="G156" s="868"/>
      <c r="H156" s="852"/>
      <c r="I156" s="853"/>
      <c r="J156" s="853"/>
      <c r="K156" s="852"/>
      <c r="L156" s="853"/>
      <c r="M156" s="853"/>
      <c r="N156" s="852"/>
      <c r="O156" s="853"/>
      <c r="P156" s="853"/>
      <c r="Q156" s="852"/>
      <c r="R156" s="853"/>
      <c r="S156" s="668"/>
      <c r="T156" s="543"/>
      <c r="U156" s="869"/>
      <c r="V156" s="863"/>
      <c r="AF156" s="859"/>
    </row>
    <row r="157" spans="1:32" s="101" customFormat="1" ht="16.149999999999999" customHeight="1">
      <c r="A157" s="840"/>
      <c r="B157" s="839" t="s">
        <v>599</v>
      </c>
      <c r="C157" s="839"/>
      <c r="D157" s="839"/>
      <c r="E157" s="854">
        <v>301917.20244746603</v>
      </c>
      <c r="F157" s="668">
        <v>5.7194267333182971</v>
      </c>
      <c r="G157" s="839"/>
      <c r="H157" s="854">
        <v>611523.27524901112</v>
      </c>
      <c r="I157" s="668">
        <v>3.5049285557850793</v>
      </c>
      <c r="J157" s="668"/>
      <c r="K157" s="854">
        <v>3401702.171639564</v>
      </c>
      <c r="L157" s="668">
        <v>4.6602766310629349</v>
      </c>
      <c r="M157" s="668"/>
      <c r="N157" s="854">
        <v>896375.50679644116</v>
      </c>
      <c r="O157" s="668">
        <v>6.2164526453358899</v>
      </c>
      <c r="P157" s="668"/>
      <c r="Q157" s="854">
        <v>5211518.156132482</v>
      </c>
      <c r="R157" s="668">
        <v>4.73175168343323</v>
      </c>
      <c r="S157" s="668"/>
      <c r="T157" s="543"/>
      <c r="U157" s="869"/>
      <c r="V157" s="863"/>
      <c r="AF157" s="859"/>
    </row>
    <row r="158" spans="1:32" s="101" customFormat="1" ht="15" customHeight="1">
      <c r="A158" s="840"/>
      <c r="B158" s="839" t="s">
        <v>316</v>
      </c>
      <c r="C158" s="839"/>
      <c r="D158" s="839"/>
      <c r="E158" s="869">
        <v>179358.27737720503</v>
      </c>
      <c r="F158" s="672">
        <v>3.3977081072470514</v>
      </c>
      <c r="G158" s="839"/>
      <c r="H158" s="869">
        <v>257587.14837876917</v>
      </c>
      <c r="I158" s="672">
        <v>1.4763535395907341</v>
      </c>
      <c r="J158" s="672"/>
      <c r="K158" s="869">
        <v>2499397.6378365671</v>
      </c>
      <c r="L158" s="672">
        <v>3.4241340998202578</v>
      </c>
      <c r="M158" s="672"/>
      <c r="N158" s="869">
        <v>887066.54602033854</v>
      </c>
      <c r="O158" s="672">
        <v>6.1518940832119107</v>
      </c>
      <c r="P158" s="672"/>
      <c r="Q158" s="869">
        <v>3823409.6096128793</v>
      </c>
      <c r="R158" s="672">
        <v>3.4714308412131389</v>
      </c>
      <c r="S158" s="672"/>
      <c r="T158" s="543"/>
      <c r="U158" s="869"/>
      <c r="V158" s="863"/>
      <c r="AF158" s="859"/>
    </row>
    <row r="159" spans="1:32" s="101" customFormat="1" ht="15" customHeight="1">
      <c r="A159" s="840"/>
      <c r="B159" s="839"/>
      <c r="C159" s="860" t="s">
        <v>600</v>
      </c>
      <c r="D159" s="839"/>
      <c r="E159" s="861">
        <v>0</v>
      </c>
      <c r="F159" s="672">
        <v>0</v>
      </c>
      <c r="G159" s="839"/>
      <c r="H159" s="861">
        <v>6132.0646423244007</v>
      </c>
      <c r="I159" s="672">
        <v>3.5145757063868299E-2</v>
      </c>
      <c r="J159" s="672"/>
      <c r="K159" s="861">
        <v>25844.210494752198</v>
      </c>
      <c r="L159" s="672">
        <v>3.5406147904745722E-2</v>
      </c>
      <c r="M159" s="672"/>
      <c r="N159" s="861">
        <v>0</v>
      </c>
      <c r="O159" s="672">
        <v>0</v>
      </c>
      <c r="P159" s="672"/>
      <c r="Q159" s="861">
        <v>31976.275137076598</v>
      </c>
      <c r="R159" s="672">
        <v>2.9032575379545511E-2</v>
      </c>
      <c r="S159" s="672"/>
      <c r="T159" s="543"/>
      <c r="U159" s="869"/>
      <c r="V159" s="863"/>
      <c r="AF159" s="859"/>
    </row>
    <row r="160" spans="1:32" s="101" customFormat="1" ht="13.5" customHeight="1">
      <c r="A160" s="883"/>
      <c r="B160" s="860"/>
      <c r="C160" s="860" t="s">
        <v>601</v>
      </c>
      <c r="D160" s="860"/>
      <c r="E160" s="861">
        <v>0</v>
      </c>
      <c r="F160" s="672">
        <v>0</v>
      </c>
      <c r="G160" s="860"/>
      <c r="H160" s="861">
        <v>0</v>
      </c>
      <c r="I160" s="672">
        <v>0</v>
      </c>
      <c r="J160" s="672"/>
      <c r="K160" s="861">
        <v>0</v>
      </c>
      <c r="L160" s="672">
        <v>0</v>
      </c>
      <c r="M160" s="672"/>
      <c r="N160" s="861">
        <v>0</v>
      </c>
      <c r="O160" s="672">
        <v>0</v>
      </c>
      <c r="P160" s="672"/>
      <c r="Q160" s="861">
        <v>0</v>
      </c>
      <c r="R160" s="672">
        <v>0</v>
      </c>
      <c r="S160" s="672"/>
      <c r="T160" s="543"/>
      <c r="U160" s="866"/>
      <c r="V160" s="863"/>
      <c r="AF160" s="859"/>
    </row>
    <row r="161" spans="1:32" s="101" customFormat="1" ht="13.5" customHeight="1">
      <c r="A161" s="883"/>
      <c r="B161" s="860"/>
      <c r="C161" s="860" t="s">
        <v>602</v>
      </c>
      <c r="D161" s="860"/>
      <c r="E161" s="861">
        <v>0</v>
      </c>
      <c r="F161" s="672">
        <v>0</v>
      </c>
      <c r="G161" s="860"/>
      <c r="H161" s="861">
        <v>21.173819755</v>
      </c>
      <c r="I161" s="672">
        <v>1.2135715597108948E-4</v>
      </c>
      <c r="J161" s="672"/>
      <c r="K161" s="861">
        <v>0</v>
      </c>
      <c r="L161" s="672">
        <v>0</v>
      </c>
      <c r="M161" s="672"/>
      <c r="N161" s="861">
        <v>0</v>
      </c>
      <c r="O161" s="672">
        <v>0</v>
      </c>
      <c r="P161" s="672"/>
      <c r="Q161" s="861">
        <v>21.173819755</v>
      </c>
      <c r="R161" s="672">
        <v>1.9224581833709746E-5</v>
      </c>
      <c r="S161" s="672"/>
      <c r="T161" s="543"/>
      <c r="U161" s="866"/>
      <c r="V161" s="863"/>
      <c r="AF161" s="859"/>
    </row>
    <row r="162" spans="1:32" s="101" customFormat="1" ht="13.5" customHeight="1">
      <c r="A162" s="883"/>
      <c r="B162" s="860"/>
      <c r="C162" s="860" t="s">
        <v>603</v>
      </c>
      <c r="D162" s="860"/>
      <c r="E162" s="861">
        <v>0</v>
      </c>
      <c r="F162" s="672">
        <v>0</v>
      </c>
      <c r="G162" s="860"/>
      <c r="H162" s="861">
        <v>58760.513967572006</v>
      </c>
      <c r="I162" s="672">
        <v>0.33678424304240606</v>
      </c>
      <c r="J162" s="672"/>
      <c r="K162" s="861">
        <v>1050189.3279985751</v>
      </c>
      <c r="L162" s="672">
        <v>1.4387422932750566</v>
      </c>
      <c r="M162" s="672"/>
      <c r="N162" s="861">
        <v>247965.2334</v>
      </c>
      <c r="O162" s="672">
        <v>1.71966337704809</v>
      </c>
      <c r="P162" s="672"/>
      <c r="Q162" s="861">
        <v>1356915.0753661471</v>
      </c>
      <c r="R162" s="672">
        <v>1.2319990067739632</v>
      </c>
      <c r="S162" s="672"/>
      <c r="T162" s="543"/>
      <c r="U162" s="866"/>
      <c r="V162" s="863"/>
      <c r="AF162" s="859"/>
    </row>
    <row r="163" spans="1:32" s="101" customFormat="1" ht="13.5" customHeight="1">
      <c r="A163" s="883"/>
      <c r="B163" s="860"/>
      <c r="C163" s="860" t="s">
        <v>604</v>
      </c>
      <c r="D163" s="860"/>
      <c r="E163" s="861">
        <v>0</v>
      </c>
      <c r="F163" s="672">
        <v>0</v>
      </c>
      <c r="G163" s="860"/>
      <c r="H163" s="861">
        <v>74529.858429340195</v>
      </c>
      <c r="I163" s="672">
        <v>0.4271657999627973</v>
      </c>
      <c r="J163" s="672"/>
      <c r="K163" s="861">
        <v>625772.33317451598</v>
      </c>
      <c r="L163" s="672">
        <v>0.85729791542959521</v>
      </c>
      <c r="M163" s="672"/>
      <c r="N163" s="861">
        <v>284689.98793752596</v>
      </c>
      <c r="O163" s="672">
        <v>1.9743531758691539</v>
      </c>
      <c r="P163" s="672"/>
      <c r="Q163" s="861">
        <v>984992.17954138212</v>
      </c>
      <c r="R163" s="672">
        <v>0.8943149124845956</v>
      </c>
      <c r="S163" s="672"/>
      <c r="T163" s="543"/>
      <c r="U163" s="866"/>
      <c r="V163" s="863"/>
      <c r="AF163" s="859"/>
    </row>
    <row r="164" spans="1:32" s="101" customFormat="1" ht="13.5" customHeight="1">
      <c r="A164" s="883"/>
      <c r="B164" s="860"/>
      <c r="C164" s="860" t="s">
        <v>605</v>
      </c>
      <c r="D164" s="860"/>
      <c r="E164" s="861">
        <v>0</v>
      </c>
      <c r="F164" s="672">
        <v>0</v>
      </c>
      <c r="G164" s="860"/>
      <c r="H164" s="861">
        <v>0</v>
      </c>
      <c r="I164" s="672">
        <v>0</v>
      </c>
      <c r="J164" s="672"/>
      <c r="K164" s="861">
        <v>0</v>
      </c>
      <c r="L164" s="672">
        <v>0</v>
      </c>
      <c r="M164" s="672"/>
      <c r="N164" s="861">
        <v>0</v>
      </c>
      <c r="O164" s="672">
        <v>0</v>
      </c>
      <c r="P164" s="672"/>
      <c r="Q164" s="861">
        <v>0</v>
      </c>
      <c r="R164" s="672">
        <v>0</v>
      </c>
      <c r="S164" s="672"/>
      <c r="T164" s="543"/>
      <c r="U164" s="866"/>
      <c r="V164" s="863"/>
      <c r="AF164" s="859"/>
    </row>
    <row r="165" spans="1:32" s="101" customFormat="1" ht="13.5" customHeight="1">
      <c r="A165" s="883"/>
      <c r="B165" s="860"/>
      <c r="C165" s="860" t="s">
        <v>606</v>
      </c>
      <c r="D165" s="860"/>
      <c r="E165" s="861">
        <v>0</v>
      </c>
      <c r="F165" s="672">
        <v>0</v>
      </c>
      <c r="G165" s="860"/>
      <c r="H165" s="861">
        <v>0</v>
      </c>
      <c r="I165" s="672">
        <v>0</v>
      </c>
      <c r="J165" s="672"/>
      <c r="K165" s="861">
        <v>0</v>
      </c>
      <c r="L165" s="672">
        <v>0</v>
      </c>
      <c r="M165" s="672"/>
      <c r="N165" s="861">
        <v>0</v>
      </c>
      <c r="O165" s="672">
        <v>0</v>
      </c>
      <c r="P165" s="672"/>
      <c r="Q165" s="861">
        <v>0</v>
      </c>
      <c r="R165" s="672">
        <v>0</v>
      </c>
      <c r="S165" s="672"/>
      <c r="T165" s="543"/>
      <c r="U165" s="866"/>
      <c r="V165" s="863"/>
      <c r="AF165" s="859"/>
    </row>
    <row r="166" spans="1:32" s="101" customFormat="1" ht="13.5" customHeight="1">
      <c r="A166" s="883"/>
      <c r="B166" s="860"/>
      <c r="C166" s="860" t="s">
        <v>607</v>
      </c>
      <c r="D166" s="888"/>
      <c r="E166" s="861">
        <v>0</v>
      </c>
      <c r="F166" s="672">
        <v>0</v>
      </c>
      <c r="G166" s="860"/>
      <c r="H166" s="861">
        <v>49966.266995886799</v>
      </c>
      <c r="I166" s="672">
        <v>0.2863802623842131</v>
      </c>
      <c r="J166" s="672"/>
      <c r="K166" s="861">
        <v>664475.167827992</v>
      </c>
      <c r="L166" s="672">
        <v>0.91032016922806758</v>
      </c>
      <c r="M166" s="672"/>
      <c r="N166" s="861">
        <v>350338.80605000001</v>
      </c>
      <c r="O166" s="672">
        <v>2.4296342114665936</v>
      </c>
      <c r="P166" s="672"/>
      <c r="Q166" s="861">
        <v>1064780.2408738788</v>
      </c>
      <c r="R166" s="672">
        <v>0.96675777504733273</v>
      </c>
      <c r="S166" s="672"/>
      <c r="T166" s="543"/>
      <c r="U166" s="866"/>
      <c r="V166" s="863"/>
      <c r="AF166" s="859"/>
    </row>
    <row r="167" spans="1:32" s="101" customFormat="1" ht="13.5" customHeight="1">
      <c r="A167" s="883"/>
      <c r="B167" s="860"/>
      <c r="C167" s="860" t="s">
        <v>608</v>
      </c>
      <c r="D167" s="888"/>
      <c r="E167" s="861">
        <v>0</v>
      </c>
      <c r="F167" s="672">
        <v>0</v>
      </c>
      <c r="G167" s="860"/>
      <c r="H167" s="861">
        <v>16230.832178857501</v>
      </c>
      <c r="I167" s="672">
        <v>9.302656086911551E-2</v>
      </c>
      <c r="J167" s="672"/>
      <c r="K167" s="861">
        <v>0</v>
      </c>
      <c r="L167" s="672">
        <v>0</v>
      </c>
      <c r="M167" s="672"/>
      <c r="N167" s="861">
        <v>0</v>
      </c>
      <c r="O167" s="672">
        <v>0</v>
      </c>
      <c r="P167" s="672"/>
      <c r="Q167" s="861">
        <v>16230.832178857501</v>
      </c>
      <c r="R167" s="672">
        <v>1.4736640108498717E-2</v>
      </c>
      <c r="S167" s="672"/>
      <c r="T167" s="543"/>
      <c r="U167" s="866"/>
      <c r="V167" s="863"/>
      <c r="AF167" s="859"/>
    </row>
    <row r="168" spans="1:32" s="101" customFormat="1" ht="13.5" customHeight="1">
      <c r="A168" s="883"/>
      <c r="B168" s="860"/>
      <c r="C168" s="860" t="s">
        <v>609</v>
      </c>
      <c r="D168" s="860"/>
      <c r="E168" s="861">
        <v>0</v>
      </c>
      <c r="F168" s="672">
        <v>0</v>
      </c>
      <c r="G168" s="860"/>
      <c r="H168" s="861">
        <v>12172.868422141601</v>
      </c>
      <c r="I168" s="672">
        <v>6.9768455045648811E-2</v>
      </c>
      <c r="J168" s="672"/>
      <c r="K168" s="861">
        <v>2213.3702276951999</v>
      </c>
      <c r="L168" s="672">
        <v>3.0322812014570832E-3</v>
      </c>
      <c r="M168" s="672"/>
      <c r="N168" s="861">
        <v>0</v>
      </c>
      <c r="O168" s="672">
        <v>0</v>
      </c>
      <c r="P168" s="672"/>
      <c r="Q168" s="861">
        <v>14386.2386498368</v>
      </c>
      <c r="R168" s="672">
        <v>1.3061857775461429E-2</v>
      </c>
      <c r="S168" s="672"/>
      <c r="T168" s="543"/>
      <c r="U168" s="866"/>
      <c r="V168" s="863"/>
      <c r="AF168" s="859"/>
    </row>
    <row r="169" spans="1:32" s="101" customFormat="1" ht="13.5" customHeight="1">
      <c r="A169" s="883"/>
      <c r="B169" s="860"/>
      <c r="C169" s="860" t="s">
        <v>610</v>
      </c>
      <c r="D169" s="860"/>
      <c r="E169" s="861">
        <v>0</v>
      </c>
      <c r="F169" s="672">
        <v>0</v>
      </c>
      <c r="G169" s="860"/>
      <c r="H169" s="861">
        <v>0</v>
      </c>
      <c r="I169" s="672">
        <v>0</v>
      </c>
      <c r="J169" s="672"/>
      <c r="K169" s="861">
        <v>0</v>
      </c>
      <c r="L169" s="672">
        <v>0</v>
      </c>
      <c r="M169" s="672"/>
      <c r="N169" s="861">
        <v>0</v>
      </c>
      <c r="O169" s="672">
        <v>0</v>
      </c>
      <c r="P169" s="672"/>
      <c r="Q169" s="861">
        <v>0</v>
      </c>
      <c r="R169" s="672">
        <v>0</v>
      </c>
      <c r="S169" s="672"/>
      <c r="T169" s="543"/>
      <c r="U169" s="866"/>
      <c r="V169" s="863"/>
      <c r="AF169" s="859"/>
    </row>
    <row r="170" spans="1:32" s="101" customFormat="1" ht="13.5" customHeight="1">
      <c r="A170" s="883"/>
      <c r="B170" s="860"/>
      <c r="C170" s="860" t="s">
        <v>611</v>
      </c>
      <c r="D170" s="860"/>
      <c r="E170" s="861">
        <v>179358.27737720503</v>
      </c>
      <c r="F170" s="672">
        <v>3.3977081072470514</v>
      </c>
      <c r="G170" s="860"/>
      <c r="H170" s="861">
        <v>10.3694775792</v>
      </c>
      <c r="I170" s="672">
        <v>5.9432370846574718E-5</v>
      </c>
      <c r="J170" s="672"/>
      <c r="K170" s="861">
        <v>9.4625739737999996</v>
      </c>
      <c r="L170" s="672">
        <v>1.2963572392508972E-5</v>
      </c>
      <c r="M170" s="672"/>
      <c r="N170" s="861">
        <v>0</v>
      </c>
      <c r="O170" s="672">
        <v>0</v>
      </c>
      <c r="P170" s="672"/>
      <c r="Q170" s="861">
        <v>179378.10942875803</v>
      </c>
      <c r="R170" s="672">
        <v>0.16286476336301942</v>
      </c>
      <c r="S170" s="672"/>
      <c r="T170" s="543"/>
      <c r="U170" s="866"/>
      <c r="V170" s="863"/>
      <c r="AF170" s="859"/>
    </row>
    <row r="171" spans="1:32" s="101" customFormat="1" ht="13.5" customHeight="1">
      <c r="A171" s="883"/>
      <c r="B171" s="860"/>
      <c r="C171" s="860" t="s">
        <v>612</v>
      </c>
      <c r="D171" s="860"/>
      <c r="E171" s="861">
        <v>0</v>
      </c>
      <c r="F171" s="672">
        <v>0</v>
      </c>
      <c r="G171" s="860"/>
      <c r="H171" s="861">
        <v>39763.200445312497</v>
      </c>
      <c r="I171" s="672">
        <v>0.22790167169586753</v>
      </c>
      <c r="J171" s="672"/>
      <c r="K171" s="861">
        <v>130893.765539063</v>
      </c>
      <c r="L171" s="672">
        <v>0.17932232920894298</v>
      </c>
      <c r="M171" s="672"/>
      <c r="N171" s="861">
        <v>4072.5186328125001</v>
      </c>
      <c r="O171" s="672">
        <v>2.824331882807251E-2</v>
      </c>
      <c r="P171" s="672"/>
      <c r="Q171" s="861">
        <v>174729.48461718799</v>
      </c>
      <c r="R171" s="672">
        <v>0.15864408569888946</v>
      </c>
      <c r="S171" s="672"/>
      <c r="T171" s="543"/>
      <c r="U171" s="866"/>
      <c r="V171" s="863"/>
      <c r="AF171" s="859"/>
    </row>
    <row r="172" spans="1:32" s="101" customFormat="1" ht="13.5" customHeight="1">
      <c r="A172" s="883"/>
      <c r="B172" s="860"/>
      <c r="C172" s="860" t="s">
        <v>613</v>
      </c>
      <c r="D172" s="860"/>
      <c r="E172" s="861">
        <v>0</v>
      </c>
      <c r="F172" s="672">
        <v>0</v>
      </c>
      <c r="G172" s="860"/>
      <c r="H172" s="861">
        <v>0</v>
      </c>
      <c r="I172" s="672">
        <v>0</v>
      </c>
      <c r="J172" s="672"/>
      <c r="K172" s="861">
        <v>0</v>
      </c>
      <c r="L172" s="672">
        <v>0</v>
      </c>
      <c r="M172" s="672"/>
      <c r="N172" s="861">
        <v>0</v>
      </c>
      <c r="O172" s="672">
        <v>0</v>
      </c>
      <c r="P172" s="672"/>
      <c r="Q172" s="861">
        <v>0</v>
      </c>
      <c r="R172" s="672">
        <v>0</v>
      </c>
      <c r="S172" s="672"/>
      <c r="T172" s="543"/>
      <c r="U172" s="866"/>
      <c r="V172" s="863"/>
      <c r="AF172" s="859"/>
    </row>
    <row r="173" spans="1:32" s="101" customFormat="1" ht="15" customHeight="1">
      <c r="A173" s="840"/>
      <c r="B173" s="839" t="s">
        <v>313</v>
      </c>
      <c r="C173" s="839"/>
      <c r="D173" s="839"/>
      <c r="E173" s="854">
        <v>122558.925070261</v>
      </c>
      <c r="F173" s="668">
        <v>2.3217186260712448</v>
      </c>
      <c r="G173" s="839"/>
      <c r="H173" s="854">
        <v>353936.12687024201</v>
      </c>
      <c r="I173" s="668">
        <v>2.0285750161943454</v>
      </c>
      <c r="J173" s="668"/>
      <c r="K173" s="854">
        <v>902304.53380299697</v>
      </c>
      <c r="L173" s="668">
        <v>1.236142531242677</v>
      </c>
      <c r="M173" s="668"/>
      <c r="N173" s="854">
        <v>9308.9607761026</v>
      </c>
      <c r="O173" s="668">
        <v>6.4558562123978813E-2</v>
      </c>
      <c r="P173" s="668"/>
      <c r="Q173" s="854">
        <v>1388108.5465196026</v>
      </c>
      <c r="R173" s="668">
        <v>1.2603208422200907</v>
      </c>
      <c r="S173" s="668"/>
      <c r="T173" s="543"/>
      <c r="U173" s="869"/>
      <c r="V173" s="863"/>
      <c r="AF173" s="859"/>
    </row>
    <row r="174" spans="1:32" s="101" customFormat="1" ht="13.5" customHeight="1">
      <c r="A174" s="840"/>
      <c r="B174" s="860"/>
      <c r="C174" s="860" t="s">
        <v>614</v>
      </c>
      <c r="D174" s="860"/>
      <c r="E174" s="861">
        <v>122558.925070261</v>
      </c>
      <c r="F174" s="672">
        <v>2.3217186260712448</v>
      </c>
      <c r="G174" s="860"/>
      <c r="H174" s="861">
        <v>353936.12687024201</v>
      </c>
      <c r="I174" s="672">
        <v>2.0285750161943454</v>
      </c>
      <c r="J174" s="672"/>
      <c r="K174" s="861">
        <v>902304.53380299697</v>
      </c>
      <c r="L174" s="672">
        <v>1.236142531242677</v>
      </c>
      <c r="M174" s="672"/>
      <c r="N174" s="861">
        <v>9308.9607761026</v>
      </c>
      <c r="O174" s="672">
        <v>6.4558562123978813E-2</v>
      </c>
      <c r="P174" s="672"/>
      <c r="Q174" s="861">
        <v>1388108.5465196026</v>
      </c>
      <c r="R174" s="672">
        <v>1.2603208422200907</v>
      </c>
      <c r="S174" s="672"/>
      <c r="T174" s="543"/>
      <c r="U174" s="866"/>
      <c r="V174" s="863"/>
      <c r="AF174" s="859"/>
    </row>
    <row r="175" spans="1:32" s="101" customFormat="1" ht="13.5" customHeight="1">
      <c r="A175" s="840"/>
      <c r="B175" s="860"/>
      <c r="C175" s="860" t="s">
        <v>615</v>
      </c>
      <c r="D175" s="860"/>
      <c r="E175" s="861">
        <v>0</v>
      </c>
      <c r="F175" s="672">
        <v>0</v>
      </c>
      <c r="G175" s="860"/>
      <c r="H175" s="861">
        <v>0</v>
      </c>
      <c r="I175" s="672">
        <v>0</v>
      </c>
      <c r="J175" s="672"/>
      <c r="K175" s="861">
        <v>0</v>
      </c>
      <c r="L175" s="672">
        <v>0</v>
      </c>
      <c r="M175" s="672"/>
      <c r="N175" s="861">
        <v>0</v>
      </c>
      <c r="O175" s="672">
        <v>0</v>
      </c>
      <c r="P175" s="672"/>
      <c r="Q175" s="861">
        <v>0</v>
      </c>
      <c r="R175" s="672">
        <v>0</v>
      </c>
      <c r="S175" s="672"/>
      <c r="T175" s="543"/>
      <c r="U175" s="866"/>
      <c r="V175" s="863"/>
      <c r="AF175" s="859"/>
    </row>
    <row r="176" spans="1:32" s="101" customFormat="1" ht="6" customHeight="1">
      <c r="A176" s="867"/>
      <c r="B176" s="868"/>
      <c r="C176" s="868"/>
      <c r="D176" s="868"/>
      <c r="E176" s="852"/>
      <c r="F176" s="853"/>
      <c r="G176" s="868"/>
      <c r="H176" s="852"/>
      <c r="I176" s="853"/>
      <c r="J176" s="853"/>
      <c r="K176" s="852"/>
      <c r="L176" s="853"/>
      <c r="M176" s="853"/>
      <c r="N176" s="852"/>
      <c r="O176" s="853"/>
      <c r="P176" s="853"/>
      <c r="Q176" s="852"/>
      <c r="R176" s="853"/>
      <c r="S176" s="668"/>
      <c r="T176" s="543"/>
      <c r="U176" s="869"/>
      <c r="V176" s="863"/>
      <c r="AF176" s="859"/>
    </row>
    <row r="177" spans="1:32" s="101" customFormat="1" ht="16.149999999999999" customHeight="1">
      <c r="A177" s="840"/>
      <c r="B177" s="839" t="s">
        <v>616</v>
      </c>
      <c r="C177" s="839"/>
      <c r="D177" s="889"/>
      <c r="E177" s="890">
        <v>0</v>
      </c>
      <c r="F177" s="668">
        <v>0</v>
      </c>
      <c r="G177" s="889"/>
      <c r="H177" s="890">
        <v>63813.577374042907</v>
      </c>
      <c r="I177" s="668">
        <v>0.36574573468852656</v>
      </c>
      <c r="J177" s="668"/>
      <c r="K177" s="890">
        <v>650098.94016924175</v>
      </c>
      <c r="L177" s="668">
        <v>0.89062497122999496</v>
      </c>
      <c r="M177" s="668"/>
      <c r="N177" s="890">
        <v>53247.623256351901</v>
      </c>
      <c r="O177" s="668">
        <v>0.36927752480966364</v>
      </c>
      <c r="P177" s="668"/>
      <c r="Q177" s="890">
        <v>767160.1407996366</v>
      </c>
      <c r="R177" s="668">
        <v>0.69653624509012946</v>
      </c>
      <c r="S177" s="668"/>
      <c r="T177" s="543"/>
      <c r="U177" s="891"/>
      <c r="V177" s="863"/>
      <c r="AF177" s="859"/>
    </row>
    <row r="178" spans="1:32" s="101" customFormat="1" ht="13.5" customHeight="1">
      <c r="A178" s="840"/>
      <c r="B178" s="839"/>
      <c r="C178" s="860" t="s">
        <v>617</v>
      </c>
      <c r="D178" s="889"/>
      <c r="E178" s="861">
        <v>0</v>
      </c>
      <c r="F178" s="672">
        <v>0</v>
      </c>
      <c r="G178" s="889"/>
      <c r="H178" s="861">
        <v>0</v>
      </c>
      <c r="I178" s="672">
        <v>0</v>
      </c>
      <c r="J178" s="672"/>
      <c r="K178" s="861">
        <v>16612.542351240001</v>
      </c>
      <c r="L178" s="672">
        <v>2.2758912743002537E-2</v>
      </c>
      <c r="M178" s="672"/>
      <c r="N178" s="861">
        <v>0</v>
      </c>
      <c r="O178" s="672">
        <v>0</v>
      </c>
      <c r="P178" s="672"/>
      <c r="Q178" s="861">
        <v>16612.542351240001</v>
      </c>
      <c r="R178" s="672">
        <v>1.5083210473725047E-2</v>
      </c>
      <c r="S178" s="672"/>
      <c r="T178" s="543"/>
      <c r="U178" s="892"/>
      <c r="V178" s="863"/>
      <c r="AF178" s="859"/>
    </row>
    <row r="179" spans="1:32" s="101" customFormat="1" ht="13.5" customHeight="1">
      <c r="A179" s="840"/>
      <c r="B179" s="839"/>
      <c r="C179" s="860" t="s">
        <v>618</v>
      </c>
      <c r="D179" s="889"/>
      <c r="E179" s="861">
        <v>0</v>
      </c>
      <c r="F179" s="672">
        <v>0</v>
      </c>
      <c r="G179" s="889"/>
      <c r="H179" s="861">
        <v>208.88860532300001</v>
      </c>
      <c r="I179" s="672">
        <v>1.1972392015276541E-3</v>
      </c>
      <c r="J179" s="672"/>
      <c r="K179" s="861">
        <v>313.33290798449997</v>
      </c>
      <c r="L179" s="672">
        <v>4.2926098616074822E-4</v>
      </c>
      <c r="M179" s="672"/>
      <c r="N179" s="861">
        <v>0</v>
      </c>
      <c r="O179" s="672">
        <v>0</v>
      </c>
      <c r="P179" s="672"/>
      <c r="Q179" s="861">
        <v>522.2215133075</v>
      </c>
      <c r="R179" s="672">
        <v>4.7414639087654673E-4</v>
      </c>
      <c r="S179" s="672"/>
      <c r="T179" s="543"/>
      <c r="U179" s="892"/>
      <c r="V179" s="863"/>
      <c r="AF179" s="859"/>
    </row>
    <row r="180" spans="1:32" s="101" customFormat="1" ht="13.5" customHeight="1">
      <c r="A180" s="840"/>
      <c r="B180" s="839"/>
      <c r="C180" s="860" t="s">
        <v>619</v>
      </c>
      <c r="D180" s="839"/>
      <c r="E180" s="861">
        <v>0</v>
      </c>
      <c r="F180" s="672">
        <v>0</v>
      </c>
      <c r="G180" s="839"/>
      <c r="H180" s="861">
        <v>0</v>
      </c>
      <c r="I180" s="672">
        <v>0</v>
      </c>
      <c r="J180" s="672"/>
      <c r="K180" s="861">
        <v>66119.182854706101</v>
      </c>
      <c r="L180" s="672">
        <v>9.058220478315672E-2</v>
      </c>
      <c r="M180" s="672"/>
      <c r="N180" s="861">
        <v>0</v>
      </c>
      <c r="O180" s="672">
        <v>0</v>
      </c>
      <c r="P180" s="672"/>
      <c r="Q180" s="861">
        <v>66119.182854706101</v>
      </c>
      <c r="R180" s="672">
        <v>6.003232559246445E-2</v>
      </c>
      <c r="S180" s="672"/>
      <c r="T180" s="543"/>
      <c r="U180" s="866"/>
      <c r="V180" s="863"/>
      <c r="AF180" s="859"/>
    </row>
    <row r="181" spans="1:32" s="101" customFormat="1" ht="13.5" customHeight="1">
      <c r="A181" s="840"/>
      <c r="B181" s="839"/>
      <c r="C181" s="860" t="s">
        <v>620</v>
      </c>
      <c r="D181" s="839"/>
      <c r="E181" s="861">
        <v>0</v>
      </c>
      <c r="F181" s="672">
        <v>0</v>
      </c>
      <c r="G181" s="839"/>
      <c r="H181" s="861">
        <v>56153.546062023903</v>
      </c>
      <c r="I181" s="672">
        <v>0.32184247937453891</v>
      </c>
      <c r="J181" s="672"/>
      <c r="K181" s="861">
        <v>527003.99000682007</v>
      </c>
      <c r="L181" s="672">
        <v>0.72198689220401802</v>
      </c>
      <c r="M181" s="672"/>
      <c r="N181" s="861">
        <v>52961.040844555901</v>
      </c>
      <c r="O181" s="672">
        <v>0.36729004748748317</v>
      </c>
      <c r="P181" s="672"/>
      <c r="Q181" s="861">
        <v>636118.57691339985</v>
      </c>
      <c r="R181" s="672">
        <v>0.57755821950486053</v>
      </c>
      <c r="S181" s="672"/>
      <c r="T181" s="543"/>
      <c r="U181" s="866"/>
      <c r="V181" s="893"/>
      <c r="AF181" s="859"/>
    </row>
    <row r="182" spans="1:32" s="101" customFormat="1" ht="13.5" customHeight="1">
      <c r="A182" s="840"/>
      <c r="B182" s="839"/>
      <c r="C182" s="860" t="s">
        <v>621</v>
      </c>
      <c r="D182" s="839"/>
      <c r="E182" s="861">
        <v>0</v>
      </c>
      <c r="F182" s="672">
        <v>0</v>
      </c>
      <c r="G182" s="839"/>
      <c r="H182" s="861">
        <v>7451.1427066959995</v>
      </c>
      <c r="I182" s="672">
        <v>4.270601611245993E-2</v>
      </c>
      <c r="J182" s="672"/>
      <c r="K182" s="861">
        <v>40049.892048490998</v>
      </c>
      <c r="L182" s="672">
        <v>5.4867700513656879E-2</v>
      </c>
      <c r="M182" s="672"/>
      <c r="N182" s="861">
        <v>286.58241179599997</v>
      </c>
      <c r="O182" s="672">
        <v>1.9874773221805046E-3</v>
      </c>
      <c r="P182" s="672"/>
      <c r="Q182" s="861">
        <v>47787.617166983</v>
      </c>
      <c r="R182" s="672">
        <v>4.3388343128202729E-2</v>
      </c>
      <c r="S182" s="672"/>
      <c r="T182" s="543"/>
      <c r="U182" s="866"/>
      <c r="V182" s="863"/>
      <c r="AF182" s="859"/>
    </row>
    <row r="183" spans="1:32" s="101" customFormat="1" ht="6" customHeight="1">
      <c r="A183" s="867"/>
      <c r="B183" s="868"/>
      <c r="C183" s="868"/>
      <c r="D183" s="868"/>
      <c r="E183" s="852"/>
      <c r="F183" s="853"/>
      <c r="G183" s="868"/>
      <c r="H183" s="852"/>
      <c r="I183" s="853"/>
      <c r="J183" s="853"/>
      <c r="K183" s="852"/>
      <c r="L183" s="853"/>
      <c r="M183" s="853"/>
      <c r="N183" s="852"/>
      <c r="O183" s="853"/>
      <c r="P183" s="853"/>
      <c r="Q183" s="852"/>
      <c r="R183" s="853"/>
      <c r="S183" s="668"/>
      <c r="T183" s="543"/>
      <c r="U183" s="869"/>
      <c r="V183" s="863"/>
      <c r="AF183" s="859"/>
    </row>
    <row r="184" spans="1:32" s="101" customFormat="1" ht="14.25" customHeight="1">
      <c r="A184" s="840"/>
      <c r="B184" s="839" t="s">
        <v>622</v>
      </c>
      <c r="C184" s="839"/>
      <c r="D184" s="860"/>
      <c r="E184" s="877">
        <v>0</v>
      </c>
      <c r="F184" s="668">
        <v>0</v>
      </c>
      <c r="G184" s="860"/>
      <c r="H184" s="877">
        <v>90120.1254543861</v>
      </c>
      <c r="I184" s="668">
        <v>0.51652097956106768</v>
      </c>
      <c r="J184" s="672"/>
      <c r="K184" s="877">
        <v>1841745.264363585</v>
      </c>
      <c r="L184" s="668">
        <v>2.5231610478549209</v>
      </c>
      <c r="M184" s="672"/>
      <c r="N184" s="877">
        <v>915645.98531197594</v>
      </c>
      <c r="O184" s="668">
        <v>6.3500953165562546</v>
      </c>
      <c r="P184" s="672"/>
      <c r="Q184" s="877">
        <v>2847511.375129947</v>
      </c>
      <c r="R184" s="668">
        <v>2.5853726954806149</v>
      </c>
      <c r="S184" s="668"/>
      <c r="T184" s="543"/>
      <c r="U184" s="866"/>
      <c r="V184" s="863"/>
      <c r="AF184" s="859"/>
    </row>
    <row r="185" spans="1:32" s="101" customFormat="1" ht="14.25" customHeight="1">
      <c r="A185" s="840"/>
      <c r="B185" s="839"/>
      <c r="C185" s="860" t="s">
        <v>623</v>
      </c>
      <c r="D185" s="839"/>
      <c r="E185" s="861">
        <v>0</v>
      </c>
      <c r="F185" s="672">
        <v>0</v>
      </c>
      <c r="G185" s="839"/>
      <c r="H185" s="861">
        <v>0</v>
      </c>
      <c r="I185" s="672">
        <v>0</v>
      </c>
      <c r="J185" s="672"/>
      <c r="K185" s="861">
        <v>0</v>
      </c>
      <c r="L185" s="672">
        <v>0</v>
      </c>
      <c r="M185" s="672"/>
      <c r="N185" s="861">
        <v>0</v>
      </c>
      <c r="O185" s="672">
        <v>0</v>
      </c>
      <c r="P185" s="672"/>
      <c r="Q185" s="861">
        <v>0</v>
      </c>
      <c r="R185" s="672">
        <v>0</v>
      </c>
      <c r="S185" s="672"/>
      <c r="T185" s="543"/>
      <c r="U185" s="866"/>
      <c r="V185" s="863"/>
      <c r="AF185" s="859"/>
    </row>
    <row r="186" spans="1:32" s="101" customFormat="1" ht="14.25" customHeight="1">
      <c r="A186" s="840"/>
      <c r="B186" s="839"/>
      <c r="C186" s="860" t="s">
        <v>624</v>
      </c>
      <c r="D186" s="839"/>
      <c r="E186" s="861">
        <v>0</v>
      </c>
      <c r="F186" s="672">
        <v>0</v>
      </c>
      <c r="G186" s="839"/>
      <c r="H186" s="861">
        <v>90120.1254543861</v>
      </c>
      <c r="I186" s="672">
        <v>0.51652097956106768</v>
      </c>
      <c r="J186" s="672"/>
      <c r="K186" s="861">
        <v>1841745.264363585</v>
      </c>
      <c r="L186" s="672">
        <v>2.5231610478549209</v>
      </c>
      <c r="M186" s="672"/>
      <c r="N186" s="861">
        <v>915645.98531197594</v>
      </c>
      <c r="O186" s="672">
        <v>6.3500953165562546</v>
      </c>
      <c r="P186" s="672"/>
      <c r="Q186" s="861">
        <v>2847511.375129947</v>
      </c>
      <c r="R186" s="672">
        <v>2.5853726954806149</v>
      </c>
      <c r="S186" s="672"/>
      <c r="T186" s="543"/>
      <c r="U186" s="866"/>
      <c r="V186" s="863"/>
      <c r="AF186" s="859"/>
    </row>
    <row r="187" spans="1:32" s="101" customFormat="1" ht="14.25" customHeight="1">
      <c r="A187" s="840"/>
      <c r="B187" s="839"/>
      <c r="C187" s="860" t="s">
        <v>625</v>
      </c>
      <c r="D187" s="860"/>
      <c r="E187" s="861">
        <v>0</v>
      </c>
      <c r="F187" s="672">
        <v>0</v>
      </c>
      <c r="G187" s="860"/>
      <c r="H187" s="861">
        <v>0</v>
      </c>
      <c r="I187" s="672">
        <v>0</v>
      </c>
      <c r="J187" s="672"/>
      <c r="K187" s="861">
        <v>0</v>
      </c>
      <c r="L187" s="672">
        <v>0</v>
      </c>
      <c r="M187" s="672"/>
      <c r="N187" s="861">
        <v>0</v>
      </c>
      <c r="O187" s="672">
        <v>0</v>
      </c>
      <c r="P187" s="672"/>
      <c r="Q187" s="861">
        <v>0</v>
      </c>
      <c r="R187" s="672">
        <v>0</v>
      </c>
      <c r="S187" s="672"/>
      <c r="T187" s="543"/>
      <c r="U187" s="866"/>
      <c r="V187" s="863"/>
      <c r="AF187" s="859"/>
    </row>
    <row r="188" spans="1:32" s="101" customFormat="1" ht="14.25" customHeight="1">
      <c r="A188" s="840"/>
      <c r="B188" s="839"/>
      <c r="C188" s="860" t="s">
        <v>626</v>
      </c>
      <c r="D188" s="839"/>
      <c r="E188" s="861">
        <v>0</v>
      </c>
      <c r="F188" s="672">
        <v>0</v>
      </c>
      <c r="G188" s="839"/>
      <c r="H188" s="861">
        <v>0</v>
      </c>
      <c r="I188" s="672">
        <v>0</v>
      </c>
      <c r="J188" s="672"/>
      <c r="K188" s="861">
        <v>0</v>
      </c>
      <c r="L188" s="672">
        <v>0</v>
      </c>
      <c r="M188" s="672"/>
      <c r="N188" s="861">
        <v>0</v>
      </c>
      <c r="O188" s="672">
        <v>0</v>
      </c>
      <c r="P188" s="672"/>
      <c r="Q188" s="861">
        <v>0</v>
      </c>
      <c r="R188" s="672">
        <v>0</v>
      </c>
      <c r="S188" s="672"/>
      <c r="T188" s="543"/>
      <c r="U188" s="866"/>
      <c r="V188" s="863"/>
      <c r="AF188" s="859"/>
    </row>
    <row r="189" spans="1:32" s="101" customFormat="1" ht="14.25" customHeight="1">
      <c r="A189" s="840"/>
      <c r="B189" s="839"/>
      <c r="C189" s="860" t="s">
        <v>627</v>
      </c>
      <c r="D189" s="839"/>
      <c r="E189" s="861">
        <v>0</v>
      </c>
      <c r="F189" s="672">
        <v>0</v>
      </c>
      <c r="G189" s="839"/>
      <c r="H189" s="861">
        <v>0</v>
      </c>
      <c r="I189" s="672">
        <v>0</v>
      </c>
      <c r="J189" s="672"/>
      <c r="K189" s="861">
        <v>0</v>
      </c>
      <c r="L189" s="672">
        <v>0</v>
      </c>
      <c r="M189" s="672"/>
      <c r="N189" s="861">
        <v>0</v>
      </c>
      <c r="O189" s="672">
        <v>0</v>
      </c>
      <c r="P189" s="672"/>
      <c r="Q189" s="861">
        <v>0</v>
      </c>
      <c r="R189" s="672">
        <v>0</v>
      </c>
      <c r="S189" s="672"/>
      <c r="T189" s="543"/>
      <c r="U189" s="866"/>
      <c r="V189" s="863"/>
      <c r="AF189" s="859"/>
    </row>
    <row r="190" spans="1:32" s="101" customFormat="1" ht="6" customHeight="1">
      <c r="A190" s="867"/>
      <c r="B190" s="868"/>
      <c r="C190" s="868"/>
      <c r="D190" s="868"/>
      <c r="E190" s="852"/>
      <c r="F190" s="853"/>
      <c r="G190" s="868"/>
      <c r="H190" s="852"/>
      <c r="I190" s="853"/>
      <c r="J190" s="853"/>
      <c r="K190" s="852"/>
      <c r="L190" s="853"/>
      <c r="M190" s="853"/>
      <c r="N190" s="852"/>
      <c r="O190" s="853"/>
      <c r="P190" s="853"/>
      <c r="Q190" s="852"/>
      <c r="R190" s="853"/>
      <c r="S190" s="668"/>
      <c r="T190" s="543"/>
      <c r="U190" s="869"/>
      <c r="V190" s="863"/>
      <c r="AF190" s="859"/>
    </row>
    <row r="191" spans="1:32" s="101" customFormat="1" ht="16.149999999999999" customHeight="1">
      <c r="A191" s="894"/>
      <c r="B191" s="895" t="s">
        <v>628</v>
      </c>
      <c r="C191" s="895"/>
      <c r="D191" s="896"/>
      <c r="E191" s="897">
        <v>0</v>
      </c>
      <c r="F191" s="684">
        <v>0</v>
      </c>
      <c r="G191" s="896"/>
      <c r="H191" s="897">
        <v>771611.03714721848</v>
      </c>
      <c r="I191" s="684">
        <v>4.4224670875445984</v>
      </c>
      <c r="J191" s="684"/>
      <c r="K191" s="897">
        <v>1863237.5122262158</v>
      </c>
      <c r="L191" s="684">
        <v>2.5526050777580309</v>
      </c>
      <c r="M191" s="684"/>
      <c r="N191" s="897">
        <v>242665.87029895227</v>
      </c>
      <c r="O191" s="684">
        <v>1.682911770697489</v>
      </c>
      <c r="P191" s="684"/>
      <c r="Q191" s="897">
        <v>2877514.4196723863</v>
      </c>
      <c r="R191" s="684">
        <v>2.6126136936444135</v>
      </c>
      <c r="S191" s="668"/>
      <c r="T191" s="543"/>
      <c r="U191" s="866"/>
      <c r="V191" s="863"/>
      <c r="AF191" s="859"/>
    </row>
    <row r="192" spans="1:32" s="101" customFormat="1" ht="16.149999999999999" customHeight="1">
      <c r="A192" s="840"/>
      <c r="B192" s="839"/>
      <c r="C192" s="860" t="s">
        <v>629</v>
      </c>
      <c r="D192" s="860"/>
      <c r="E192" s="861">
        <v>0</v>
      </c>
      <c r="F192" s="672">
        <v>0</v>
      </c>
      <c r="G192" s="860"/>
      <c r="H192" s="861">
        <v>53225.902540577001</v>
      </c>
      <c r="I192" s="672">
        <v>0.305062772379249</v>
      </c>
      <c r="J192" s="668"/>
      <c r="K192" s="861">
        <v>140976.197869575</v>
      </c>
      <c r="L192" s="672">
        <v>0.19313509746534549</v>
      </c>
      <c r="M192" s="668"/>
      <c r="N192" s="861">
        <v>527.08972884999991</v>
      </c>
      <c r="O192" s="672">
        <v>3.6554193129945171E-3</v>
      </c>
      <c r="P192" s="672"/>
      <c r="Q192" s="861">
        <v>194729.19013900199</v>
      </c>
      <c r="R192" s="672">
        <v>0.17680264092903009</v>
      </c>
      <c r="S192" s="672"/>
      <c r="T192" s="543"/>
      <c r="U192" s="866"/>
      <c r="V192" s="863"/>
      <c r="AF192" s="859"/>
    </row>
    <row r="193" spans="1:32" s="101" customFormat="1" ht="16.149999999999999" customHeight="1">
      <c r="A193" s="840"/>
      <c r="B193" s="839"/>
      <c r="C193" s="860" t="s">
        <v>630</v>
      </c>
      <c r="D193" s="860"/>
      <c r="E193" s="861">
        <v>0</v>
      </c>
      <c r="F193" s="672">
        <v>0</v>
      </c>
      <c r="G193" s="860"/>
      <c r="H193" s="861">
        <v>95.000784832000008</v>
      </c>
      <c r="I193" s="672">
        <v>5.4449434233567919E-4</v>
      </c>
      <c r="J193" s="668"/>
      <c r="K193" s="861">
        <v>3795.9043157599999</v>
      </c>
      <c r="L193" s="672">
        <v>5.2003271550257425E-3</v>
      </c>
      <c r="M193" s="668"/>
      <c r="N193" s="861">
        <v>4179.6555316415997</v>
      </c>
      <c r="O193" s="672">
        <v>2.8986323799861068E-2</v>
      </c>
      <c r="P193" s="672"/>
      <c r="Q193" s="861">
        <v>8070.5606322335998</v>
      </c>
      <c r="R193" s="672">
        <v>7.3275939397591753E-3</v>
      </c>
      <c r="S193" s="672"/>
      <c r="T193" s="543"/>
      <c r="U193" s="866"/>
      <c r="V193" s="860"/>
      <c r="AF193" s="859"/>
    </row>
    <row r="194" spans="1:32" s="101" customFormat="1" ht="16.149999999999999" customHeight="1">
      <c r="A194" s="840"/>
      <c r="B194" s="839"/>
      <c r="C194" s="860" t="s">
        <v>631</v>
      </c>
      <c r="D194" s="860"/>
      <c r="E194" s="861">
        <v>0</v>
      </c>
      <c r="F194" s="672">
        <v>0</v>
      </c>
      <c r="G194" s="860"/>
      <c r="H194" s="861">
        <v>12806.187173849999</v>
      </c>
      <c r="I194" s="672">
        <v>7.3398303765426581E-2</v>
      </c>
      <c r="J194" s="668"/>
      <c r="K194" s="861">
        <v>0</v>
      </c>
      <c r="L194" s="672">
        <v>0</v>
      </c>
      <c r="M194" s="668"/>
      <c r="N194" s="861">
        <v>0</v>
      </c>
      <c r="O194" s="672">
        <v>0</v>
      </c>
      <c r="P194" s="672"/>
      <c r="Q194" s="861">
        <v>12806.187173849999</v>
      </c>
      <c r="R194" s="672">
        <v>1.1627264052975003E-2</v>
      </c>
      <c r="S194" s="672"/>
      <c r="T194" s="543"/>
      <c r="U194" s="866"/>
      <c r="V194" s="860"/>
      <c r="AF194" s="859"/>
    </row>
    <row r="195" spans="1:32" s="101" customFormat="1" ht="16.149999999999999" customHeight="1">
      <c r="A195" s="840"/>
      <c r="B195" s="839"/>
      <c r="C195" s="860" t="s">
        <v>632</v>
      </c>
      <c r="D195" s="860"/>
      <c r="E195" s="861">
        <v>0</v>
      </c>
      <c r="F195" s="672">
        <v>0</v>
      </c>
      <c r="G195" s="860"/>
      <c r="H195" s="861">
        <v>8675.6866476700015</v>
      </c>
      <c r="I195" s="672">
        <v>4.9724455475680746E-2</v>
      </c>
      <c r="J195" s="672"/>
      <c r="K195" s="861">
        <v>10132.188785599999</v>
      </c>
      <c r="L195" s="672">
        <v>1.3880933790359117E-2</v>
      </c>
      <c r="M195" s="672"/>
      <c r="N195" s="861">
        <v>0</v>
      </c>
      <c r="O195" s="672">
        <v>0</v>
      </c>
      <c r="P195" s="672"/>
      <c r="Q195" s="861">
        <v>18807.875433270001</v>
      </c>
      <c r="R195" s="672">
        <v>1.7076443672839715E-2</v>
      </c>
      <c r="S195" s="672"/>
      <c r="T195" s="543"/>
      <c r="U195" s="866"/>
      <c r="V195" s="863"/>
      <c r="AF195" s="859"/>
    </row>
    <row r="196" spans="1:32" s="101" customFormat="1" ht="16.149999999999999" customHeight="1">
      <c r="A196" s="840"/>
      <c r="B196" s="839"/>
      <c r="C196" s="860" t="s">
        <v>633</v>
      </c>
      <c r="D196" s="860"/>
      <c r="E196" s="861">
        <v>0</v>
      </c>
      <c r="F196" s="672">
        <v>0</v>
      </c>
      <c r="G196" s="860"/>
      <c r="H196" s="861">
        <v>0</v>
      </c>
      <c r="I196" s="672">
        <v>0</v>
      </c>
      <c r="J196" s="672"/>
      <c r="K196" s="861">
        <v>0</v>
      </c>
      <c r="L196" s="672">
        <v>0</v>
      </c>
      <c r="M196" s="672"/>
      <c r="N196" s="861">
        <v>0</v>
      </c>
      <c r="O196" s="672">
        <v>0</v>
      </c>
      <c r="P196" s="672"/>
      <c r="Q196" s="861">
        <v>0</v>
      </c>
      <c r="R196" s="672">
        <v>0</v>
      </c>
      <c r="S196" s="672"/>
      <c r="T196" s="543"/>
      <c r="U196" s="866"/>
      <c r="V196" s="893"/>
      <c r="AF196" s="859"/>
    </row>
    <row r="197" spans="1:32" s="101" customFormat="1" ht="13.5" customHeight="1">
      <c r="A197" s="883"/>
      <c r="B197" s="860"/>
      <c r="C197" s="860" t="s">
        <v>634</v>
      </c>
      <c r="D197" s="860"/>
      <c r="E197" s="861">
        <v>0</v>
      </c>
      <c r="F197" s="672">
        <v>0</v>
      </c>
      <c r="G197" s="860"/>
      <c r="H197" s="861">
        <v>981.85</v>
      </c>
      <c r="I197" s="672">
        <v>5.6274458255023635E-3</v>
      </c>
      <c r="J197" s="672"/>
      <c r="K197" s="861">
        <v>2374.4877900000001</v>
      </c>
      <c r="L197" s="672">
        <v>3.253009640508227E-3</v>
      </c>
      <c r="M197" s="672"/>
      <c r="N197" s="861">
        <v>3276.0282999999999</v>
      </c>
      <c r="O197" s="672">
        <v>2.2719579726708225E-2</v>
      </c>
      <c r="P197" s="672"/>
      <c r="Q197" s="861">
        <v>6632.3660900000004</v>
      </c>
      <c r="R197" s="672">
        <v>6.0217979619958542E-3</v>
      </c>
      <c r="S197" s="672"/>
      <c r="T197" s="543"/>
      <c r="U197" s="866"/>
      <c r="V197" s="863"/>
      <c r="AF197" s="859"/>
    </row>
    <row r="198" spans="1:32" s="101" customFormat="1" ht="13.5" customHeight="1">
      <c r="A198" s="840"/>
      <c r="B198" s="860"/>
      <c r="C198" s="860" t="s">
        <v>635</v>
      </c>
      <c r="D198" s="839"/>
      <c r="E198" s="880">
        <v>0</v>
      </c>
      <c r="F198" s="672">
        <v>0</v>
      </c>
      <c r="G198" s="839"/>
      <c r="H198" s="861">
        <v>7.6657058759999996</v>
      </c>
      <c r="I198" s="672">
        <v>4.3935778918801378E-5</v>
      </c>
      <c r="J198" s="672"/>
      <c r="K198" s="861">
        <v>82.244168774299993</v>
      </c>
      <c r="L198" s="672">
        <v>1.1267317314711631E-4</v>
      </c>
      <c r="M198" s="672"/>
      <c r="N198" s="861">
        <v>46.397221631999997</v>
      </c>
      <c r="O198" s="672">
        <v>3.2176931315458285E-4</v>
      </c>
      <c r="P198" s="672"/>
      <c r="Q198" s="861">
        <v>136.30709628229999</v>
      </c>
      <c r="R198" s="672">
        <v>1.2375881901873824E-4</v>
      </c>
      <c r="S198" s="672"/>
      <c r="T198" s="543"/>
      <c r="U198" s="866"/>
      <c r="V198" s="863"/>
      <c r="AF198" s="859"/>
    </row>
    <row r="199" spans="1:32" s="101" customFormat="1" ht="13.5" customHeight="1">
      <c r="A199" s="883"/>
      <c r="B199" s="860"/>
      <c r="C199" s="860" t="s">
        <v>636</v>
      </c>
      <c r="D199" s="860"/>
      <c r="E199" s="861">
        <v>0</v>
      </c>
      <c r="F199" s="672">
        <v>0</v>
      </c>
      <c r="G199" s="860"/>
      <c r="H199" s="861">
        <v>64791.866343999995</v>
      </c>
      <c r="I199" s="672">
        <v>0.37135277056989335</v>
      </c>
      <c r="J199" s="672"/>
      <c r="K199" s="861">
        <v>48593.899758</v>
      </c>
      <c r="L199" s="672">
        <v>6.6572852068725277E-2</v>
      </c>
      <c r="M199" s="672"/>
      <c r="N199" s="861">
        <v>0</v>
      </c>
      <c r="O199" s="672">
        <v>0</v>
      </c>
      <c r="P199" s="672"/>
      <c r="Q199" s="861">
        <v>113385.76610199999</v>
      </c>
      <c r="R199" s="672">
        <v>0.10294760059488245</v>
      </c>
      <c r="S199" s="672"/>
      <c r="T199" s="543"/>
      <c r="U199" s="866"/>
      <c r="V199" s="863"/>
      <c r="AF199" s="859"/>
    </row>
    <row r="200" spans="1:32" s="101" customFormat="1" ht="13.5" customHeight="1">
      <c r="A200" s="883"/>
      <c r="B200" s="860"/>
      <c r="C200" s="860" t="s">
        <v>637</v>
      </c>
      <c r="D200" s="860"/>
      <c r="E200" s="861">
        <v>0</v>
      </c>
      <c r="F200" s="672">
        <v>0</v>
      </c>
      <c r="G200" s="860"/>
      <c r="H200" s="861">
        <v>71023.90146539401</v>
      </c>
      <c r="I200" s="672">
        <v>0.40707150563968292</v>
      </c>
      <c r="J200" s="672"/>
      <c r="K200" s="861">
        <v>24858.3655128879</v>
      </c>
      <c r="L200" s="672">
        <v>3.4055556318822587E-2</v>
      </c>
      <c r="M200" s="672"/>
      <c r="N200" s="861">
        <v>0</v>
      </c>
      <c r="O200" s="672">
        <v>0</v>
      </c>
      <c r="P200" s="672"/>
      <c r="Q200" s="861">
        <v>95882.266978281914</v>
      </c>
      <c r="R200" s="672">
        <v>8.7055453822417139E-2</v>
      </c>
      <c r="S200" s="672"/>
      <c r="T200" s="543"/>
      <c r="U200" s="866"/>
      <c r="V200" s="863"/>
      <c r="AF200" s="859"/>
    </row>
    <row r="201" spans="1:32" s="101" customFormat="1" ht="13.5" customHeight="1">
      <c r="A201" s="883"/>
      <c r="B201" s="860"/>
      <c r="C201" s="860" t="s">
        <v>638</v>
      </c>
      <c r="D201" s="860"/>
      <c r="E201" s="861">
        <v>0</v>
      </c>
      <c r="F201" s="672">
        <v>0</v>
      </c>
      <c r="G201" s="860"/>
      <c r="H201" s="861">
        <v>0</v>
      </c>
      <c r="I201" s="672">
        <v>0</v>
      </c>
      <c r="J201" s="672"/>
      <c r="K201" s="861">
        <v>0</v>
      </c>
      <c r="L201" s="672">
        <v>0</v>
      </c>
      <c r="M201" s="672"/>
      <c r="N201" s="861">
        <v>0</v>
      </c>
      <c r="O201" s="672">
        <v>0</v>
      </c>
      <c r="P201" s="672"/>
      <c r="Q201" s="861">
        <v>0</v>
      </c>
      <c r="R201" s="672">
        <v>0</v>
      </c>
      <c r="S201" s="672"/>
      <c r="T201" s="543"/>
      <c r="U201" s="866"/>
      <c r="V201" s="863"/>
      <c r="AF201" s="859"/>
    </row>
    <row r="202" spans="1:32" s="101" customFormat="1" ht="13.5" customHeight="1">
      <c r="A202" s="883"/>
      <c r="B202" s="860"/>
      <c r="C202" s="898" t="s">
        <v>639</v>
      </c>
      <c r="D202" s="860"/>
      <c r="E202" s="861">
        <v>0</v>
      </c>
      <c r="F202" s="672">
        <v>0</v>
      </c>
      <c r="G202" s="860"/>
      <c r="H202" s="861">
        <v>105152.50615099999</v>
      </c>
      <c r="I202" s="672">
        <v>0.60267864926471093</v>
      </c>
      <c r="J202" s="672"/>
      <c r="K202" s="861">
        <v>247284.48216850002</v>
      </c>
      <c r="L202" s="672">
        <v>0.3387757173694354</v>
      </c>
      <c r="M202" s="672"/>
      <c r="N202" s="861">
        <v>4528.0983509999996</v>
      </c>
      <c r="O202" s="672">
        <v>3.14028091564168E-2</v>
      </c>
      <c r="P202" s="672"/>
      <c r="Q202" s="861">
        <v>356965.08667049999</v>
      </c>
      <c r="R202" s="672">
        <v>0.32410328414426987</v>
      </c>
      <c r="S202" s="672"/>
      <c r="T202" s="543"/>
      <c r="U202" s="866"/>
      <c r="V202" s="876"/>
      <c r="AF202" s="859"/>
    </row>
    <row r="203" spans="1:32" s="101" customFormat="1" ht="13.5" customHeight="1">
      <c r="A203" s="883"/>
      <c r="B203" s="860"/>
      <c r="C203" s="898" t="s">
        <v>640</v>
      </c>
      <c r="D203" s="860"/>
      <c r="E203" s="861">
        <v>0</v>
      </c>
      <c r="F203" s="672">
        <v>0</v>
      </c>
      <c r="G203" s="860"/>
      <c r="H203" s="861">
        <v>20039.4386646887</v>
      </c>
      <c r="I203" s="672">
        <v>0.11485548246576674</v>
      </c>
      <c r="J203" s="672"/>
      <c r="K203" s="861">
        <v>85871.399041459401</v>
      </c>
      <c r="L203" s="672">
        <v>0.11764241959980612</v>
      </c>
      <c r="M203" s="672"/>
      <c r="N203" s="861">
        <v>0</v>
      </c>
      <c r="O203" s="672">
        <v>0</v>
      </c>
      <c r="P203" s="672"/>
      <c r="Q203" s="861">
        <v>105910.8377061481</v>
      </c>
      <c r="R203" s="672">
        <v>9.6160805660858231E-2</v>
      </c>
      <c r="S203" s="672"/>
      <c r="T203" s="543"/>
      <c r="U203" s="866"/>
      <c r="V203" s="899"/>
      <c r="AF203" s="859"/>
    </row>
    <row r="204" spans="1:32" s="101" customFormat="1" ht="13.5" customHeight="1">
      <c r="A204" s="883"/>
      <c r="B204" s="860"/>
      <c r="C204" s="898" t="s">
        <v>641</v>
      </c>
      <c r="D204" s="860"/>
      <c r="E204" s="861">
        <v>0</v>
      </c>
      <c r="F204" s="672">
        <v>0</v>
      </c>
      <c r="G204" s="860"/>
      <c r="H204" s="861">
        <v>100031.16702671</v>
      </c>
      <c r="I204" s="672">
        <v>0.57332583725068875</v>
      </c>
      <c r="J204" s="672"/>
      <c r="K204" s="861">
        <v>114144.91193347699</v>
      </c>
      <c r="L204" s="672">
        <v>0.15637667226520596</v>
      </c>
      <c r="M204" s="672"/>
      <c r="N204" s="861">
        <v>0</v>
      </c>
      <c r="O204" s="672">
        <v>0</v>
      </c>
      <c r="P204" s="672"/>
      <c r="Q204" s="861">
        <v>214176.07896018698</v>
      </c>
      <c r="R204" s="672">
        <v>0.19445927113934644</v>
      </c>
      <c r="S204" s="672"/>
      <c r="T204" s="543"/>
      <c r="U204" s="866"/>
      <c r="V204" s="900"/>
      <c r="AF204" s="859"/>
    </row>
    <row r="205" spans="1:32" s="101" customFormat="1" ht="13.5" customHeight="1">
      <c r="A205" s="883"/>
      <c r="B205" s="860"/>
      <c r="C205" s="898" t="s">
        <v>642</v>
      </c>
      <c r="D205" s="860"/>
      <c r="E205" s="861">
        <v>0</v>
      </c>
      <c r="F205" s="672">
        <v>0</v>
      </c>
      <c r="G205" s="860"/>
      <c r="H205" s="861">
        <v>32813.150515200003</v>
      </c>
      <c r="I205" s="672">
        <v>0.18806765482338744</v>
      </c>
      <c r="J205" s="672"/>
      <c r="K205" s="861">
        <v>0</v>
      </c>
      <c r="L205" s="672">
        <v>0</v>
      </c>
      <c r="M205" s="672"/>
      <c r="N205" s="861">
        <v>0</v>
      </c>
      <c r="O205" s="672">
        <v>0</v>
      </c>
      <c r="P205" s="672"/>
      <c r="Q205" s="861">
        <v>32813.150515200003</v>
      </c>
      <c r="R205" s="672">
        <v>2.9792408955986109E-2</v>
      </c>
      <c r="S205" s="672"/>
      <c r="T205" s="543"/>
      <c r="U205" s="866"/>
      <c r="V205" s="900"/>
      <c r="AF205" s="859"/>
    </row>
    <row r="206" spans="1:32" s="101" customFormat="1" ht="13.5" customHeight="1">
      <c r="A206" s="883"/>
      <c r="B206" s="860"/>
      <c r="C206" s="898" t="s">
        <v>643</v>
      </c>
      <c r="D206" s="860"/>
      <c r="E206" s="861">
        <v>0</v>
      </c>
      <c r="F206" s="672">
        <v>0</v>
      </c>
      <c r="G206" s="860"/>
      <c r="H206" s="861">
        <v>43535.205994931101</v>
      </c>
      <c r="I206" s="672">
        <v>0.24952081604986553</v>
      </c>
      <c r="J206" s="672"/>
      <c r="K206" s="861">
        <v>108228.813065511</v>
      </c>
      <c r="L206" s="672">
        <v>0.14827171306821924</v>
      </c>
      <c r="M206" s="672"/>
      <c r="N206" s="861">
        <v>7577.1383310586998</v>
      </c>
      <c r="O206" s="672">
        <v>5.2548202472116945E-2</v>
      </c>
      <c r="P206" s="672"/>
      <c r="Q206" s="861">
        <v>159341.1573915008</v>
      </c>
      <c r="R206" s="672">
        <v>0.14467239048956057</v>
      </c>
      <c r="S206" s="672"/>
      <c r="T206" s="543"/>
      <c r="U206" s="866"/>
      <c r="V206" s="900"/>
      <c r="AF206" s="859"/>
    </row>
    <row r="207" spans="1:32" s="101" customFormat="1" ht="13.5" customHeight="1">
      <c r="A207" s="840"/>
      <c r="B207" s="839"/>
      <c r="C207" s="860" t="s">
        <v>644</v>
      </c>
      <c r="D207" s="839"/>
      <c r="E207" s="861">
        <v>0</v>
      </c>
      <c r="F207" s="672">
        <v>0</v>
      </c>
      <c r="G207" s="839"/>
      <c r="H207" s="861">
        <v>0</v>
      </c>
      <c r="I207" s="672">
        <v>0</v>
      </c>
      <c r="J207" s="672"/>
      <c r="K207" s="861">
        <v>0</v>
      </c>
      <c r="L207" s="672">
        <v>0</v>
      </c>
      <c r="M207" s="672"/>
      <c r="N207" s="861">
        <v>0</v>
      </c>
      <c r="O207" s="672">
        <v>0</v>
      </c>
      <c r="P207" s="672"/>
      <c r="Q207" s="861">
        <v>0</v>
      </c>
      <c r="R207" s="672">
        <v>0</v>
      </c>
      <c r="S207" s="672"/>
      <c r="T207" s="543"/>
      <c r="U207" s="98"/>
      <c r="V207" s="863"/>
      <c r="AF207" s="859"/>
    </row>
    <row r="208" spans="1:32" s="101" customFormat="1" ht="13.5" customHeight="1">
      <c r="A208" s="840"/>
      <c r="B208" s="839"/>
      <c r="C208" s="860" t="s">
        <v>645</v>
      </c>
      <c r="D208" s="860"/>
      <c r="E208" s="861">
        <v>0</v>
      </c>
      <c r="F208" s="672">
        <v>0</v>
      </c>
      <c r="G208" s="860"/>
      <c r="H208" s="861">
        <v>29425.499096716903</v>
      </c>
      <c r="I208" s="672">
        <v>0.16865142542663655</v>
      </c>
      <c r="J208" s="672"/>
      <c r="K208" s="861">
        <v>296795.40732130106</v>
      </c>
      <c r="L208" s="672">
        <v>0.40660487930946926</v>
      </c>
      <c r="M208" s="672"/>
      <c r="N208" s="861">
        <v>134212.919751793</v>
      </c>
      <c r="O208" s="672">
        <v>0.93077985030079091</v>
      </c>
      <c r="P208" s="672"/>
      <c r="Q208" s="861">
        <v>460433.82616981101</v>
      </c>
      <c r="R208" s="672">
        <v>0.41804680839976383</v>
      </c>
      <c r="S208" s="672"/>
      <c r="T208" s="543"/>
      <c r="U208" s="866"/>
      <c r="V208" s="876"/>
      <c r="W208" s="876"/>
      <c r="AF208" s="859"/>
    </row>
    <row r="209" spans="1:32" s="101" customFormat="1" ht="13.5" customHeight="1">
      <c r="A209" s="840"/>
      <c r="B209" s="839"/>
      <c r="C209" s="860" t="s">
        <v>646</v>
      </c>
      <c r="D209" s="860"/>
      <c r="E209" s="861">
        <v>0</v>
      </c>
      <c r="F209" s="672">
        <v>0</v>
      </c>
      <c r="G209" s="860"/>
      <c r="H209" s="861">
        <v>16887.6776697106</v>
      </c>
      <c r="I209" s="672">
        <v>9.6791252436566055E-2</v>
      </c>
      <c r="J209" s="672"/>
      <c r="K209" s="861">
        <v>192534.42900051404</v>
      </c>
      <c r="L209" s="672">
        <v>0.26376903528672974</v>
      </c>
      <c r="M209" s="672"/>
      <c r="N209" s="861">
        <v>55532.7940508666</v>
      </c>
      <c r="O209" s="672">
        <v>0.38512540990123073</v>
      </c>
      <c r="P209" s="672"/>
      <c r="Q209" s="861">
        <v>264954.90072109125</v>
      </c>
      <c r="R209" s="672">
        <v>0.24056345194646531</v>
      </c>
      <c r="S209" s="672"/>
      <c r="T209" s="543"/>
      <c r="U209" s="866"/>
      <c r="V209" s="860"/>
      <c r="W209" s="876"/>
      <c r="AF209" s="859"/>
    </row>
    <row r="210" spans="1:32" s="101" customFormat="1" ht="13.5" customHeight="1">
      <c r="A210" s="840"/>
      <c r="B210" s="839"/>
      <c r="C210" s="860" t="s">
        <v>647</v>
      </c>
      <c r="D210" s="839"/>
      <c r="E210" s="861">
        <v>0</v>
      </c>
      <c r="F210" s="672">
        <v>0</v>
      </c>
      <c r="G210" s="839"/>
      <c r="H210" s="861">
        <v>0</v>
      </c>
      <c r="I210" s="672">
        <v>0</v>
      </c>
      <c r="J210" s="672"/>
      <c r="K210" s="861">
        <v>0.89645436059999994</v>
      </c>
      <c r="L210" s="672">
        <v>1.2281278891341186E-6</v>
      </c>
      <c r="M210" s="672"/>
      <c r="N210" s="861">
        <v>0</v>
      </c>
      <c r="O210" s="672">
        <v>0</v>
      </c>
      <c r="P210" s="672"/>
      <c r="Q210" s="861">
        <v>0.89645436059999994</v>
      </c>
      <c r="R210" s="672">
        <v>8.1392778511165921E-7</v>
      </c>
      <c r="S210" s="672"/>
      <c r="T210" s="543"/>
      <c r="U210" s="98"/>
      <c r="V210" s="863"/>
      <c r="AF210" s="859"/>
    </row>
    <row r="211" spans="1:32" s="101" customFormat="1" ht="13.5" customHeight="1">
      <c r="A211" s="840"/>
      <c r="B211" s="839"/>
      <c r="C211" s="860" t="s">
        <v>648</v>
      </c>
      <c r="D211" s="839"/>
      <c r="E211" s="861">
        <v>0</v>
      </c>
      <c r="F211" s="672">
        <v>0</v>
      </c>
      <c r="G211" s="839"/>
      <c r="H211" s="861">
        <v>0</v>
      </c>
      <c r="I211" s="672">
        <v>0</v>
      </c>
      <c r="J211" s="672"/>
      <c r="K211" s="861">
        <v>0</v>
      </c>
      <c r="L211" s="672">
        <v>0</v>
      </c>
      <c r="M211" s="672"/>
      <c r="N211" s="861">
        <v>0</v>
      </c>
      <c r="O211" s="672">
        <v>0</v>
      </c>
      <c r="P211" s="672"/>
      <c r="Q211" s="861">
        <v>0</v>
      </c>
      <c r="R211" s="672">
        <v>0</v>
      </c>
      <c r="S211" s="672"/>
      <c r="T211" s="543"/>
      <c r="U211" s="98"/>
      <c r="V211" s="863"/>
      <c r="AF211" s="859"/>
    </row>
    <row r="212" spans="1:32" s="101" customFormat="1" ht="13.5" customHeight="1">
      <c r="A212" s="840"/>
      <c r="B212" s="839"/>
      <c r="C212" s="860" t="s">
        <v>649</v>
      </c>
      <c r="D212" s="839"/>
      <c r="E212" s="861">
        <v>0</v>
      </c>
      <c r="F212" s="672">
        <v>0</v>
      </c>
      <c r="G212" s="839"/>
      <c r="H212" s="861">
        <v>0</v>
      </c>
      <c r="I212" s="672">
        <v>0</v>
      </c>
      <c r="J212" s="672"/>
      <c r="K212" s="861">
        <v>0</v>
      </c>
      <c r="L212" s="672">
        <v>0</v>
      </c>
      <c r="M212" s="672"/>
      <c r="N212" s="861">
        <v>0</v>
      </c>
      <c r="O212" s="672">
        <v>0</v>
      </c>
      <c r="P212" s="672"/>
      <c r="Q212" s="861">
        <v>0</v>
      </c>
      <c r="R212" s="672">
        <v>0</v>
      </c>
      <c r="S212" s="672"/>
      <c r="T212" s="543"/>
      <c r="U212" s="98"/>
      <c r="V212" s="860"/>
      <c r="AF212" s="859"/>
    </row>
    <row r="213" spans="1:32" s="101" customFormat="1" ht="13.5" customHeight="1">
      <c r="A213" s="840"/>
      <c r="B213" s="839"/>
      <c r="C213" s="860" t="s">
        <v>650</v>
      </c>
      <c r="D213" s="839"/>
      <c r="E213" s="861">
        <v>0</v>
      </c>
      <c r="F213" s="672">
        <v>0</v>
      </c>
      <c r="G213" s="839"/>
      <c r="H213" s="861">
        <v>0</v>
      </c>
      <c r="I213" s="672">
        <v>0</v>
      </c>
      <c r="J213" s="672"/>
      <c r="K213" s="861">
        <v>0</v>
      </c>
      <c r="L213" s="672">
        <v>0</v>
      </c>
      <c r="M213" s="672"/>
      <c r="N213" s="861">
        <v>0</v>
      </c>
      <c r="O213" s="672">
        <v>0</v>
      </c>
      <c r="P213" s="672"/>
      <c r="Q213" s="861">
        <v>0</v>
      </c>
      <c r="R213" s="672">
        <v>0</v>
      </c>
      <c r="S213" s="672"/>
      <c r="T213" s="543"/>
      <c r="U213" s="98"/>
      <c r="V213" s="860"/>
      <c r="AF213" s="859"/>
    </row>
    <row r="214" spans="1:32" s="101" customFormat="1" ht="13.5" customHeight="1">
      <c r="A214" s="840"/>
      <c r="B214" s="839"/>
      <c r="C214" s="860" t="s">
        <v>651</v>
      </c>
      <c r="D214" s="839"/>
      <c r="E214" s="861">
        <v>0</v>
      </c>
      <c r="F214" s="672">
        <v>0</v>
      </c>
      <c r="G214" s="839"/>
      <c r="H214" s="861">
        <v>117928.111069491</v>
      </c>
      <c r="I214" s="672">
        <v>0.67590167168853299</v>
      </c>
      <c r="J214" s="672"/>
      <c r="K214" s="861">
        <v>496029.84973519895</v>
      </c>
      <c r="L214" s="672">
        <v>0.67955282396648975</v>
      </c>
      <c r="M214" s="672"/>
      <c r="N214" s="861">
        <v>31472.307816307999</v>
      </c>
      <c r="O214" s="672">
        <v>0.21826356219697859</v>
      </c>
      <c r="P214" s="672"/>
      <c r="Q214" s="861">
        <v>645430.26862099802</v>
      </c>
      <c r="R214" s="672">
        <v>0.58601268739560219</v>
      </c>
      <c r="S214" s="672"/>
      <c r="T214" s="543"/>
      <c r="U214" s="98"/>
      <c r="V214" s="863"/>
      <c r="AF214" s="859"/>
    </row>
    <row r="215" spans="1:32" s="101" customFormat="1" ht="13.5" customHeight="1">
      <c r="A215" s="840"/>
      <c r="B215" s="839"/>
      <c r="C215" s="860" t="s">
        <v>652</v>
      </c>
      <c r="D215" s="839"/>
      <c r="E215" s="861">
        <v>0</v>
      </c>
      <c r="F215" s="672">
        <v>0</v>
      </c>
      <c r="G215" s="839"/>
      <c r="H215" s="861">
        <v>94190.220296571191</v>
      </c>
      <c r="I215" s="672">
        <v>0.53984861436175324</v>
      </c>
      <c r="J215" s="672"/>
      <c r="K215" s="861">
        <v>89430.432048258706</v>
      </c>
      <c r="L215" s="672">
        <v>0.12251823691533974</v>
      </c>
      <c r="M215" s="672"/>
      <c r="N215" s="861">
        <v>0</v>
      </c>
      <c r="O215" s="672">
        <v>0</v>
      </c>
      <c r="P215" s="672"/>
      <c r="Q215" s="861">
        <v>183620.6523448299</v>
      </c>
      <c r="R215" s="672">
        <v>0.16671674257209856</v>
      </c>
      <c r="S215" s="672"/>
      <c r="T215" s="543"/>
      <c r="U215" s="98"/>
      <c r="V215" s="863"/>
      <c r="AF215" s="859"/>
    </row>
    <row r="216" spans="1:32" s="101" customFormat="1" ht="13.5" customHeight="1">
      <c r="A216" s="840"/>
      <c r="B216" s="839"/>
      <c r="C216" s="860" t="s">
        <v>653</v>
      </c>
      <c r="D216" s="839"/>
      <c r="E216" s="861">
        <v>0</v>
      </c>
      <c r="F216" s="672">
        <v>0</v>
      </c>
      <c r="G216" s="839"/>
      <c r="H216" s="861">
        <v>0</v>
      </c>
      <c r="I216" s="672">
        <v>0</v>
      </c>
      <c r="J216" s="672"/>
      <c r="K216" s="861">
        <v>0</v>
      </c>
      <c r="L216" s="672">
        <v>0</v>
      </c>
      <c r="M216" s="672"/>
      <c r="N216" s="861">
        <v>0</v>
      </c>
      <c r="O216" s="672">
        <v>0</v>
      </c>
      <c r="P216" s="672"/>
      <c r="Q216" s="861">
        <v>0</v>
      </c>
      <c r="R216" s="672">
        <v>0</v>
      </c>
      <c r="S216" s="672"/>
      <c r="T216" s="543"/>
      <c r="U216" s="98"/>
      <c r="V216" s="863"/>
      <c r="AF216" s="859"/>
    </row>
    <row r="217" spans="1:32" s="101" customFormat="1" ht="13.5" customHeight="1">
      <c r="A217" s="840"/>
      <c r="B217" s="839"/>
      <c r="C217" s="860" t="s">
        <v>654</v>
      </c>
      <c r="D217" s="839"/>
      <c r="E217" s="861">
        <v>0</v>
      </c>
      <c r="F217" s="672">
        <v>0</v>
      </c>
      <c r="G217" s="839"/>
      <c r="H217" s="861">
        <v>0</v>
      </c>
      <c r="I217" s="672">
        <v>0</v>
      </c>
      <c r="J217" s="672"/>
      <c r="K217" s="861">
        <v>0</v>
      </c>
      <c r="L217" s="672">
        <v>0</v>
      </c>
      <c r="M217" s="672"/>
      <c r="N217" s="861">
        <v>0</v>
      </c>
      <c r="O217" s="672">
        <v>0</v>
      </c>
      <c r="P217" s="672"/>
      <c r="Q217" s="861">
        <v>0</v>
      </c>
      <c r="R217" s="672">
        <v>0</v>
      </c>
      <c r="S217" s="672"/>
      <c r="T217" s="543"/>
      <c r="U217" s="98"/>
      <c r="V217" s="863"/>
      <c r="AF217" s="859"/>
    </row>
    <row r="218" spans="1:32" s="101" customFormat="1" ht="13.5" customHeight="1">
      <c r="A218" s="840"/>
      <c r="B218" s="839"/>
      <c r="C218" s="860" t="s">
        <v>655</v>
      </c>
      <c r="D218" s="839"/>
      <c r="E218" s="861">
        <v>0</v>
      </c>
      <c r="F218" s="672">
        <v>0</v>
      </c>
      <c r="G218" s="839"/>
      <c r="H218" s="861">
        <v>0</v>
      </c>
      <c r="I218" s="672">
        <v>0</v>
      </c>
      <c r="J218" s="672"/>
      <c r="K218" s="861">
        <v>2103.6032570376001</v>
      </c>
      <c r="L218" s="672">
        <v>2.881902237512798E-3</v>
      </c>
      <c r="M218" s="672"/>
      <c r="N218" s="861">
        <v>1313.4412158023999</v>
      </c>
      <c r="O218" s="672">
        <v>9.1088445172366837E-3</v>
      </c>
      <c r="P218" s="672"/>
      <c r="Q218" s="861">
        <v>3417.0444728399998</v>
      </c>
      <c r="R218" s="672">
        <v>3.1024752197593344E-3</v>
      </c>
      <c r="S218" s="672"/>
      <c r="T218" s="543"/>
      <c r="U218" s="98"/>
      <c r="V218" s="893"/>
      <c r="AF218" s="859"/>
    </row>
    <row r="219" spans="1:32" s="101" customFormat="1" ht="13.5" customHeight="1">
      <c r="A219" s="901"/>
      <c r="B219" s="902"/>
      <c r="C219" s="903"/>
      <c r="D219" s="904"/>
      <c r="E219" s="863"/>
      <c r="F219" s="905"/>
      <c r="H219" s="906"/>
      <c r="K219" s="906"/>
      <c r="N219" s="906"/>
      <c r="P219" s="906"/>
      <c r="Q219" s="906"/>
      <c r="R219" s="906"/>
      <c r="S219" s="672"/>
      <c r="T219" s="543"/>
      <c r="U219" s="892"/>
      <c r="V219" s="863"/>
      <c r="AF219" s="859"/>
    </row>
    <row r="220" spans="1:32" s="101" customFormat="1" ht="18" customHeight="1">
      <c r="A220" s="907" t="s">
        <v>656</v>
      </c>
      <c r="B220" s="908"/>
      <c r="C220" s="908"/>
      <c r="D220" s="908"/>
      <c r="E220" s="909">
        <v>0</v>
      </c>
      <c r="F220" s="910">
        <v>0</v>
      </c>
      <c r="G220" s="908"/>
      <c r="H220" s="909">
        <v>7560034.3570215711</v>
      </c>
      <c r="I220" s="910">
        <v>43.330125562026254</v>
      </c>
      <c r="J220" s="910"/>
      <c r="K220" s="909">
        <v>29243480.921151977</v>
      </c>
      <c r="L220" s="910">
        <v>40.063093084393493</v>
      </c>
      <c r="M220" s="910"/>
      <c r="N220" s="909">
        <v>6063176.9925869787</v>
      </c>
      <c r="O220" s="910">
        <v>42.048731105351834</v>
      </c>
      <c r="P220" s="910"/>
      <c r="Q220" s="909">
        <v>42866692.270760529</v>
      </c>
      <c r="R220" s="910">
        <v>38.920433017528012</v>
      </c>
      <c r="S220" s="668"/>
      <c r="T220" s="543"/>
      <c r="U220" s="855"/>
      <c r="AF220" s="859"/>
    </row>
    <row r="221" spans="1:32" s="101" customFormat="1" ht="16.149999999999999" customHeight="1">
      <c r="A221" s="840"/>
      <c r="B221" s="839" t="s">
        <v>466</v>
      </c>
      <c r="C221" s="839"/>
      <c r="D221" s="839"/>
      <c r="E221" s="854">
        <v>0</v>
      </c>
      <c r="F221" s="668">
        <v>0</v>
      </c>
      <c r="G221" s="839"/>
      <c r="H221" s="854">
        <v>3292083.4732081136</v>
      </c>
      <c r="I221" s="668">
        <v>18.868484390192307</v>
      </c>
      <c r="J221" s="668"/>
      <c r="K221" s="854">
        <v>2834293.3658192395</v>
      </c>
      <c r="L221" s="668">
        <v>3.8829357985616326</v>
      </c>
      <c r="M221" s="668"/>
      <c r="N221" s="854">
        <v>209230.12836928971</v>
      </c>
      <c r="O221" s="668">
        <v>1.4510315990602018</v>
      </c>
      <c r="P221" s="668"/>
      <c r="Q221" s="854">
        <v>6335606.967396643</v>
      </c>
      <c r="R221" s="668">
        <v>5.7523581488964268</v>
      </c>
      <c r="S221" s="668"/>
      <c r="T221" s="543"/>
      <c r="U221" s="855"/>
      <c r="V221" s="863"/>
      <c r="AF221" s="859"/>
    </row>
    <row r="222" spans="1:32" s="101" customFormat="1" ht="16.149999999999999" customHeight="1">
      <c r="A222" s="840"/>
      <c r="B222" s="839"/>
      <c r="C222" s="860" t="s">
        <v>657</v>
      </c>
      <c r="D222" s="839"/>
      <c r="E222" s="861">
        <v>0</v>
      </c>
      <c r="F222" s="672">
        <v>0</v>
      </c>
      <c r="G222" s="839"/>
      <c r="H222" s="861">
        <v>50453.239234381195</v>
      </c>
      <c r="I222" s="672">
        <v>0.28917133015490193</v>
      </c>
      <c r="J222" s="672"/>
      <c r="K222" s="861">
        <v>0</v>
      </c>
      <c r="L222" s="672">
        <v>0</v>
      </c>
      <c r="M222" s="672"/>
      <c r="N222" s="861">
        <v>0</v>
      </c>
      <c r="O222" s="672">
        <v>0</v>
      </c>
      <c r="P222" s="672"/>
      <c r="Q222" s="861">
        <v>50453.239234381195</v>
      </c>
      <c r="R222" s="672">
        <v>4.5808571040095572E-2</v>
      </c>
      <c r="S222" s="668"/>
      <c r="T222" s="543"/>
      <c r="U222" s="855"/>
      <c r="V222" s="860"/>
      <c r="AF222" s="859"/>
    </row>
    <row r="223" spans="1:32" s="101" customFormat="1" ht="16.149999999999999" customHeight="1">
      <c r="A223" s="840"/>
      <c r="B223" s="839"/>
      <c r="C223" s="860" t="s">
        <v>658</v>
      </c>
      <c r="D223" s="839"/>
      <c r="E223" s="861">
        <v>0</v>
      </c>
      <c r="F223" s="672">
        <v>0</v>
      </c>
      <c r="G223" s="839"/>
      <c r="H223" s="861">
        <v>0</v>
      </c>
      <c r="I223" s="672">
        <v>0</v>
      </c>
      <c r="J223" s="672"/>
      <c r="K223" s="861">
        <v>0</v>
      </c>
      <c r="L223" s="672">
        <v>0</v>
      </c>
      <c r="M223" s="672"/>
      <c r="N223" s="861">
        <v>0</v>
      </c>
      <c r="O223" s="672">
        <v>0</v>
      </c>
      <c r="P223" s="672"/>
      <c r="Q223" s="861">
        <v>0</v>
      </c>
      <c r="R223" s="672">
        <v>0</v>
      </c>
      <c r="S223" s="668"/>
      <c r="T223" s="543"/>
      <c r="U223" s="855"/>
      <c r="V223" s="860"/>
      <c r="AF223" s="859"/>
    </row>
    <row r="224" spans="1:32" s="101" customFormat="1" ht="16.149999999999999" customHeight="1">
      <c r="A224" s="840"/>
      <c r="B224" s="839"/>
      <c r="C224" s="860" t="s">
        <v>659</v>
      </c>
      <c r="D224" s="839"/>
      <c r="E224" s="861">
        <v>0</v>
      </c>
      <c r="F224" s="672">
        <v>0</v>
      </c>
      <c r="G224" s="839"/>
      <c r="H224" s="861">
        <v>896768.607532016</v>
      </c>
      <c r="I224" s="672">
        <v>5.1398042031854256</v>
      </c>
      <c r="J224" s="672"/>
      <c r="K224" s="861">
        <v>695050.46274401795</v>
      </c>
      <c r="L224" s="672">
        <v>0.95220782581745544</v>
      </c>
      <c r="M224" s="672"/>
      <c r="N224" s="861">
        <v>10873.3884</v>
      </c>
      <c r="O224" s="672">
        <v>7.5408022163076072E-2</v>
      </c>
      <c r="P224" s="672"/>
      <c r="Q224" s="861">
        <v>1602692.4586760341</v>
      </c>
      <c r="R224" s="672">
        <v>1.4551504018924664</v>
      </c>
      <c r="S224" s="672"/>
      <c r="T224" s="543"/>
      <c r="U224" s="543"/>
      <c r="V224" s="863"/>
      <c r="AF224" s="859"/>
    </row>
    <row r="225" spans="1:32" s="101" customFormat="1" ht="16.149999999999999" customHeight="1">
      <c r="A225" s="840"/>
      <c r="B225" s="839"/>
      <c r="C225" s="860" t="s">
        <v>660</v>
      </c>
      <c r="D225" s="839"/>
      <c r="E225" s="861">
        <v>0</v>
      </c>
      <c r="F225" s="672">
        <v>0</v>
      </c>
      <c r="G225" s="839"/>
      <c r="H225" s="861">
        <v>139539.42605060301</v>
      </c>
      <c r="I225" s="672">
        <v>0.79976631931706643</v>
      </c>
      <c r="J225" s="672"/>
      <c r="K225" s="861">
        <v>1113.6565892805002</v>
      </c>
      <c r="L225" s="672">
        <v>1.5256914086490114E-3</v>
      </c>
      <c r="M225" s="672"/>
      <c r="N225" s="861">
        <v>0</v>
      </c>
      <c r="O225" s="672">
        <v>0</v>
      </c>
      <c r="P225" s="672"/>
      <c r="Q225" s="861">
        <v>140653.08263988351</v>
      </c>
      <c r="R225" s="672">
        <v>0.12770471878298939</v>
      </c>
      <c r="S225" s="672"/>
      <c r="T225" s="543"/>
      <c r="U225" s="855"/>
      <c r="V225" s="863"/>
      <c r="W225" s="911"/>
      <c r="X225" s="912"/>
      <c r="Y225" s="912"/>
      <c r="Z225" s="911"/>
      <c r="AA225" s="912"/>
      <c r="AB225" s="912"/>
      <c r="AF225" s="859"/>
    </row>
    <row r="226" spans="1:32" s="101" customFormat="1" ht="13.5" customHeight="1">
      <c r="A226" s="883"/>
      <c r="B226" s="860"/>
      <c r="C226" s="860" t="s">
        <v>661</v>
      </c>
      <c r="D226" s="860"/>
      <c r="E226" s="861">
        <v>0</v>
      </c>
      <c r="F226" s="672">
        <v>0</v>
      </c>
      <c r="G226" s="860"/>
      <c r="H226" s="861">
        <v>424267.76405120495</v>
      </c>
      <c r="I226" s="672">
        <v>2.4316788284413859</v>
      </c>
      <c r="J226" s="672"/>
      <c r="K226" s="861">
        <v>1066686.695340883</v>
      </c>
      <c r="L226" s="672">
        <v>1.4613434181296652</v>
      </c>
      <c r="M226" s="672"/>
      <c r="N226" s="861">
        <v>133635.51435118701</v>
      </c>
      <c r="O226" s="672">
        <v>0.92677548683613475</v>
      </c>
      <c r="P226" s="672"/>
      <c r="Q226" s="861">
        <v>1624589.973743275</v>
      </c>
      <c r="R226" s="672">
        <v>1.4750320564657116</v>
      </c>
      <c r="S226" s="672"/>
      <c r="T226" s="543"/>
      <c r="U226" s="866"/>
      <c r="V226" s="863"/>
      <c r="AF226" s="859"/>
    </row>
    <row r="227" spans="1:32" s="101" customFormat="1" ht="13.5" customHeight="1">
      <c r="A227" s="883"/>
      <c r="B227" s="860"/>
      <c r="C227" s="860" t="s">
        <v>662</v>
      </c>
      <c r="D227" s="860"/>
      <c r="E227" s="861">
        <v>0</v>
      </c>
      <c r="F227" s="672">
        <v>0</v>
      </c>
      <c r="G227" s="860"/>
      <c r="H227" s="861">
        <v>98655.068037921199</v>
      </c>
      <c r="I227" s="672">
        <v>0.56543876436792917</v>
      </c>
      <c r="J227" s="672"/>
      <c r="K227" s="861">
        <v>0</v>
      </c>
      <c r="L227" s="672">
        <v>0</v>
      </c>
      <c r="M227" s="672"/>
      <c r="N227" s="861">
        <v>0</v>
      </c>
      <c r="O227" s="672">
        <v>0</v>
      </c>
      <c r="P227" s="672"/>
      <c r="Q227" s="861">
        <v>98655.068037921199</v>
      </c>
      <c r="R227" s="672">
        <v>8.9572993949632265E-2</v>
      </c>
      <c r="S227" s="672"/>
      <c r="T227" s="543"/>
      <c r="U227" s="866"/>
      <c r="V227" s="860"/>
      <c r="AF227" s="859"/>
    </row>
    <row r="228" spans="1:32" s="101" customFormat="1" ht="13.5" customHeight="1">
      <c r="A228" s="883"/>
      <c r="B228" s="860"/>
      <c r="C228" s="860" t="s">
        <v>663</v>
      </c>
      <c r="D228" s="860"/>
      <c r="E228" s="861">
        <v>0</v>
      </c>
      <c r="F228" s="672">
        <v>0</v>
      </c>
      <c r="G228" s="860"/>
      <c r="H228" s="861">
        <v>398340.93833791203</v>
      </c>
      <c r="I228" s="672">
        <v>2.2830799516997273</v>
      </c>
      <c r="J228" s="672"/>
      <c r="K228" s="861">
        <v>267532.76607045199</v>
      </c>
      <c r="L228" s="672">
        <v>0.36651553688512023</v>
      </c>
      <c r="M228" s="672"/>
      <c r="N228" s="861">
        <v>5973.4621462142004</v>
      </c>
      <c r="O228" s="672">
        <v>4.142654978755439E-2</v>
      </c>
      <c r="P228" s="672"/>
      <c r="Q228" s="861">
        <v>671847.16655457823</v>
      </c>
      <c r="R228" s="672">
        <v>0.60999767555518758</v>
      </c>
      <c r="S228" s="672"/>
      <c r="T228" s="543"/>
      <c r="U228" s="866"/>
      <c r="V228" s="863"/>
      <c r="W228" s="913"/>
      <c r="AF228" s="859"/>
    </row>
    <row r="229" spans="1:32" s="101" customFormat="1" ht="13.5" customHeight="1">
      <c r="A229" s="883"/>
      <c r="B229" s="860"/>
      <c r="C229" s="860" t="s">
        <v>664</v>
      </c>
      <c r="D229" s="860"/>
      <c r="E229" s="861">
        <v>0</v>
      </c>
      <c r="F229" s="672">
        <v>0</v>
      </c>
      <c r="G229" s="860"/>
      <c r="H229" s="861">
        <v>1284058.4299640751</v>
      </c>
      <c r="I229" s="672">
        <v>7.3595449930258727</v>
      </c>
      <c r="J229" s="672"/>
      <c r="K229" s="861">
        <v>803909.78507460596</v>
      </c>
      <c r="L229" s="672">
        <v>1.1013433263207428</v>
      </c>
      <c r="M229" s="672"/>
      <c r="N229" s="861">
        <v>58747.763471888495</v>
      </c>
      <c r="O229" s="672">
        <v>0.40742154027343658</v>
      </c>
      <c r="P229" s="672"/>
      <c r="Q229" s="861">
        <v>2146715.9785105698</v>
      </c>
      <c r="R229" s="672">
        <v>1.9490917312103444</v>
      </c>
      <c r="S229" s="672"/>
      <c r="T229" s="543"/>
      <c r="U229" s="866"/>
      <c r="V229" s="863"/>
      <c r="AF229" s="859"/>
    </row>
    <row r="230" spans="1:32" s="101" customFormat="1" ht="6" customHeight="1">
      <c r="A230" s="867"/>
      <c r="B230" s="868"/>
      <c r="C230" s="868"/>
      <c r="D230" s="868"/>
      <c r="E230" s="852"/>
      <c r="F230" s="853"/>
      <c r="G230" s="868"/>
      <c r="H230" s="852"/>
      <c r="I230" s="853"/>
      <c r="J230" s="853"/>
      <c r="K230" s="852"/>
      <c r="L230" s="853"/>
      <c r="M230" s="853"/>
      <c r="N230" s="852"/>
      <c r="O230" s="853"/>
      <c r="P230" s="853"/>
      <c r="Q230" s="852"/>
      <c r="R230" s="853"/>
      <c r="S230" s="668"/>
      <c r="T230" s="543"/>
      <c r="U230" s="869"/>
      <c r="V230" s="863"/>
      <c r="AF230" s="859"/>
    </row>
    <row r="231" spans="1:32" s="101" customFormat="1" ht="16.149999999999999" customHeight="1">
      <c r="A231" s="840"/>
      <c r="B231" s="839" t="s">
        <v>470</v>
      </c>
      <c r="C231" s="839"/>
      <c r="D231" s="839"/>
      <c r="E231" s="854">
        <v>0</v>
      </c>
      <c r="F231" s="668">
        <v>0</v>
      </c>
      <c r="G231" s="839"/>
      <c r="H231" s="854">
        <v>492075.83255391062</v>
      </c>
      <c r="I231" s="668">
        <v>2.8203188773601915</v>
      </c>
      <c r="J231" s="668"/>
      <c r="K231" s="854">
        <v>955316.65423991892</v>
      </c>
      <c r="L231" s="668">
        <v>1.3087682737591675</v>
      </c>
      <c r="M231" s="668"/>
      <c r="N231" s="854">
        <v>85635.429840551005</v>
      </c>
      <c r="O231" s="668">
        <v>0.59389016135584893</v>
      </c>
      <c r="P231" s="668"/>
      <c r="Q231" s="854">
        <v>1533027.9166343806</v>
      </c>
      <c r="R231" s="668">
        <v>1.3918990988737268</v>
      </c>
      <c r="S231" s="668"/>
      <c r="T231" s="543"/>
      <c r="U231" s="855"/>
      <c r="V231" s="863"/>
      <c r="AF231" s="859"/>
    </row>
    <row r="232" spans="1:32" s="101" customFormat="1" ht="16.149999999999999" customHeight="1">
      <c r="A232" s="840"/>
      <c r="B232" s="839"/>
      <c r="C232" s="860" t="s">
        <v>665</v>
      </c>
      <c r="D232" s="839"/>
      <c r="E232" s="861">
        <v>0</v>
      </c>
      <c r="F232" s="672">
        <v>0</v>
      </c>
      <c r="G232" s="839"/>
      <c r="H232" s="861">
        <v>73671.202009869987</v>
      </c>
      <c r="I232" s="672">
        <v>0.42224443469998896</v>
      </c>
      <c r="J232" s="672"/>
      <c r="K232" s="861">
        <v>78620.5035202406</v>
      </c>
      <c r="L232" s="672">
        <v>0.10770881070437245</v>
      </c>
      <c r="M232" s="672"/>
      <c r="N232" s="861">
        <v>0</v>
      </c>
      <c r="O232" s="672">
        <v>0</v>
      </c>
      <c r="P232" s="672"/>
      <c r="Q232" s="861">
        <v>152291.70553011057</v>
      </c>
      <c r="R232" s="672">
        <v>0.13827190320100266</v>
      </c>
      <c r="S232" s="672"/>
      <c r="T232" s="543"/>
      <c r="U232" s="855"/>
      <c r="V232" s="863"/>
      <c r="AF232" s="859"/>
    </row>
    <row r="233" spans="1:32" s="101" customFormat="1" ht="16.149999999999999" customHeight="1">
      <c r="A233" s="840"/>
      <c r="B233" s="839"/>
      <c r="C233" s="860" t="s">
        <v>666</v>
      </c>
      <c r="D233" s="839"/>
      <c r="E233" s="861">
        <v>0</v>
      </c>
      <c r="F233" s="672">
        <v>0</v>
      </c>
      <c r="G233" s="839"/>
      <c r="H233" s="861">
        <v>0</v>
      </c>
      <c r="I233" s="672">
        <v>0</v>
      </c>
      <c r="J233" s="672"/>
      <c r="K233" s="861">
        <v>0</v>
      </c>
      <c r="L233" s="672">
        <v>0</v>
      </c>
      <c r="M233" s="672"/>
      <c r="N233" s="861">
        <v>0</v>
      </c>
      <c r="O233" s="672">
        <v>0</v>
      </c>
      <c r="P233" s="672"/>
      <c r="Q233" s="861">
        <v>0</v>
      </c>
      <c r="R233" s="672">
        <v>0</v>
      </c>
      <c r="S233" s="672"/>
      <c r="T233" s="543"/>
      <c r="U233" s="855"/>
      <c r="V233" s="863"/>
      <c r="AF233" s="859"/>
    </row>
    <row r="234" spans="1:32" s="101" customFormat="1" ht="13.5" customHeight="1">
      <c r="A234" s="840"/>
      <c r="B234" s="839"/>
      <c r="C234" s="860" t="s">
        <v>667</v>
      </c>
      <c r="D234" s="860"/>
      <c r="E234" s="861">
        <v>0</v>
      </c>
      <c r="F234" s="672">
        <v>0</v>
      </c>
      <c r="G234" s="860"/>
      <c r="H234" s="861">
        <v>0</v>
      </c>
      <c r="I234" s="672">
        <v>0</v>
      </c>
      <c r="J234" s="672"/>
      <c r="K234" s="861">
        <v>0</v>
      </c>
      <c r="L234" s="672">
        <v>0</v>
      </c>
      <c r="M234" s="672"/>
      <c r="N234" s="861">
        <v>0</v>
      </c>
      <c r="O234" s="672">
        <v>0</v>
      </c>
      <c r="P234" s="672"/>
      <c r="Q234" s="861">
        <v>0</v>
      </c>
      <c r="R234" s="672">
        <v>0</v>
      </c>
      <c r="S234" s="672"/>
      <c r="T234" s="543"/>
      <c r="U234" s="866"/>
      <c r="V234" s="863"/>
      <c r="AF234" s="859"/>
    </row>
    <row r="235" spans="1:32" s="101" customFormat="1" ht="13.5" customHeight="1">
      <c r="A235" s="840"/>
      <c r="B235" s="839"/>
      <c r="C235" s="860" t="s">
        <v>668</v>
      </c>
      <c r="D235" s="860"/>
      <c r="E235" s="861">
        <v>0</v>
      </c>
      <c r="F235" s="672">
        <v>0</v>
      </c>
      <c r="G235" s="860"/>
      <c r="H235" s="861">
        <v>0</v>
      </c>
      <c r="I235" s="672">
        <v>0</v>
      </c>
      <c r="J235" s="672"/>
      <c r="K235" s="861">
        <v>0</v>
      </c>
      <c r="L235" s="672">
        <v>0</v>
      </c>
      <c r="M235" s="672"/>
      <c r="N235" s="861">
        <v>0</v>
      </c>
      <c r="O235" s="672">
        <v>0</v>
      </c>
      <c r="P235" s="672"/>
      <c r="Q235" s="861">
        <v>0</v>
      </c>
      <c r="R235" s="672">
        <v>0</v>
      </c>
      <c r="S235" s="672"/>
      <c r="T235" s="543"/>
      <c r="U235" s="866"/>
      <c r="V235" s="863"/>
      <c r="AF235" s="859"/>
    </row>
    <row r="236" spans="1:32" s="101" customFormat="1" ht="13.5" customHeight="1">
      <c r="A236" s="840"/>
      <c r="B236" s="839"/>
      <c r="C236" s="860" t="s">
        <v>669</v>
      </c>
      <c r="D236" s="860"/>
      <c r="E236" s="861">
        <v>0</v>
      </c>
      <c r="F236" s="672">
        <v>0</v>
      </c>
      <c r="G236" s="860"/>
      <c r="H236" s="861">
        <v>0</v>
      </c>
      <c r="I236" s="672">
        <v>0</v>
      </c>
      <c r="J236" s="672"/>
      <c r="K236" s="861">
        <v>0</v>
      </c>
      <c r="L236" s="672">
        <v>0</v>
      </c>
      <c r="M236" s="672"/>
      <c r="N236" s="861">
        <v>0</v>
      </c>
      <c r="O236" s="672">
        <v>0</v>
      </c>
      <c r="P236" s="672"/>
      <c r="Q236" s="861">
        <v>0</v>
      </c>
      <c r="R236" s="672">
        <v>0</v>
      </c>
      <c r="S236" s="672"/>
      <c r="T236" s="543"/>
      <c r="U236" s="866"/>
      <c r="V236" s="863"/>
      <c r="AF236" s="859"/>
    </row>
    <row r="237" spans="1:32" s="101" customFormat="1" ht="13.5" customHeight="1">
      <c r="A237" s="840"/>
      <c r="B237" s="839"/>
      <c r="C237" s="860" t="s">
        <v>670</v>
      </c>
      <c r="D237" s="860"/>
      <c r="E237" s="861">
        <v>0</v>
      </c>
      <c r="F237" s="672">
        <v>0</v>
      </c>
      <c r="G237" s="860"/>
      <c r="H237" s="861">
        <v>0</v>
      </c>
      <c r="I237" s="672">
        <v>0</v>
      </c>
      <c r="J237" s="672"/>
      <c r="K237" s="861">
        <v>0</v>
      </c>
      <c r="L237" s="672">
        <v>0</v>
      </c>
      <c r="M237" s="672"/>
      <c r="N237" s="861">
        <v>0</v>
      </c>
      <c r="O237" s="672">
        <v>0</v>
      </c>
      <c r="P237" s="672"/>
      <c r="Q237" s="861">
        <v>0</v>
      </c>
      <c r="R237" s="672">
        <v>0</v>
      </c>
      <c r="S237" s="672"/>
      <c r="T237" s="543"/>
      <c r="U237" s="866"/>
      <c r="V237" s="863"/>
      <c r="AF237" s="859"/>
    </row>
    <row r="238" spans="1:32" s="101" customFormat="1" ht="13.5" customHeight="1">
      <c r="A238" s="840"/>
      <c r="B238" s="839"/>
      <c r="C238" s="860" t="s">
        <v>671</v>
      </c>
      <c r="D238" s="860"/>
      <c r="E238" s="861">
        <v>0</v>
      </c>
      <c r="F238" s="672">
        <v>0</v>
      </c>
      <c r="G238" s="860"/>
      <c r="H238" s="861">
        <v>0</v>
      </c>
      <c r="I238" s="672">
        <v>0</v>
      </c>
      <c r="J238" s="672"/>
      <c r="K238" s="861">
        <v>0</v>
      </c>
      <c r="L238" s="672">
        <v>0</v>
      </c>
      <c r="M238" s="672"/>
      <c r="N238" s="861">
        <v>0</v>
      </c>
      <c r="O238" s="672">
        <v>0</v>
      </c>
      <c r="P238" s="672"/>
      <c r="Q238" s="861">
        <v>0</v>
      </c>
      <c r="R238" s="672">
        <v>0</v>
      </c>
      <c r="S238" s="672"/>
      <c r="T238" s="543"/>
      <c r="U238" s="866"/>
      <c r="V238" s="863"/>
      <c r="AF238" s="859"/>
    </row>
    <row r="239" spans="1:32" s="101" customFormat="1" ht="13.5" customHeight="1">
      <c r="A239" s="840"/>
      <c r="B239" s="839"/>
      <c r="C239" s="860" t="s">
        <v>672</v>
      </c>
      <c r="D239" s="860"/>
      <c r="E239" s="861">
        <v>0</v>
      </c>
      <c r="F239" s="672">
        <v>0</v>
      </c>
      <c r="G239" s="860"/>
      <c r="H239" s="861">
        <v>99314.863045297097</v>
      </c>
      <c r="I239" s="672">
        <v>0.56922036100687068</v>
      </c>
      <c r="J239" s="672"/>
      <c r="K239" s="861">
        <v>37482.8934374538</v>
      </c>
      <c r="L239" s="672">
        <v>5.1350954180387584E-2</v>
      </c>
      <c r="M239" s="672"/>
      <c r="N239" s="861">
        <v>0</v>
      </c>
      <c r="O239" s="672">
        <v>0</v>
      </c>
      <c r="P239" s="672"/>
      <c r="Q239" s="861">
        <v>136797.7564827509</v>
      </c>
      <c r="R239" s="672">
        <v>0.12420430959555709</v>
      </c>
      <c r="S239" s="672"/>
      <c r="T239" s="543"/>
      <c r="U239" s="866"/>
      <c r="V239" s="863"/>
      <c r="AF239" s="859"/>
    </row>
    <row r="240" spans="1:32" s="101" customFormat="1" ht="13.5" customHeight="1">
      <c r="A240" s="840"/>
      <c r="B240" s="839"/>
      <c r="C240" s="860" t="s">
        <v>673</v>
      </c>
      <c r="D240" s="860"/>
      <c r="E240" s="861">
        <v>0</v>
      </c>
      <c r="F240" s="672">
        <v>0</v>
      </c>
      <c r="G240" s="860"/>
      <c r="H240" s="861">
        <v>0</v>
      </c>
      <c r="I240" s="672">
        <v>0</v>
      </c>
      <c r="J240" s="672"/>
      <c r="K240" s="861">
        <v>0</v>
      </c>
      <c r="L240" s="672">
        <v>0</v>
      </c>
      <c r="M240" s="672"/>
      <c r="N240" s="861">
        <v>0</v>
      </c>
      <c r="O240" s="672">
        <v>0</v>
      </c>
      <c r="P240" s="672"/>
      <c r="Q240" s="861">
        <v>0</v>
      </c>
      <c r="R240" s="672">
        <v>0</v>
      </c>
      <c r="S240" s="672"/>
      <c r="T240" s="543"/>
      <c r="U240" s="866"/>
      <c r="V240" s="863"/>
      <c r="AF240" s="859"/>
    </row>
    <row r="241" spans="1:32" s="101" customFormat="1" ht="13.15" customHeight="1">
      <c r="A241" s="840"/>
      <c r="B241" s="839"/>
      <c r="C241" s="860" t="s">
        <v>674</v>
      </c>
      <c r="D241" s="860"/>
      <c r="E241" s="861">
        <v>0</v>
      </c>
      <c r="F241" s="672">
        <v>0</v>
      </c>
      <c r="G241" s="860"/>
      <c r="H241" s="861">
        <v>0</v>
      </c>
      <c r="I241" s="672">
        <v>0</v>
      </c>
      <c r="J241" s="672"/>
      <c r="K241" s="861">
        <v>0</v>
      </c>
      <c r="L241" s="672">
        <v>0</v>
      </c>
      <c r="M241" s="672"/>
      <c r="N241" s="861">
        <v>0</v>
      </c>
      <c r="O241" s="672">
        <v>0</v>
      </c>
      <c r="P241" s="672"/>
      <c r="Q241" s="861">
        <v>0</v>
      </c>
      <c r="R241" s="672">
        <v>0</v>
      </c>
      <c r="S241" s="672"/>
      <c r="T241" s="543"/>
      <c r="U241" s="866"/>
      <c r="V241" s="863"/>
      <c r="AF241" s="859"/>
    </row>
    <row r="242" spans="1:32" s="101" customFormat="1" ht="13.5" customHeight="1">
      <c r="A242" s="840"/>
      <c r="B242" s="839"/>
      <c r="C242" s="860" t="s">
        <v>675</v>
      </c>
      <c r="D242" s="860"/>
      <c r="E242" s="861">
        <v>0</v>
      </c>
      <c r="F242" s="672">
        <v>0</v>
      </c>
      <c r="G242" s="860"/>
      <c r="H242" s="861">
        <v>33064.616160960002</v>
      </c>
      <c r="I242" s="672">
        <v>0.18950892314185702</v>
      </c>
      <c r="J242" s="672"/>
      <c r="K242" s="861">
        <v>0</v>
      </c>
      <c r="L242" s="672">
        <v>0</v>
      </c>
      <c r="M242" s="672"/>
      <c r="N242" s="861">
        <v>0</v>
      </c>
      <c r="O242" s="672">
        <v>0</v>
      </c>
      <c r="P242" s="672"/>
      <c r="Q242" s="861">
        <v>33064.616160960002</v>
      </c>
      <c r="R242" s="672">
        <v>3.0020724958541016E-2</v>
      </c>
      <c r="S242" s="672"/>
      <c r="T242" s="543"/>
      <c r="U242" s="866"/>
      <c r="V242" s="863"/>
      <c r="AF242" s="859"/>
    </row>
    <row r="243" spans="1:32" s="101" customFormat="1" ht="13.5" customHeight="1">
      <c r="A243" s="840"/>
      <c r="B243" s="839"/>
      <c r="C243" s="860" t="s">
        <v>676</v>
      </c>
      <c r="D243" s="860"/>
      <c r="E243" s="861">
        <v>0</v>
      </c>
      <c r="F243" s="672">
        <v>0</v>
      </c>
      <c r="G243" s="860"/>
      <c r="H243" s="861">
        <v>0</v>
      </c>
      <c r="I243" s="672">
        <v>0</v>
      </c>
      <c r="J243" s="672"/>
      <c r="K243" s="861">
        <v>0</v>
      </c>
      <c r="L243" s="672">
        <v>0</v>
      </c>
      <c r="M243" s="672"/>
      <c r="N243" s="861">
        <v>0</v>
      </c>
      <c r="O243" s="672">
        <v>0</v>
      </c>
      <c r="P243" s="672"/>
      <c r="Q243" s="861">
        <v>0</v>
      </c>
      <c r="R243" s="672">
        <v>0</v>
      </c>
      <c r="S243" s="672"/>
      <c r="T243" s="543"/>
      <c r="U243" s="866"/>
      <c r="V243" s="863"/>
      <c r="AF243" s="859"/>
    </row>
    <row r="244" spans="1:32" s="101" customFormat="1" ht="13.5" customHeight="1">
      <c r="A244" s="840"/>
      <c r="B244" s="839"/>
      <c r="C244" s="860" t="s">
        <v>677</v>
      </c>
      <c r="D244" s="860"/>
      <c r="E244" s="861">
        <v>0</v>
      </c>
      <c r="F244" s="672">
        <v>0</v>
      </c>
      <c r="G244" s="860"/>
      <c r="H244" s="861">
        <v>0</v>
      </c>
      <c r="I244" s="672">
        <v>0</v>
      </c>
      <c r="J244" s="672"/>
      <c r="K244" s="861">
        <v>0</v>
      </c>
      <c r="L244" s="672">
        <v>0</v>
      </c>
      <c r="M244" s="672"/>
      <c r="N244" s="861">
        <v>0</v>
      </c>
      <c r="O244" s="672">
        <v>0</v>
      </c>
      <c r="P244" s="672"/>
      <c r="Q244" s="861">
        <v>0</v>
      </c>
      <c r="R244" s="672">
        <v>0</v>
      </c>
      <c r="S244" s="672"/>
      <c r="T244" s="543"/>
      <c r="U244" s="866"/>
      <c r="V244" s="863"/>
      <c r="AF244" s="859"/>
    </row>
    <row r="245" spans="1:32" s="101" customFormat="1" ht="13.5" customHeight="1">
      <c r="A245" s="840"/>
      <c r="B245" s="839"/>
      <c r="C245" s="860" t="s">
        <v>678</v>
      </c>
      <c r="D245" s="860"/>
      <c r="E245" s="861">
        <v>0</v>
      </c>
      <c r="F245" s="672">
        <v>0</v>
      </c>
      <c r="G245" s="860"/>
      <c r="H245" s="861">
        <v>116024.94324399201</v>
      </c>
      <c r="I245" s="672">
        <v>0.66499371850338784</v>
      </c>
      <c r="J245" s="672"/>
      <c r="K245" s="861">
        <v>315869.04450310202</v>
      </c>
      <c r="L245" s="914">
        <v>0.43273545192949303</v>
      </c>
      <c r="M245" s="672"/>
      <c r="N245" s="861">
        <v>54101.152473711198</v>
      </c>
      <c r="O245" s="914">
        <v>0.37519683420722572</v>
      </c>
      <c r="P245" s="672"/>
      <c r="Q245" s="861">
        <v>485995.14022080519</v>
      </c>
      <c r="R245" s="914">
        <v>0.44125497676222719</v>
      </c>
      <c r="S245" s="672"/>
      <c r="T245" s="543"/>
      <c r="U245" s="866"/>
      <c r="V245" s="863"/>
      <c r="AF245" s="859"/>
    </row>
    <row r="246" spans="1:32" s="101" customFormat="1" ht="13.5" customHeight="1">
      <c r="A246" s="840"/>
      <c r="B246" s="839"/>
      <c r="C246" s="860" t="s">
        <v>679</v>
      </c>
      <c r="D246" s="860"/>
      <c r="E246" s="861">
        <v>0</v>
      </c>
      <c r="F246" s="672">
        <v>0</v>
      </c>
      <c r="G246" s="860"/>
      <c r="H246" s="861">
        <v>0</v>
      </c>
      <c r="I246" s="672">
        <v>0</v>
      </c>
      <c r="J246" s="672"/>
      <c r="K246" s="861">
        <v>0</v>
      </c>
      <c r="L246" s="672">
        <v>0</v>
      </c>
      <c r="M246" s="672"/>
      <c r="N246" s="861">
        <v>0</v>
      </c>
      <c r="O246" s="672">
        <v>0</v>
      </c>
      <c r="P246" s="672"/>
      <c r="Q246" s="861">
        <v>0</v>
      </c>
      <c r="R246" s="672">
        <v>0</v>
      </c>
      <c r="S246" s="672"/>
      <c r="T246" s="543"/>
      <c r="U246" s="866"/>
      <c r="V246" s="863"/>
      <c r="AF246" s="859"/>
    </row>
    <row r="247" spans="1:32" s="101" customFormat="1" ht="13.5" customHeight="1">
      <c r="A247" s="840"/>
      <c r="B247" s="839"/>
      <c r="C247" s="860" t="s">
        <v>680</v>
      </c>
      <c r="D247" s="860"/>
      <c r="E247" s="861">
        <v>0</v>
      </c>
      <c r="F247" s="672">
        <v>0</v>
      </c>
      <c r="G247" s="860"/>
      <c r="H247" s="861">
        <v>0</v>
      </c>
      <c r="I247" s="672">
        <v>0</v>
      </c>
      <c r="J247" s="672"/>
      <c r="K247" s="861">
        <v>0</v>
      </c>
      <c r="L247" s="672">
        <v>0</v>
      </c>
      <c r="M247" s="672"/>
      <c r="N247" s="861">
        <v>0</v>
      </c>
      <c r="O247" s="672">
        <v>0</v>
      </c>
      <c r="P247" s="672"/>
      <c r="Q247" s="861">
        <v>0</v>
      </c>
      <c r="R247" s="672">
        <v>0</v>
      </c>
      <c r="S247" s="672"/>
      <c r="T247" s="543"/>
      <c r="U247" s="866"/>
      <c r="V247" s="863"/>
      <c r="AF247" s="859"/>
    </row>
    <row r="248" spans="1:32" s="101" customFormat="1" ht="13.5" customHeight="1">
      <c r="A248" s="840"/>
      <c r="B248" s="839"/>
      <c r="C248" s="860" t="s">
        <v>681</v>
      </c>
      <c r="D248" s="860"/>
      <c r="E248" s="861">
        <v>0</v>
      </c>
      <c r="F248" s="672">
        <v>0</v>
      </c>
      <c r="G248" s="860"/>
      <c r="H248" s="861">
        <v>0</v>
      </c>
      <c r="I248" s="672">
        <v>0</v>
      </c>
      <c r="J248" s="672"/>
      <c r="K248" s="861">
        <v>0</v>
      </c>
      <c r="L248" s="672">
        <v>0</v>
      </c>
      <c r="M248" s="672"/>
      <c r="N248" s="861">
        <v>0</v>
      </c>
      <c r="O248" s="672">
        <v>0</v>
      </c>
      <c r="P248" s="672"/>
      <c r="Q248" s="861">
        <v>0</v>
      </c>
      <c r="R248" s="672">
        <v>0</v>
      </c>
      <c r="S248" s="672"/>
      <c r="T248" s="543"/>
      <c r="U248" s="866"/>
      <c r="V248" s="863"/>
      <c r="AF248" s="859"/>
    </row>
    <row r="249" spans="1:32" s="101" customFormat="1" ht="13.5" customHeight="1">
      <c r="A249" s="840"/>
      <c r="B249" s="839"/>
      <c r="C249" s="860" t="s">
        <v>682</v>
      </c>
      <c r="D249" s="860"/>
      <c r="E249" s="861">
        <v>0</v>
      </c>
      <c r="F249" s="672">
        <v>0</v>
      </c>
      <c r="G249" s="860"/>
      <c r="H249" s="861">
        <v>0</v>
      </c>
      <c r="I249" s="672">
        <v>0</v>
      </c>
      <c r="J249" s="672"/>
      <c r="K249" s="861">
        <v>0</v>
      </c>
      <c r="L249" s="672">
        <v>0</v>
      </c>
      <c r="M249" s="672"/>
      <c r="N249" s="861">
        <v>0</v>
      </c>
      <c r="O249" s="672">
        <v>0</v>
      </c>
      <c r="P249" s="672"/>
      <c r="Q249" s="861">
        <v>0</v>
      </c>
      <c r="R249" s="672">
        <v>0</v>
      </c>
      <c r="S249" s="672"/>
      <c r="T249" s="543"/>
      <c r="U249" s="866"/>
      <c r="V249" s="863"/>
      <c r="AF249" s="859"/>
    </row>
    <row r="250" spans="1:32" s="101" customFormat="1" ht="13.5" customHeight="1">
      <c r="A250" s="840"/>
      <c r="B250" s="839"/>
      <c r="C250" s="860" t="s">
        <v>683</v>
      </c>
      <c r="D250" s="860"/>
      <c r="E250" s="861">
        <v>0</v>
      </c>
      <c r="F250" s="672">
        <v>0</v>
      </c>
      <c r="G250" s="860"/>
      <c r="H250" s="861">
        <v>0</v>
      </c>
      <c r="I250" s="672">
        <v>0</v>
      </c>
      <c r="J250" s="672"/>
      <c r="K250" s="861">
        <v>0</v>
      </c>
      <c r="L250" s="672">
        <v>0</v>
      </c>
      <c r="M250" s="672"/>
      <c r="N250" s="861">
        <v>0</v>
      </c>
      <c r="O250" s="672">
        <v>0</v>
      </c>
      <c r="P250" s="672"/>
      <c r="Q250" s="861">
        <v>0</v>
      </c>
      <c r="R250" s="672">
        <v>0</v>
      </c>
      <c r="S250" s="672"/>
      <c r="T250" s="543"/>
      <c r="U250" s="866"/>
      <c r="V250" s="863"/>
      <c r="AF250" s="859"/>
    </row>
    <row r="251" spans="1:32" s="101" customFormat="1" ht="13.5" customHeight="1">
      <c r="A251" s="840"/>
      <c r="B251" s="839"/>
      <c r="C251" s="860" t="s">
        <v>684</v>
      </c>
      <c r="D251" s="860"/>
      <c r="E251" s="861">
        <v>0</v>
      </c>
      <c r="F251" s="672">
        <v>0</v>
      </c>
      <c r="G251" s="860"/>
      <c r="H251" s="861">
        <v>0</v>
      </c>
      <c r="I251" s="672">
        <v>0</v>
      </c>
      <c r="J251" s="672"/>
      <c r="K251" s="861">
        <v>0</v>
      </c>
      <c r="L251" s="672">
        <v>0</v>
      </c>
      <c r="M251" s="672"/>
      <c r="N251" s="861">
        <v>0</v>
      </c>
      <c r="O251" s="672">
        <v>0</v>
      </c>
      <c r="P251" s="672"/>
      <c r="Q251" s="861">
        <v>0</v>
      </c>
      <c r="R251" s="672">
        <v>0</v>
      </c>
      <c r="S251" s="672"/>
      <c r="T251" s="543"/>
      <c r="U251" s="866"/>
      <c r="V251" s="863"/>
      <c r="AF251" s="859"/>
    </row>
    <row r="252" spans="1:32" s="101" customFormat="1" ht="13.5" customHeight="1">
      <c r="A252" s="840"/>
      <c r="B252" s="839"/>
      <c r="C252" s="860" t="s">
        <v>685</v>
      </c>
      <c r="D252" s="839"/>
      <c r="E252" s="861">
        <v>0</v>
      </c>
      <c r="F252" s="672">
        <v>0</v>
      </c>
      <c r="G252" s="839"/>
      <c r="H252" s="861">
        <v>0</v>
      </c>
      <c r="I252" s="672">
        <v>0</v>
      </c>
      <c r="J252" s="672"/>
      <c r="K252" s="861">
        <v>0</v>
      </c>
      <c r="L252" s="672">
        <v>0</v>
      </c>
      <c r="M252" s="672"/>
      <c r="N252" s="861">
        <v>0</v>
      </c>
      <c r="O252" s="672">
        <v>0</v>
      </c>
      <c r="P252" s="672"/>
      <c r="Q252" s="861">
        <v>0</v>
      </c>
      <c r="R252" s="672">
        <v>0</v>
      </c>
      <c r="S252" s="672"/>
      <c r="T252" s="543"/>
      <c r="U252" s="866"/>
      <c r="V252" s="863"/>
      <c r="AF252" s="859"/>
    </row>
    <row r="253" spans="1:32" s="101" customFormat="1" ht="13.5" customHeight="1">
      <c r="A253" s="840"/>
      <c r="B253" s="839"/>
      <c r="C253" s="860" t="s">
        <v>686</v>
      </c>
      <c r="D253" s="839"/>
      <c r="E253" s="861">
        <v>0</v>
      </c>
      <c r="F253" s="672">
        <v>0</v>
      </c>
      <c r="G253" s="839"/>
      <c r="H253" s="861">
        <v>0</v>
      </c>
      <c r="I253" s="672">
        <v>0</v>
      </c>
      <c r="J253" s="672"/>
      <c r="K253" s="861">
        <v>0</v>
      </c>
      <c r="L253" s="672">
        <v>0</v>
      </c>
      <c r="M253" s="672"/>
      <c r="N253" s="861">
        <v>0</v>
      </c>
      <c r="O253" s="672">
        <v>0</v>
      </c>
      <c r="P253" s="672"/>
      <c r="Q253" s="861">
        <v>0</v>
      </c>
      <c r="R253" s="672">
        <v>0</v>
      </c>
      <c r="S253" s="672"/>
      <c r="T253" s="543"/>
      <c r="U253" s="866"/>
      <c r="V253" s="863"/>
      <c r="AF253" s="859"/>
    </row>
    <row r="254" spans="1:32" s="101" customFormat="1" ht="13.5" customHeight="1">
      <c r="A254" s="840"/>
      <c r="B254" s="839"/>
      <c r="C254" s="860" t="s">
        <v>687</v>
      </c>
      <c r="D254" s="839"/>
      <c r="E254" s="861">
        <v>0</v>
      </c>
      <c r="F254" s="672">
        <v>0</v>
      </c>
      <c r="G254" s="839"/>
      <c r="H254" s="861">
        <v>0</v>
      </c>
      <c r="I254" s="672">
        <v>0</v>
      </c>
      <c r="J254" s="672"/>
      <c r="K254" s="861">
        <v>0</v>
      </c>
      <c r="L254" s="672">
        <v>0</v>
      </c>
      <c r="M254" s="672"/>
      <c r="N254" s="861">
        <v>0</v>
      </c>
      <c r="O254" s="672">
        <v>0</v>
      </c>
      <c r="P254" s="672"/>
      <c r="Q254" s="861">
        <v>0</v>
      </c>
      <c r="R254" s="672">
        <v>0</v>
      </c>
      <c r="S254" s="672"/>
      <c r="T254" s="543"/>
      <c r="U254" s="866"/>
      <c r="V254" s="863"/>
      <c r="AF254" s="859"/>
    </row>
    <row r="255" spans="1:32" s="101" customFormat="1" ht="13.5" customHeight="1">
      <c r="A255" s="840"/>
      <c r="B255" s="839"/>
      <c r="C255" s="860" t="s">
        <v>688</v>
      </c>
      <c r="D255" s="839"/>
      <c r="E255" s="861">
        <v>0</v>
      </c>
      <c r="F255" s="672">
        <v>0</v>
      </c>
      <c r="G255" s="839"/>
      <c r="H255" s="861">
        <v>72284.823503671199</v>
      </c>
      <c r="I255" s="672">
        <v>0.41429844505057756</v>
      </c>
      <c r="J255" s="672"/>
      <c r="K255" s="861">
        <v>122166.33529109099</v>
      </c>
      <c r="L255" s="672">
        <v>0.16736589176037811</v>
      </c>
      <c r="M255" s="672"/>
      <c r="N255" s="861">
        <v>0</v>
      </c>
      <c r="O255" s="672">
        <v>0</v>
      </c>
      <c r="P255" s="672"/>
      <c r="Q255" s="861">
        <v>194451.15879476219</v>
      </c>
      <c r="R255" s="672">
        <v>0.17655020483617953</v>
      </c>
      <c r="S255" s="672"/>
      <c r="T255" s="543"/>
      <c r="U255" s="866"/>
      <c r="V255" s="860"/>
      <c r="AF255" s="859"/>
    </row>
    <row r="256" spans="1:32" s="101" customFormat="1" ht="13.5" customHeight="1">
      <c r="A256" s="840"/>
      <c r="B256" s="839"/>
      <c r="C256" s="860" t="s">
        <v>689</v>
      </c>
      <c r="D256" s="860"/>
      <c r="E256" s="861">
        <v>0</v>
      </c>
      <c r="F256" s="672">
        <v>0</v>
      </c>
      <c r="G256" s="860"/>
      <c r="H256" s="861">
        <v>0</v>
      </c>
      <c r="I256" s="672">
        <v>0</v>
      </c>
      <c r="J256" s="672"/>
      <c r="K256" s="861">
        <v>0</v>
      </c>
      <c r="L256" s="672">
        <v>0</v>
      </c>
      <c r="M256" s="672"/>
      <c r="N256" s="861">
        <v>0</v>
      </c>
      <c r="O256" s="672">
        <v>0</v>
      </c>
      <c r="P256" s="672"/>
      <c r="Q256" s="861">
        <v>0</v>
      </c>
      <c r="R256" s="672">
        <v>0</v>
      </c>
      <c r="S256" s="672"/>
      <c r="T256" s="543"/>
      <c r="U256" s="866"/>
      <c r="V256" s="863"/>
      <c r="AF256" s="859"/>
    </row>
    <row r="257" spans="1:32" s="101" customFormat="1" ht="13.5" customHeight="1">
      <c r="A257" s="840"/>
      <c r="B257" s="839"/>
      <c r="C257" s="860" t="s">
        <v>690</v>
      </c>
      <c r="D257" s="860"/>
      <c r="E257" s="861">
        <v>0</v>
      </c>
      <c r="F257" s="672">
        <v>0</v>
      </c>
      <c r="G257" s="860"/>
      <c r="H257" s="861">
        <v>34274.350779616099</v>
      </c>
      <c r="I257" s="672">
        <v>0.19644248328823574</v>
      </c>
      <c r="J257" s="672"/>
      <c r="K257" s="861">
        <v>25673.098341289198</v>
      </c>
      <c r="L257" s="672">
        <v>3.5171727038415111E-2</v>
      </c>
      <c r="M257" s="672"/>
      <c r="N257" s="861">
        <v>0</v>
      </c>
      <c r="O257" s="672">
        <v>0</v>
      </c>
      <c r="P257" s="672"/>
      <c r="Q257" s="861">
        <v>59947.449120905294</v>
      </c>
      <c r="R257" s="672">
        <v>5.4428754692447574E-2</v>
      </c>
      <c r="S257" s="672"/>
      <c r="T257" s="543"/>
      <c r="U257" s="866"/>
      <c r="V257" s="863"/>
      <c r="AF257" s="859"/>
    </row>
    <row r="258" spans="1:32" s="101" customFormat="1" ht="13.5" customHeight="1">
      <c r="A258" s="840"/>
      <c r="B258" s="839"/>
      <c r="C258" s="860" t="s">
        <v>691</v>
      </c>
      <c r="D258" s="860"/>
      <c r="E258" s="861">
        <v>0</v>
      </c>
      <c r="F258" s="672">
        <v>0</v>
      </c>
      <c r="G258" s="860"/>
      <c r="H258" s="861">
        <v>18929.72165069</v>
      </c>
      <c r="I258" s="672">
        <v>0.10849517042429814</v>
      </c>
      <c r="J258" s="672"/>
      <c r="K258" s="861">
        <v>44615.683102499999</v>
      </c>
      <c r="L258" s="672">
        <v>6.1122759974391157E-2</v>
      </c>
      <c r="M258" s="672"/>
      <c r="N258" s="861">
        <v>1094.2420775099999</v>
      </c>
      <c r="O258" s="672">
        <v>7.5886768500465305E-3</v>
      </c>
      <c r="P258" s="672"/>
      <c r="Q258" s="861">
        <v>64639.646830700003</v>
      </c>
      <c r="R258" s="672">
        <v>5.8688993983026801E-2</v>
      </c>
      <c r="S258" s="672"/>
      <c r="T258" s="543"/>
      <c r="U258" s="866"/>
      <c r="V258" s="860"/>
      <c r="AF258" s="859"/>
    </row>
    <row r="259" spans="1:32" s="101" customFormat="1" ht="13.15" customHeight="1">
      <c r="A259" s="840"/>
      <c r="B259" s="839"/>
      <c r="C259" s="860" t="s">
        <v>692</v>
      </c>
      <c r="D259" s="860"/>
      <c r="E259" s="861">
        <v>0</v>
      </c>
      <c r="F259" s="672">
        <v>0</v>
      </c>
      <c r="G259" s="860"/>
      <c r="H259" s="861">
        <v>0</v>
      </c>
      <c r="I259" s="672">
        <v>0</v>
      </c>
      <c r="J259" s="672"/>
      <c r="K259" s="861">
        <v>0</v>
      </c>
      <c r="L259" s="672">
        <v>0</v>
      </c>
      <c r="M259" s="672"/>
      <c r="N259" s="861">
        <v>0</v>
      </c>
      <c r="O259" s="672">
        <v>0</v>
      </c>
      <c r="P259" s="672"/>
      <c r="Q259" s="861">
        <v>0</v>
      </c>
      <c r="R259" s="672">
        <v>0</v>
      </c>
      <c r="S259" s="672"/>
      <c r="T259" s="543"/>
      <c r="U259" s="866"/>
      <c r="V259" s="863"/>
      <c r="AF259" s="859"/>
    </row>
    <row r="260" spans="1:32" s="101" customFormat="1" ht="13.5" customHeight="1">
      <c r="A260" s="840"/>
      <c r="B260" s="839"/>
      <c r="C260" s="860" t="s">
        <v>693</v>
      </c>
      <c r="D260" s="860"/>
      <c r="E260" s="861">
        <v>0</v>
      </c>
      <c r="F260" s="672">
        <v>0</v>
      </c>
      <c r="G260" s="860"/>
      <c r="H260" s="861">
        <v>21339.749555796297</v>
      </c>
      <c r="I260" s="672">
        <v>0.12230817798546802</v>
      </c>
      <c r="J260" s="672"/>
      <c r="K260" s="861">
        <v>129896.94580230699</v>
      </c>
      <c r="L260" s="672">
        <v>0.17795670238737227</v>
      </c>
      <c r="M260" s="672"/>
      <c r="N260" s="861">
        <v>11693.0127187938</v>
      </c>
      <c r="O260" s="672">
        <v>8.1092197741408106E-2</v>
      </c>
      <c r="P260" s="672"/>
      <c r="Q260" s="861">
        <v>162929.70807689708</v>
      </c>
      <c r="R260" s="672">
        <v>0.14793058325374167</v>
      </c>
      <c r="S260" s="672"/>
      <c r="T260" s="543"/>
      <c r="U260" s="866"/>
      <c r="V260" s="863"/>
      <c r="AF260" s="859"/>
    </row>
    <row r="261" spans="1:32" s="101" customFormat="1" ht="13.5" customHeight="1">
      <c r="A261" s="840"/>
      <c r="B261" s="839"/>
      <c r="C261" s="860" t="s">
        <v>694</v>
      </c>
      <c r="D261" s="860"/>
      <c r="E261" s="861">
        <v>0</v>
      </c>
      <c r="F261" s="672">
        <v>0</v>
      </c>
      <c r="G261" s="860"/>
      <c r="H261" s="861">
        <v>0</v>
      </c>
      <c r="I261" s="672">
        <v>0</v>
      </c>
      <c r="J261" s="672"/>
      <c r="K261" s="861">
        <v>139359.59507247002</v>
      </c>
      <c r="L261" s="672">
        <v>0.19092037793467356</v>
      </c>
      <c r="M261" s="672"/>
      <c r="N261" s="861">
        <v>0</v>
      </c>
      <c r="O261" s="672">
        <v>0</v>
      </c>
      <c r="P261" s="672"/>
      <c r="Q261" s="861">
        <v>139359.59507247002</v>
      </c>
      <c r="R261" s="672">
        <v>0.12653030821945585</v>
      </c>
      <c r="S261" s="672"/>
      <c r="T261" s="543"/>
      <c r="U261" s="866"/>
      <c r="V261" s="863"/>
      <c r="AF261" s="859"/>
    </row>
    <row r="262" spans="1:32" s="101" customFormat="1" ht="13.5" customHeight="1">
      <c r="A262" s="840"/>
      <c r="B262" s="839"/>
      <c r="C262" s="860" t="s">
        <v>695</v>
      </c>
      <c r="D262" s="860"/>
      <c r="E262" s="861">
        <v>0</v>
      </c>
      <c r="F262" s="672">
        <v>0</v>
      </c>
      <c r="G262" s="860"/>
      <c r="H262" s="861">
        <v>0</v>
      </c>
      <c r="I262" s="672">
        <v>0</v>
      </c>
      <c r="J262" s="672"/>
      <c r="K262" s="861">
        <v>0</v>
      </c>
      <c r="L262" s="672">
        <v>0</v>
      </c>
      <c r="M262" s="672"/>
      <c r="N262" s="861">
        <v>0</v>
      </c>
      <c r="O262" s="672">
        <v>0</v>
      </c>
      <c r="P262" s="672"/>
      <c r="Q262" s="861">
        <v>0</v>
      </c>
      <c r="R262" s="672">
        <v>0</v>
      </c>
      <c r="S262" s="672"/>
      <c r="T262" s="543"/>
      <c r="U262" s="866"/>
      <c r="V262" s="863"/>
      <c r="AF262" s="859"/>
    </row>
    <row r="263" spans="1:32" s="101" customFormat="1" ht="13.5" customHeight="1">
      <c r="A263" s="840"/>
      <c r="B263" s="839"/>
      <c r="C263" s="860" t="s">
        <v>696</v>
      </c>
      <c r="D263" s="860"/>
      <c r="E263" s="861">
        <v>0</v>
      </c>
      <c r="F263" s="672">
        <v>0</v>
      </c>
      <c r="G263" s="860"/>
      <c r="H263" s="861">
        <v>0</v>
      </c>
      <c r="I263" s="672">
        <v>0</v>
      </c>
      <c r="J263" s="672"/>
      <c r="K263" s="861">
        <v>0</v>
      </c>
      <c r="L263" s="672">
        <v>0</v>
      </c>
      <c r="M263" s="672"/>
      <c r="N263" s="861">
        <v>0</v>
      </c>
      <c r="O263" s="672">
        <v>0</v>
      </c>
      <c r="P263" s="672"/>
      <c r="Q263" s="861">
        <v>0</v>
      </c>
      <c r="R263" s="672">
        <v>0</v>
      </c>
      <c r="S263" s="672"/>
      <c r="T263" s="543"/>
      <c r="U263" s="866"/>
      <c r="V263" s="863"/>
      <c r="AF263" s="859"/>
    </row>
    <row r="264" spans="1:32" s="101" customFormat="1" ht="13.5" customHeight="1">
      <c r="A264" s="840"/>
      <c r="B264" s="839"/>
      <c r="C264" s="860" t="s">
        <v>697</v>
      </c>
      <c r="D264" s="860"/>
      <c r="E264" s="861">
        <v>0</v>
      </c>
      <c r="F264" s="672">
        <v>0</v>
      </c>
      <c r="G264" s="860"/>
      <c r="H264" s="861">
        <v>0</v>
      </c>
      <c r="I264" s="672">
        <v>0</v>
      </c>
      <c r="J264" s="672"/>
      <c r="K264" s="861">
        <v>0</v>
      </c>
      <c r="L264" s="672">
        <v>0</v>
      </c>
      <c r="M264" s="672"/>
      <c r="N264" s="861">
        <v>0</v>
      </c>
      <c r="O264" s="672">
        <v>0</v>
      </c>
      <c r="P264" s="672"/>
      <c r="Q264" s="861">
        <v>0</v>
      </c>
      <c r="R264" s="672">
        <v>0</v>
      </c>
      <c r="S264" s="672"/>
      <c r="T264" s="543"/>
      <c r="U264" s="866"/>
      <c r="V264" s="863"/>
      <c r="AF264" s="859"/>
    </row>
    <row r="265" spans="1:32" s="101" customFormat="1" ht="13.5" customHeight="1">
      <c r="A265" s="840"/>
      <c r="B265" s="839"/>
      <c r="C265" s="860" t="s">
        <v>698</v>
      </c>
      <c r="D265" s="860"/>
      <c r="E265" s="861">
        <v>0</v>
      </c>
      <c r="F265" s="672">
        <v>0</v>
      </c>
      <c r="G265" s="860"/>
      <c r="H265" s="861">
        <v>0</v>
      </c>
      <c r="I265" s="672">
        <v>0</v>
      </c>
      <c r="J265" s="672"/>
      <c r="K265" s="861">
        <v>0</v>
      </c>
      <c r="L265" s="672">
        <v>0</v>
      </c>
      <c r="M265" s="672"/>
      <c r="N265" s="861">
        <v>0</v>
      </c>
      <c r="O265" s="672">
        <v>0</v>
      </c>
      <c r="P265" s="672"/>
      <c r="Q265" s="861">
        <v>0</v>
      </c>
      <c r="R265" s="672">
        <v>0</v>
      </c>
      <c r="S265" s="672"/>
      <c r="T265" s="543"/>
      <c r="U265" s="866"/>
      <c r="V265" s="863"/>
      <c r="AF265" s="859"/>
    </row>
    <row r="266" spans="1:32" s="101" customFormat="1" ht="13.5" customHeight="1">
      <c r="A266" s="840"/>
      <c r="B266" s="839"/>
      <c r="C266" s="860" t="s">
        <v>699</v>
      </c>
      <c r="D266" s="860"/>
      <c r="E266" s="861">
        <v>0</v>
      </c>
      <c r="F266" s="672">
        <v>0</v>
      </c>
      <c r="G266" s="860"/>
      <c r="H266" s="861">
        <v>0</v>
      </c>
      <c r="I266" s="672">
        <v>0</v>
      </c>
      <c r="J266" s="672"/>
      <c r="K266" s="861">
        <v>0</v>
      </c>
      <c r="L266" s="672">
        <v>0</v>
      </c>
      <c r="M266" s="672"/>
      <c r="N266" s="861">
        <v>0</v>
      </c>
      <c r="O266" s="672">
        <v>0</v>
      </c>
      <c r="P266" s="672"/>
      <c r="Q266" s="861">
        <v>0</v>
      </c>
      <c r="R266" s="672">
        <v>0</v>
      </c>
      <c r="S266" s="672"/>
      <c r="T266" s="543"/>
      <c r="U266" s="866"/>
      <c r="V266" s="863"/>
      <c r="AF266" s="859"/>
    </row>
    <row r="267" spans="1:32" s="101" customFormat="1" ht="13.5" customHeight="1">
      <c r="A267" s="840"/>
      <c r="B267" s="839"/>
      <c r="C267" s="860" t="s">
        <v>700</v>
      </c>
      <c r="D267" s="860"/>
      <c r="E267" s="861">
        <v>0</v>
      </c>
      <c r="F267" s="672">
        <v>0</v>
      </c>
      <c r="G267" s="860"/>
      <c r="H267" s="861">
        <v>0</v>
      </c>
      <c r="I267" s="672">
        <v>0</v>
      </c>
      <c r="J267" s="672"/>
      <c r="K267" s="861">
        <v>0</v>
      </c>
      <c r="L267" s="672">
        <v>0</v>
      </c>
      <c r="M267" s="672"/>
      <c r="N267" s="861">
        <v>0</v>
      </c>
      <c r="O267" s="672">
        <v>0</v>
      </c>
      <c r="P267" s="672"/>
      <c r="Q267" s="861">
        <v>0</v>
      </c>
      <c r="R267" s="672">
        <v>0</v>
      </c>
      <c r="S267" s="672"/>
      <c r="T267" s="543"/>
      <c r="U267" s="866"/>
      <c r="V267" s="863"/>
      <c r="AF267" s="859"/>
    </row>
    <row r="268" spans="1:32" s="101" customFormat="1" ht="13.5" customHeight="1">
      <c r="A268" s="840"/>
      <c r="B268" s="839"/>
      <c r="C268" s="860" t="s">
        <v>701</v>
      </c>
      <c r="D268" s="860"/>
      <c r="E268" s="861">
        <v>0</v>
      </c>
      <c r="F268" s="672">
        <v>0</v>
      </c>
      <c r="G268" s="860"/>
      <c r="H268" s="861">
        <v>12454.69505875</v>
      </c>
      <c r="I268" s="672">
        <v>7.1383736534366346E-2</v>
      </c>
      <c r="J268" s="672"/>
      <c r="K268" s="861">
        <v>18519.343023600002</v>
      </c>
      <c r="L268" s="672">
        <v>2.5371198641391871E-2</v>
      </c>
      <c r="M268" s="672"/>
      <c r="N268" s="861">
        <v>2478.9533122399998</v>
      </c>
      <c r="O268" s="672">
        <v>1.7191785985555777E-2</v>
      </c>
      <c r="P268" s="672"/>
      <c r="Q268" s="861">
        <v>33452.991394590004</v>
      </c>
      <c r="R268" s="672">
        <v>3.0373346807007592E-2</v>
      </c>
      <c r="S268" s="672"/>
      <c r="T268" s="543"/>
      <c r="U268" s="866"/>
      <c r="V268" s="863"/>
      <c r="AF268" s="859"/>
    </row>
    <row r="269" spans="1:32" s="101" customFormat="1" ht="13.5" customHeight="1">
      <c r="A269" s="840"/>
      <c r="B269" s="839"/>
      <c r="C269" s="860" t="s">
        <v>702</v>
      </c>
      <c r="D269" s="860"/>
      <c r="E269" s="861">
        <v>0</v>
      </c>
      <c r="F269" s="672">
        <v>0</v>
      </c>
      <c r="G269" s="860"/>
      <c r="H269" s="861">
        <v>0</v>
      </c>
      <c r="I269" s="672">
        <v>0</v>
      </c>
      <c r="J269" s="672"/>
      <c r="K269" s="861">
        <v>0</v>
      </c>
      <c r="L269" s="672">
        <v>0</v>
      </c>
      <c r="M269" s="672"/>
      <c r="N269" s="861">
        <v>0</v>
      </c>
      <c r="O269" s="672">
        <v>0</v>
      </c>
      <c r="P269" s="672"/>
      <c r="Q269" s="861">
        <v>0</v>
      </c>
      <c r="R269" s="672">
        <v>0</v>
      </c>
      <c r="S269" s="672"/>
      <c r="T269" s="543"/>
      <c r="U269" s="866"/>
      <c r="V269" s="860"/>
      <c r="AF269" s="859"/>
    </row>
    <row r="270" spans="1:32" s="101" customFormat="1" ht="13.5" customHeight="1">
      <c r="A270" s="840"/>
      <c r="B270" s="839"/>
      <c r="C270" s="860" t="s">
        <v>703</v>
      </c>
      <c r="D270" s="860"/>
      <c r="E270" s="861">
        <v>0</v>
      </c>
      <c r="F270" s="672">
        <v>0</v>
      </c>
      <c r="G270" s="860"/>
      <c r="H270" s="861">
        <v>10716.867545268</v>
      </c>
      <c r="I270" s="672">
        <v>6.1423426725141478E-2</v>
      </c>
      <c r="J270" s="672"/>
      <c r="K270" s="861">
        <v>13505.1713832849</v>
      </c>
      <c r="L270" s="672">
        <v>1.8501865072358029E-2</v>
      </c>
      <c r="M270" s="672"/>
      <c r="N270" s="861">
        <v>14301.193291474699</v>
      </c>
      <c r="O270" s="672">
        <v>9.9180187537673076E-2</v>
      </c>
      <c r="P270" s="672"/>
      <c r="Q270" s="861">
        <v>38523.232220027596</v>
      </c>
      <c r="R270" s="672">
        <v>3.4976826991173403E-2</v>
      </c>
      <c r="S270" s="672"/>
      <c r="T270" s="543"/>
      <c r="U270" s="866"/>
      <c r="V270" s="860"/>
      <c r="AF270" s="859"/>
    </row>
    <row r="271" spans="1:32" s="101" customFormat="1" ht="13.5" customHeight="1">
      <c r="A271" s="840"/>
      <c r="B271" s="839"/>
      <c r="C271" s="860" t="s">
        <v>704</v>
      </c>
      <c r="D271" s="860"/>
      <c r="E271" s="861">
        <v>0</v>
      </c>
      <c r="F271" s="672">
        <v>0</v>
      </c>
      <c r="G271" s="860"/>
      <c r="H271" s="861">
        <v>0</v>
      </c>
      <c r="I271" s="672">
        <v>0</v>
      </c>
      <c r="J271" s="672"/>
      <c r="K271" s="861">
        <v>29608.040762580302</v>
      </c>
      <c r="L271" s="672">
        <v>4.0562534135934337E-2</v>
      </c>
      <c r="M271" s="672"/>
      <c r="N271" s="861">
        <v>1966.8759668213002</v>
      </c>
      <c r="O271" s="672">
        <v>1.3640479033939621E-2</v>
      </c>
      <c r="P271" s="672"/>
      <c r="Q271" s="861">
        <v>31574.916729401601</v>
      </c>
      <c r="R271" s="672">
        <v>2.8668165573366194E-2</v>
      </c>
      <c r="S271" s="672"/>
      <c r="T271" s="543"/>
      <c r="U271" s="866"/>
      <c r="V271" s="860"/>
      <c r="AF271" s="859"/>
    </row>
    <row r="272" spans="1:32" s="101" customFormat="1" ht="13.5" customHeight="1">
      <c r="A272" s="840"/>
      <c r="B272" s="839"/>
      <c r="C272" s="860" t="s">
        <v>705</v>
      </c>
      <c r="D272" s="860"/>
      <c r="E272" s="861">
        <v>0</v>
      </c>
      <c r="F272" s="672">
        <v>0</v>
      </c>
      <c r="G272" s="860"/>
      <c r="H272" s="861">
        <v>0</v>
      </c>
      <c r="I272" s="672">
        <v>0</v>
      </c>
      <c r="J272" s="672"/>
      <c r="K272" s="861">
        <v>0</v>
      </c>
      <c r="L272" s="672">
        <v>0</v>
      </c>
      <c r="M272" s="672"/>
      <c r="N272" s="861">
        <v>0</v>
      </c>
      <c r="O272" s="672">
        <v>0</v>
      </c>
      <c r="P272" s="672"/>
      <c r="Q272" s="861">
        <v>0</v>
      </c>
      <c r="R272" s="672">
        <v>0</v>
      </c>
      <c r="S272" s="672"/>
      <c r="T272" s="543"/>
      <c r="U272" s="866"/>
      <c r="V272" s="863"/>
      <c r="AF272" s="859"/>
    </row>
    <row r="273" spans="1:32" s="101" customFormat="1" ht="13.5" customHeight="1">
      <c r="A273" s="840"/>
      <c r="B273" s="839"/>
      <c r="C273" s="860" t="s">
        <v>706</v>
      </c>
      <c r="D273" s="860"/>
      <c r="E273" s="861">
        <v>0</v>
      </c>
      <c r="F273" s="672">
        <v>0</v>
      </c>
      <c r="G273" s="860"/>
      <c r="H273" s="861">
        <v>0</v>
      </c>
      <c r="I273" s="672">
        <v>0</v>
      </c>
      <c r="J273" s="672"/>
      <c r="K273" s="861">
        <v>0</v>
      </c>
      <c r="L273" s="672">
        <v>0</v>
      </c>
      <c r="M273" s="672"/>
      <c r="N273" s="861">
        <v>0</v>
      </c>
      <c r="O273" s="672">
        <v>0</v>
      </c>
      <c r="P273" s="672"/>
      <c r="Q273" s="861">
        <v>0</v>
      </c>
      <c r="R273" s="672">
        <v>0</v>
      </c>
      <c r="S273" s="672"/>
      <c r="T273" s="543"/>
      <c r="U273" s="866"/>
      <c r="V273" s="863"/>
      <c r="AF273" s="859"/>
    </row>
    <row r="274" spans="1:32" s="101" customFormat="1" ht="13.5" customHeight="1">
      <c r="A274" s="840"/>
      <c r="B274" s="839"/>
      <c r="C274" s="860" t="s">
        <v>707</v>
      </c>
      <c r="D274" s="860"/>
      <c r="E274" s="861">
        <v>0</v>
      </c>
      <c r="F274" s="672">
        <v>0</v>
      </c>
      <c r="G274" s="860"/>
      <c r="H274" s="861">
        <v>0</v>
      </c>
      <c r="I274" s="672">
        <v>0</v>
      </c>
      <c r="J274" s="672"/>
      <c r="K274" s="861">
        <v>0</v>
      </c>
      <c r="L274" s="672">
        <v>0</v>
      </c>
      <c r="M274" s="672"/>
      <c r="N274" s="861">
        <v>0</v>
      </c>
      <c r="O274" s="672">
        <v>0</v>
      </c>
      <c r="P274" s="672"/>
      <c r="Q274" s="861">
        <v>0</v>
      </c>
      <c r="R274" s="672">
        <v>0</v>
      </c>
      <c r="S274" s="672"/>
      <c r="T274" s="543"/>
      <c r="U274" s="866"/>
      <c r="V274" s="863"/>
      <c r="AF274" s="859"/>
    </row>
    <row r="275" spans="1:32" s="101" customFormat="1" ht="6.75" customHeight="1">
      <c r="A275" s="867"/>
      <c r="B275" s="868"/>
      <c r="C275" s="868"/>
      <c r="D275" s="868"/>
      <c r="E275" s="852"/>
      <c r="F275" s="853"/>
      <c r="G275" s="868"/>
      <c r="H275" s="852"/>
      <c r="I275" s="852"/>
      <c r="J275" s="853"/>
      <c r="K275" s="852"/>
      <c r="L275" s="852"/>
      <c r="M275" s="853"/>
      <c r="N275" s="852"/>
      <c r="O275" s="852"/>
      <c r="P275" s="853"/>
      <c r="Q275" s="852"/>
      <c r="R275" s="853"/>
      <c r="S275" s="668"/>
      <c r="T275" s="543"/>
      <c r="U275" s="869"/>
      <c r="V275" s="863"/>
      <c r="AF275" s="859"/>
    </row>
    <row r="276" spans="1:32" s="101" customFormat="1" ht="16.149999999999999" customHeight="1">
      <c r="A276" s="840"/>
      <c r="B276" s="839" t="s">
        <v>708</v>
      </c>
      <c r="C276" s="839"/>
      <c r="D276" s="839"/>
      <c r="E276" s="854">
        <v>0</v>
      </c>
      <c r="F276" s="668">
        <v>0</v>
      </c>
      <c r="G276" s="839"/>
      <c r="H276" s="854">
        <v>2502099.2905356074</v>
      </c>
      <c r="I276" s="668">
        <v>14.340712132726004</v>
      </c>
      <c r="J276" s="668"/>
      <c r="K276" s="854">
        <v>23284534.766772177</v>
      </c>
      <c r="L276" s="668">
        <v>31.899433802124911</v>
      </c>
      <c r="M276" s="668"/>
      <c r="N276" s="854">
        <v>5665745.3924344704</v>
      </c>
      <c r="O276" s="668">
        <v>39.292503716968731</v>
      </c>
      <c r="P276" s="668"/>
      <c r="Q276" s="854">
        <v>31452379.449742254</v>
      </c>
      <c r="R276" s="668">
        <v>28.556908937211301</v>
      </c>
      <c r="S276" s="668"/>
      <c r="T276" s="543"/>
      <c r="U276" s="855"/>
      <c r="V276" s="863"/>
      <c r="W276" s="906"/>
      <c r="X276" s="906"/>
      <c r="Y276" s="906"/>
      <c r="Z276" s="906"/>
      <c r="AF276" s="859"/>
    </row>
    <row r="277" spans="1:32" s="101" customFormat="1" ht="16.149999999999999" customHeight="1">
      <c r="A277" s="840"/>
      <c r="B277" s="839"/>
      <c r="C277" s="860" t="s">
        <v>709</v>
      </c>
      <c r="D277" s="839"/>
      <c r="E277" s="861">
        <v>0</v>
      </c>
      <c r="F277" s="672">
        <v>0</v>
      </c>
      <c r="G277" s="839"/>
      <c r="H277" s="861">
        <v>21365.899370807099</v>
      </c>
      <c r="I277" s="672">
        <v>0.12245805491913427</v>
      </c>
      <c r="J277" s="235"/>
      <c r="K277" s="861">
        <v>1.92093664E-2</v>
      </c>
      <c r="L277" s="672">
        <v>2.6316519440706331E-8</v>
      </c>
      <c r="M277" s="235"/>
      <c r="N277" s="861">
        <v>21402.206963503599</v>
      </c>
      <c r="O277" s="672">
        <v>0.14842641848815225</v>
      </c>
      <c r="P277" s="235"/>
      <c r="Q277" s="861">
        <v>42768.125543677103</v>
      </c>
      <c r="R277" s="672">
        <v>3.8830940231964421E-2</v>
      </c>
      <c r="S277" s="672"/>
      <c r="T277" s="543"/>
      <c r="U277" s="855"/>
      <c r="V277" s="863"/>
      <c r="AF277" s="859"/>
    </row>
    <row r="278" spans="1:32" s="101" customFormat="1" ht="16.149999999999999" customHeight="1">
      <c r="A278" s="840"/>
      <c r="B278" s="839"/>
      <c r="C278" s="860" t="s">
        <v>710</v>
      </c>
      <c r="D278" s="839"/>
      <c r="E278" s="861">
        <v>0</v>
      </c>
      <c r="F278" s="672">
        <v>0</v>
      </c>
      <c r="G278" s="839"/>
      <c r="H278" s="861">
        <v>0</v>
      </c>
      <c r="I278" s="672">
        <v>0</v>
      </c>
      <c r="J278" s="235"/>
      <c r="K278" s="861">
        <v>271497.95104618301</v>
      </c>
      <c r="L278" s="672">
        <v>0.37194777579019012</v>
      </c>
      <c r="M278" s="235"/>
      <c r="N278" s="861">
        <v>25221.1236175009</v>
      </c>
      <c r="O278" s="672">
        <v>0.17491098255316523</v>
      </c>
      <c r="P278" s="235"/>
      <c r="Q278" s="861">
        <v>296719.07466368389</v>
      </c>
      <c r="R278" s="672">
        <v>0.26940345192782733</v>
      </c>
      <c r="S278" s="672"/>
      <c r="T278" s="543"/>
      <c r="U278" s="855"/>
      <c r="V278" s="860"/>
      <c r="AF278" s="859"/>
    </row>
    <row r="279" spans="1:32" s="101" customFormat="1" ht="16.149999999999999" customHeight="1">
      <c r="A279" s="840"/>
      <c r="B279" s="839"/>
      <c r="C279" s="860" t="s">
        <v>711</v>
      </c>
      <c r="D279" s="839"/>
      <c r="E279" s="861">
        <v>0</v>
      </c>
      <c r="F279" s="672">
        <v>0</v>
      </c>
      <c r="G279" s="839"/>
      <c r="H279" s="861">
        <v>0</v>
      </c>
      <c r="I279" s="672">
        <v>0</v>
      </c>
      <c r="J279" s="235"/>
      <c r="K279" s="861">
        <v>146204.77505671201</v>
      </c>
      <c r="L279" s="672">
        <v>0.20029816314524868</v>
      </c>
      <c r="M279" s="235"/>
      <c r="N279" s="861">
        <v>97469.827657571499</v>
      </c>
      <c r="O279" s="672">
        <v>0.67596287871344285</v>
      </c>
      <c r="P279" s="235"/>
      <c r="Q279" s="861">
        <v>243674.60271428351</v>
      </c>
      <c r="R279" s="672">
        <v>0.22124219412849416</v>
      </c>
      <c r="S279" s="672"/>
      <c r="T279" s="543"/>
      <c r="U279" s="855"/>
      <c r="V279" s="860"/>
      <c r="X279" s="906"/>
      <c r="AF279" s="859"/>
    </row>
    <row r="280" spans="1:32" s="101" customFormat="1" ht="16.149999999999999" customHeight="1">
      <c r="A280" s="840"/>
      <c r="B280" s="839"/>
      <c r="C280" s="860" t="s">
        <v>712</v>
      </c>
      <c r="D280" s="839"/>
      <c r="E280" s="861">
        <v>0</v>
      </c>
      <c r="F280" s="672">
        <v>0</v>
      </c>
      <c r="G280" s="839"/>
      <c r="H280" s="861">
        <v>0</v>
      </c>
      <c r="I280" s="672">
        <v>0</v>
      </c>
      <c r="J280" s="235"/>
      <c r="K280" s="861">
        <v>376604.00575053901</v>
      </c>
      <c r="L280" s="672">
        <v>0.51594136070942653</v>
      </c>
      <c r="M280" s="235"/>
      <c r="N280" s="861">
        <v>11647.5505278009</v>
      </c>
      <c r="O280" s="672">
        <v>8.0776912958058097E-2</v>
      </c>
      <c r="P280" s="235"/>
      <c r="Q280" s="861">
        <v>388251.55627833994</v>
      </c>
      <c r="R280" s="672">
        <v>0.35250955671215456</v>
      </c>
      <c r="S280" s="672"/>
      <c r="T280" s="543"/>
      <c r="U280" s="855"/>
      <c r="V280" s="860"/>
      <c r="X280" s="906"/>
      <c r="AF280" s="859"/>
    </row>
    <row r="281" spans="1:32" s="101" customFormat="1" ht="16.149999999999999" customHeight="1">
      <c r="A281" s="840"/>
      <c r="B281" s="839"/>
      <c r="C281" s="860" t="s">
        <v>713</v>
      </c>
      <c r="D281" s="839"/>
      <c r="E281" s="861">
        <v>0</v>
      </c>
      <c r="F281" s="672">
        <v>0</v>
      </c>
      <c r="G281" s="839"/>
      <c r="H281" s="861">
        <v>0</v>
      </c>
      <c r="I281" s="672">
        <v>0</v>
      </c>
      <c r="J281" s="235"/>
      <c r="K281" s="861">
        <v>138931.21628298101</v>
      </c>
      <c r="L281" s="672">
        <v>0.19033350596259363</v>
      </c>
      <c r="M281" s="235"/>
      <c r="N281" s="861">
        <v>74467.131529065096</v>
      </c>
      <c r="O281" s="672">
        <v>0.51643690983800794</v>
      </c>
      <c r="P281" s="235"/>
      <c r="Q281" s="861">
        <v>213398.34781204612</v>
      </c>
      <c r="R281" s="672">
        <v>0.19375313704190622</v>
      </c>
      <c r="S281" s="672"/>
      <c r="T281" s="543"/>
      <c r="U281" s="855"/>
      <c r="V281" s="860"/>
      <c r="X281" s="906"/>
      <c r="AF281" s="859"/>
    </row>
    <row r="282" spans="1:32" s="101" customFormat="1" ht="16.149999999999999" customHeight="1">
      <c r="A282" s="840"/>
      <c r="B282" s="839"/>
      <c r="C282" s="860" t="s">
        <v>714</v>
      </c>
      <c r="D282" s="839"/>
      <c r="E282" s="861">
        <v>0</v>
      </c>
      <c r="F282" s="672">
        <v>0</v>
      </c>
      <c r="G282" s="839"/>
      <c r="H282" s="861">
        <v>0</v>
      </c>
      <c r="I282" s="672">
        <v>0</v>
      </c>
      <c r="J282" s="235"/>
      <c r="K282" s="861">
        <v>122409.340812551</v>
      </c>
      <c r="L282" s="672">
        <v>0.16769880537119358</v>
      </c>
      <c r="M282" s="235"/>
      <c r="N282" s="861">
        <v>65611.407964054102</v>
      </c>
      <c r="O282" s="672">
        <v>0.45502159252437052</v>
      </c>
      <c r="P282" s="235"/>
      <c r="Q282" s="861">
        <v>188020.74877660512</v>
      </c>
      <c r="R282" s="672">
        <v>0.17071177109825297</v>
      </c>
      <c r="S282" s="672"/>
      <c r="T282" s="543"/>
      <c r="U282" s="855"/>
      <c r="V282" s="860"/>
      <c r="X282" s="906"/>
      <c r="AF282" s="859"/>
    </row>
    <row r="283" spans="1:32" s="101" customFormat="1" ht="16.149999999999999" customHeight="1">
      <c r="A283" s="840"/>
      <c r="B283" s="839"/>
      <c r="C283" s="860" t="s">
        <v>715</v>
      </c>
      <c r="D283" s="839"/>
      <c r="E283" s="861">
        <v>0</v>
      </c>
      <c r="F283" s="672">
        <v>0</v>
      </c>
      <c r="G283" s="839"/>
      <c r="H283" s="861">
        <v>0</v>
      </c>
      <c r="I283" s="672">
        <v>0</v>
      </c>
      <c r="J283" s="235"/>
      <c r="K283" s="861">
        <v>138875.409197264</v>
      </c>
      <c r="L283" s="672">
        <v>0.19025705116311617</v>
      </c>
      <c r="M283" s="235"/>
      <c r="N283" s="861">
        <v>34718.842999952707</v>
      </c>
      <c r="O283" s="672">
        <v>0.24077860424969202</v>
      </c>
      <c r="P283" s="235"/>
      <c r="Q283" s="861">
        <v>173594.2521972167</v>
      </c>
      <c r="R283" s="672">
        <v>0.15761336149274502</v>
      </c>
      <c r="S283" s="672"/>
      <c r="T283" s="543"/>
      <c r="U283" s="855"/>
      <c r="V283" s="860"/>
      <c r="X283" s="906"/>
      <c r="AF283" s="859"/>
    </row>
    <row r="284" spans="1:32" s="101" customFormat="1" ht="16.149999999999999" customHeight="1">
      <c r="A284" s="840"/>
      <c r="B284" s="839"/>
      <c r="C284" s="860" t="s">
        <v>716</v>
      </c>
      <c r="D284" s="839"/>
      <c r="E284" s="861">
        <v>0</v>
      </c>
      <c r="F284" s="672">
        <v>0</v>
      </c>
      <c r="G284" s="839"/>
      <c r="H284" s="861">
        <v>0</v>
      </c>
      <c r="I284" s="672">
        <v>0</v>
      </c>
      <c r="J284" s="235"/>
      <c r="K284" s="861">
        <v>18527.8468063814</v>
      </c>
      <c r="L284" s="672">
        <v>2.5382848685449867E-2</v>
      </c>
      <c r="M284" s="235"/>
      <c r="N284" s="861">
        <v>7940.5066887748999</v>
      </c>
      <c r="O284" s="672">
        <v>5.5068197910891466E-2</v>
      </c>
      <c r="P284" s="235"/>
      <c r="Q284" s="861">
        <v>26468.353495156298</v>
      </c>
      <c r="R284" s="672">
        <v>2.4031706780305008E-2</v>
      </c>
      <c r="S284" s="672"/>
      <c r="T284" s="543"/>
      <c r="U284" s="855"/>
      <c r="V284" s="860"/>
      <c r="X284" s="906"/>
      <c r="AF284" s="859"/>
    </row>
    <row r="285" spans="1:32" s="101" customFormat="1" ht="16.149999999999999" customHeight="1">
      <c r="A285" s="840"/>
      <c r="B285" s="839"/>
      <c r="C285" s="860" t="s">
        <v>717</v>
      </c>
      <c r="D285" s="839"/>
      <c r="E285" s="861">
        <v>0</v>
      </c>
      <c r="F285" s="672">
        <v>0</v>
      </c>
      <c r="G285" s="839"/>
      <c r="H285" s="861">
        <v>0</v>
      </c>
      <c r="I285" s="672">
        <v>0</v>
      </c>
      <c r="J285" s="235"/>
      <c r="K285" s="861">
        <v>3714.4864216780998</v>
      </c>
      <c r="L285" s="672">
        <v>5.0887859647641169E-3</v>
      </c>
      <c r="M285" s="235"/>
      <c r="N285" s="861">
        <v>2473.5671507954999</v>
      </c>
      <c r="O285" s="672">
        <v>1.7154432424123098E-2</v>
      </c>
      <c r="P285" s="235"/>
      <c r="Q285" s="861">
        <v>6188.0535724736001</v>
      </c>
      <c r="R285" s="672">
        <v>5.618388352782059E-3</v>
      </c>
      <c r="S285" s="672"/>
      <c r="T285" s="543"/>
      <c r="U285" s="855"/>
      <c r="V285" s="860"/>
      <c r="X285" s="906"/>
      <c r="AF285" s="859"/>
    </row>
    <row r="286" spans="1:32" s="101" customFormat="1" ht="16.149999999999999" customHeight="1">
      <c r="A286" s="840"/>
      <c r="B286" s="839"/>
      <c r="C286" s="860" t="s">
        <v>718</v>
      </c>
      <c r="D286" s="839"/>
      <c r="E286" s="861">
        <v>0</v>
      </c>
      <c r="F286" s="672">
        <v>0</v>
      </c>
      <c r="G286" s="839"/>
      <c r="H286" s="861">
        <v>0</v>
      </c>
      <c r="I286" s="672">
        <v>0</v>
      </c>
      <c r="J286" s="235"/>
      <c r="K286" s="861">
        <v>1097232.1512684801</v>
      </c>
      <c r="L286" s="672">
        <v>1.5031901957903717</v>
      </c>
      <c r="M286" s="235"/>
      <c r="N286" s="915">
        <v>0</v>
      </c>
      <c r="O286" s="672">
        <v>0</v>
      </c>
      <c r="P286" s="235"/>
      <c r="Q286" s="861">
        <v>1097232.1512684801</v>
      </c>
      <c r="R286" s="672">
        <v>0.99622219924003907</v>
      </c>
      <c r="S286" s="672"/>
      <c r="T286" s="543"/>
      <c r="U286" s="855"/>
      <c r="V286" s="860"/>
      <c r="X286" s="906"/>
      <c r="AF286" s="859"/>
    </row>
    <row r="287" spans="1:32" s="101" customFormat="1" ht="16.149999999999999" customHeight="1">
      <c r="A287" s="840"/>
      <c r="B287" s="839"/>
      <c r="C287" s="860" t="s">
        <v>719</v>
      </c>
      <c r="D287" s="839"/>
      <c r="E287" s="861">
        <v>0</v>
      </c>
      <c r="F287" s="672">
        <v>0</v>
      </c>
      <c r="G287" s="839"/>
      <c r="H287" s="861">
        <v>0</v>
      </c>
      <c r="I287" s="672">
        <v>0</v>
      </c>
      <c r="J287" s="235"/>
      <c r="K287" s="861">
        <v>95866.38093728399</v>
      </c>
      <c r="L287" s="672">
        <v>0.13133538218346405</v>
      </c>
      <c r="M287" s="235"/>
      <c r="N287" s="861">
        <v>23978.513047261</v>
      </c>
      <c r="O287" s="672">
        <v>0.16629335555653157</v>
      </c>
      <c r="P287" s="235"/>
      <c r="Q287" s="861">
        <v>119844.89398454499</v>
      </c>
      <c r="R287" s="672">
        <v>0.1088121084630511</v>
      </c>
      <c r="S287" s="672"/>
      <c r="T287" s="543"/>
      <c r="U287" s="855"/>
      <c r="V287" s="863"/>
      <c r="X287" s="906"/>
      <c r="AF287" s="859"/>
    </row>
    <row r="288" spans="1:32" s="101" customFormat="1" ht="16.149999999999999" customHeight="1">
      <c r="A288" s="840"/>
      <c r="B288" s="839"/>
      <c r="C288" s="860" t="s">
        <v>720</v>
      </c>
      <c r="D288" s="839"/>
      <c r="E288" s="861">
        <v>0</v>
      </c>
      <c r="F288" s="672">
        <v>0</v>
      </c>
      <c r="G288" s="839"/>
      <c r="H288" s="861">
        <v>426.0534939817</v>
      </c>
      <c r="I288" s="672">
        <v>2.4419136896145174E-3</v>
      </c>
      <c r="J288" s="235"/>
      <c r="K288" s="861">
        <v>49997.681161808898</v>
      </c>
      <c r="L288" s="672">
        <v>6.8496009753084855E-2</v>
      </c>
      <c r="M288" s="235"/>
      <c r="N288" s="861">
        <v>36803.363363206699</v>
      </c>
      <c r="O288" s="672">
        <v>0.25523495878878316</v>
      </c>
      <c r="P288" s="235"/>
      <c r="Q288" s="861">
        <v>87227.098018997305</v>
      </c>
      <c r="R288" s="672">
        <v>7.9197069937617173E-2</v>
      </c>
      <c r="S288" s="672"/>
      <c r="T288" s="543"/>
      <c r="U288" s="855"/>
      <c r="V288" s="863"/>
      <c r="X288" s="906"/>
      <c r="AF288" s="859"/>
    </row>
    <row r="289" spans="1:32" s="101" customFormat="1" ht="16.149999999999999" customHeight="1">
      <c r="A289" s="840"/>
      <c r="B289" s="839"/>
      <c r="C289" s="860" t="s">
        <v>721</v>
      </c>
      <c r="D289" s="839"/>
      <c r="E289" s="861">
        <v>0</v>
      </c>
      <c r="F289" s="672">
        <v>0</v>
      </c>
      <c r="G289" s="839"/>
      <c r="H289" s="861">
        <v>12141.0253533212</v>
      </c>
      <c r="I289" s="672">
        <v>6.9585947386938671E-2</v>
      </c>
      <c r="J289" s="235"/>
      <c r="K289" s="861">
        <v>194817.550507893</v>
      </c>
      <c r="L289" s="672">
        <v>0.26689687460653333</v>
      </c>
      <c r="M289" s="235"/>
      <c r="N289" s="861">
        <v>55622.000537958098</v>
      </c>
      <c r="O289" s="672">
        <v>0.38574406569721847</v>
      </c>
      <c r="P289" s="235"/>
      <c r="Q289" s="861">
        <v>262580.57639917231</v>
      </c>
      <c r="R289" s="672">
        <v>0.23840770523875476</v>
      </c>
      <c r="S289" s="672"/>
      <c r="T289" s="543"/>
      <c r="U289" s="855"/>
      <c r="V289" s="863"/>
      <c r="X289" s="906"/>
      <c r="AF289" s="859"/>
    </row>
    <row r="290" spans="1:32" s="101" customFormat="1" ht="13.5">
      <c r="B290" s="235"/>
      <c r="C290" s="860" t="s">
        <v>722</v>
      </c>
      <c r="D290" s="235"/>
      <c r="E290" s="861">
        <v>0</v>
      </c>
      <c r="F290" s="672">
        <v>0</v>
      </c>
      <c r="G290" s="235"/>
      <c r="H290" s="861">
        <v>0</v>
      </c>
      <c r="I290" s="672">
        <v>0</v>
      </c>
      <c r="J290" s="235"/>
      <c r="K290" s="861">
        <v>88707.271977150202</v>
      </c>
      <c r="L290" s="672">
        <v>0.12152751938339294</v>
      </c>
      <c r="M290" s="235"/>
      <c r="N290" s="861">
        <v>81843.798038164707</v>
      </c>
      <c r="O290" s="672">
        <v>0.56759482043079101</v>
      </c>
      <c r="P290" s="235"/>
      <c r="Q290" s="861">
        <v>170551.07001531491</v>
      </c>
      <c r="R290" s="672">
        <v>0.15485033122386577</v>
      </c>
      <c r="S290" s="672"/>
      <c r="T290" s="543"/>
      <c r="U290" s="916"/>
      <c r="V290" s="863"/>
      <c r="X290" s="906"/>
      <c r="AF290" s="859"/>
    </row>
    <row r="291" spans="1:32" s="101" customFormat="1" ht="10.9" customHeight="1">
      <c r="B291" s="235"/>
      <c r="C291" s="860" t="s">
        <v>723</v>
      </c>
      <c r="D291" s="235"/>
      <c r="E291" s="861">
        <v>0</v>
      </c>
      <c r="F291" s="672">
        <v>0</v>
      </c>
      <c r="G291" s="235"/>
      <c r="H291" s="861">
        <v>439.73928291840002</v>
      </c>
      <c r="I291" s="672">
        <v>2.5203534062927663E-3</v>
      </c>
      <c r="J291" s="235"/>
      <c r="K291" s="861">
        <v>55.482316228400002</v>
      </c>
      <c r="L291" s="672">
        <v>7.6009870561899678E-5</v>
      </c>
      <c r="M291" s="235"/>
      <c r="N291" s="861">
        <v>3.6918475899999997E-2</v>
      </c>
      <c r="O291" s="672">
        <v>2.5603327559734639E-7</v>
      </c>
      <c r="P291" s="235"/>
      <c r="Q291" s="861">
        <v>495.25851762270003</v>
      </c>
      <c r="R291" s="672">
        <v>4.4966557810765574E-4</v>
      </c>
      <c r="S291" s="672"/>
      <c r="T291" s="543"/>
      <c r="U291" s="916"/>
      <c r="V291" s="863"/>
      <c r="X291" s="906"/>
      <c r="AF291" s="859"/>
    </row>
    <row r="292" spans="1:32" s="101" customFormat="1" ht="13.15" customHeight="1">
      <c r="B292" s="235"/>
      <c r="C292" s="860" t="s">
        <v>724</v>
      </c>
      <c r="D292" s="235"/>
      <c r="E292" s="861">
        <v>0</v>
      </c>
      <c r="F292" s="672">
        <v>0</v>
      </c>
      <c r="G292" s="235"/>
      <c r="H292" s="861">
        <v>0</v>
      </c>
      <c r="I292" s="672">
        <v>0</v>
      </c>
      <c r="J292" s="235"/>
      <c r="K292" s="861">
        <v>134919.22777301903</v>
      </c>
      <c r="L292" s="672">
        <v>0.18483714697709869</v>
      </c>
      <c r="M292" s="235"/>
      <c r="N292" s="861">
        <v>47221.729232367899</v>
      </c>
      <c r="O292" s="672">
        <v>0.32748735477279328</v>
      </c>
      <c r="P292" s="235"/>
      <c r="Q292" s="861">
        <v>182140.95700538694</v>
      </c>
      <c r="R292" s="672">
        <v>0.16537326631362315</v>
      </c>
      <c r="S292" s="672"/>
      <c r="T292" s="543"/>
      <c r="U292" s="916"/>
      <c r="V292" s="863"/>
      <c r="X292" s="906"/>
      <c r="AF292" s="859"/>
    </row>
    <row r="293" spans="1:32" s="101" customFormat="1" ht="13.15" customHeight="1">
      <c r="B293" s="235"/>
      <c r="C293" s="860" t="s">
        <v>725</v>
      </c>
      <c r="D293" s="235"/>
      <c r="E293" s="861">
        <v>0</v>
      </c>
      <c r="F293" s="672">
        <v>0</v>
      </c>
      <c r="G293" s="235"/>
      <c r="H293" s="861">
        <v>0</v>
      </c>
      <c r="I293" s="672">
        <v>0</v>
      </c>
      <c r="J293" s="235"/>
      <c r="K293" s="861">
        <v>0</v>
      </c>
      <c r="L293" s="672">
        <v>0</v>
      </c>
      <c r="M293" s="235"/>
      <c r="N293" s="861">
        <v>507.9836599875</v>
      </c>
      <c r="O293" s="672">
        <v>3.5229168389513152E-3</v>
      </c>
      <c r="P293" s="235"/>
      <c r="Q293" s="861">
        <v>507.9836599875</v>
      </c>
      <c r="R293" s="672">
        <v>4.6121925824512533E-4</v>
      </c>
      <c r="S293" s="672"/>
      <c r="T293" s="543"/>
      <c r="U293" s="916"/>
      <c r="V293" s="863"/>
      <c r="X293" s="906"/>
      <c r="AF293" s="859"/>
    </row>
    <row r="294" spans="1:32" s="101" customFormat="1" ht="11.25" customHeight="1">
      <c r="B294" s="235"/>
      <c r="C294" s="860" t="s">
        <v>726</v>
      </c>
      <c r="D294" s="235"/>
      <c r="E294" s="861">
        <v>0</v>
      </c>
      <c r="F294" s="672">
        <v>0</v>
      </c>
      <c r="G294" s="235"/>
      <c r="H294" s="861">
        <v>0</v>
      </c>
      <c r="I294" s="672">
        <v>0</v>
      </c>
      <c r="J294" s="235"/>
      <c r="K294" s="861">
        <v>689977.798502216</v>
      </c>
      <c r="L294" s="672">
        <v>0.94525835833603156</v>
      </c>
      <c r="M294" s="235"/>
      <c r="N294" s="861">
        <v>78425.274335292299</v>
      </c>
      <c r="O294" s="672">
        <v>0.54388702101555042</v>
      </c>
      <c r="P294" s="235"/>
      <c r="Q294" s="861">
        <v>768403.07283750828</v>
      </c>
      <c r="R294" s="672">
        <v>0.69766475420904561</v>
      </c>
      <c r="S294" s="672"/>
      <c r="T294" s="543"/>
      <c r="U294" s="916"/>
      <c r="V294" s="863"/>
      <c r="X294" s="906"/>
      <c r="AF294" s="859"/>
    </row>
    <row r="295" spans="1:32" s="101" customFormat="1" ht="13.5">
      <c r="B295" s="235"/>
      <c r="C295" s="860" t="s">
        <v>727</v>
      </c>
      <c r="D295" s="235"/>
      <c r="E295" s="861">
        <v>0</v>
      </c>
      <c r="F295" s="672">
        <v>0</v>
      </c>
      <c r="G295" s="235"/>
      <c r="H295" s="861">
        <v>0</v>
      </c>
      <c r="I295" s="672">
        <v>0</v>
      </c>
      <c r="J295" s="235"/>
      <c r="K295" s="861">
        <v>29199.0769395059</v>
      </c>
      <c r="L295" s="672">
        <v>4.0002260351970118E-2</v>
      </c>
      <c r="M295" s="235"/>
      <c r="N295" s="861">
        <v>7299.7780865700006</v>
      </c>
      <c r="O295" s="672">
        <v>5.0624681790784519E-2</v>
      </c>
      <c r="P295" s="235"/>
      <c r="Q295" s="861">
        <v>36498.8550260759</v>
      </c>
      <c r="R295" s="672">
        <v>3.313881167425213E-2</v>
      </c>
      <c r="S295" s="672"/>
      <c r="T295" s="543"/>
      <c r="U295" s="916"/>
      <c r="V295" s="863"/>
      <c r="X295" s="906"/>
      <c r="AF295" s="859"/>
    </row>
    <row r="296" spans="1:32" s="101" customFormat="1" ht="13.5">
      <c r="B296" s="235"/>
      <c r="C296" s="860" t="s">
        <v>728</v>
      </c>
      <c r="D296" s="235"/>
      <c r="E296" s="861">
        <v>0</v>
      </c>
      <c r="F296" s="672">
        <v>0</v>
      </c>
      <c r="G296" s="235"/>
      <c r="H296" s="861">
        <v>0</v>
      </c>
      <c r="I296" s="672">
        <v>0</v>
      </c>
      <c r="J296" s="235"/>
      <c r="K296" s="861">
        <v>428138.60766785505</v>
      </c>
      <c r="L296" s="672">
        <v>0.58654292689258336</v>
      </c>
      <c r="M296" s="235"/>
      <c r="N296" s="861">
        <v>71361.833627208602</v>
      </c>
      <c r="O296" s="672">
        <v>0.49490136227988452</v>
      </c>
      <c r="P296" s="235"/>
      <c r="Q296" s="861">
        <v>499500.44129506365</v>
      </c>
      <c r="R296" s="672">
        <v>0.45351699507990273</v>
      </c>
      <c r="S296" s="672"/>
      <c r="T296" s="543"/>
      <c r="U296" s="916"/>
      <c r="V296" s="863"/>
      <c r="X296" s="906"/>
      <c r="AF296" s="859"/>
    </row>
    <row r="297" spans="1:32" s="101" customFormat="1" ht="13.5">
      <c r="B297" s="235"/>
      <c r="C297" s="860" t="s">
        <v>729</v>
      </c>
      <c r="D297" s="235"/>
      <c r="E297" s="861">
        <v>0</v>
      </c>
      <c r="F297" s="672">
        <v>0</v>
      </c>
      <c r="G297" s="235"/>
      <c r="H297" s="861">
        <v>0</v>
      </c>
      <c r="I297" s="672">
        <v>0</v>
      </c>
      <c r="J297" s="235"/>
      <c r="K297" s="861">
        <v>7379.6248170977997</v>
      </c>
      <c r="L297" s="672">
        <v>1.0109965936423241E-2</v>
      </c>
      <c r="M297" s="235"/>
      <c r="N297" s="861">
        <v>2729.4874618676999</v>
      </c>
      <c r="O297" s="672">
        <v>1.8929265050290831E-2</v>
      </c>
      <c r="P297" s="235"/>
      <c r="Q297" s="861">
        <v>10109.1122789655</v>
      </c>
      <c r="R297" s="672">
        <v>9.1784788253541222E-3</v>
      </c>
      <c r="S297" s="672"/>
      <c r="T297" s="543"/>
      <c r="U297" s="916"/>
      <c r="V297" s="863"/>
      <c r="X297" s="906"/>
      <c r="AF297" s="859"/>
    </row>
    <row r="298" spans="1:32" s="101" customFormat="1" ht="13.5">
      <c r="B298" s="235"/>
      <c r="C298" s="860" t="s">
        <v>730</v>
      </c>
      <c r="D298" s="235"/>
      <c r="E298" s="861">
        <v>0</v>
      </c>
      <c r="F298" s="672">
        <v>0</v>
      </c>
      <c r="G298" s="235"/>
      <c r="H298" s="861">
        <v>0</v>
      </c>
      <c r="I298" s="672">
        <v>0</v>
      </c>
      <c r="J298" s="235"/>
      <c r="K298" s="861">
        <v>222294.592161915</v>
      </c>
      <c r="L298" s="672">
        <v>0.30453997463408899</v>
      </c>
      <c r="M298" s="235"/>
      <c r="N298" s="861">
        <v>27566.482261581099</v>
      </c>
      <c r="O298" s="672">
        <v>0.19117627632425516</v>
      </c>
      <c r="P298" s="235"/>
      <c r="Q298" s="861">
        <v>249861.07442349609</v>
      </c>
      <c r="R298" s="672">
        <v>0.22685914624255957</v>
      </c>
      <c r="S298" s="672"/>
      <c r="T298" s="543"/>
      <c r="U298" s="916"/>
      <c r="V298" s="863"/>
      <c r="X298" s="906"/>
      <c r="AF298" s="859"/>
    </row>
    <row r="299" spans="1:32" s="101" customFormat="1" ht="13.5">
      <c r="B299" s="235"/>
      <c r="C299" s="860" t="s">
        <v>731</v>
      </c>
      <c r="D299" s="235"/>
      <c r="E299" s="861">
        <v>0</v>
      </c>
      <c r="F299" s="672">
        <v>0</v>
      </c>
      <c r="G299" s="235"/>
      <c r="H299" s="861">
        <v>0</v>
      </c>
      <c r="I299" s="672">
        <v>0</v>
      </c>
      <c r="J299" s="235"/>
      <c r="K299" s="861">
        <v>37409.382163016897</v>
      </c>
      <c r="L299" s="672">
        <v>5.1250244930402644E-2</v>
      </c>
      <c r="M299" s="235"/>
      <c r="N299" s="861">
        <v>0</v>
      </c>
      <c r="O299" s="672">
        <v>0</v>
      </c>
      <c r="P299" s="235"/>
      <c r="Q299" s="861">
        <v>37409.382163016897</v>
      </c>
      <c r="R299" s="672">
        <v>3.3965516711816364E-2</v>
      </c>
      <c r="S299" s="672"/>
      <c r="T299" s="543"/>
      <c r="U299" s="916"/>
      <c r="V299" s="863"/>
      <c r="X299" s="906"/>
      <c r="AF299" s="859"/>
    </row>
    <row r="300" spans="1:32" s="101" customFormat="1" ht="13.5">
      <c r="B300" s="235"/>
      <c r="C300" s="860" t="s">
        <v>732</v>
      </c>
      <c r="D300" s="235"/>
      <c r="E300" s="861">
        <v>0</v>
      </c>
      <c r="F300" s="672">
        <v>0</v>
      </c>
      <c r="G300" s="235"/>
      <c r="H300" s="861">
        <v>0</v>
      </c>
      <c r="I300" s="672">
        <v>0</v>
      </c>
      <c r="J300" s="235"/>
      <c r="K300" s="861">
        <v>0</v>
      </c>
      <c r="L300" s="672">
        <v>0</v>
      </c>
      <c r="M300" s="235"/>
      <c r="N300" s="861">
        <v>0</v>
      </c>
      <c r="O300" s="672">
        <v>0</v>
      </c>
      <c r="P300" s="235"/>
      <c r="Q300" s="861">
        <v>0</v>
      </c>
      <c r="R300" s="672">
        <v>0</v>
      </c>
      <c r="S300" s="672"/>
      <c r="T300" s="543"/>
      <c r="U300" s="98"/>
      <c r="V300" s="863"/>
      <c r="X300" s="906"/>
      <c r="AF300" s="859"/>
    </row>
    <row r="301" spans="1:32" s="101" customFormat="1" ht="13.5">
      <c r="B301" s="235"/>
      <c r="C301" s="860" t="s">
        <v>733</v>
      </c>
      <c r="D301" s="235"/>
      <c r="E301" s="861">
        <v>0</v>
      </c>
      <c r="F301" s="672">
        <v>0</v>
      </c>
      <c r="G301" s="235"/>
      <c r="H301" s="861">
        <v>0</v>
      </c>
      <c r="I301" s="672">
        <v>0</v>
      </c>
      <c r="J301" s="235"/>
      <c r="K301" s="861">
        <v>162814.22419661502</v>
      </c>
      <c r="L301" s="672">
        <v>0.22305283823904459</v>
      </c>
      <c r="M301" s="235"/>
      <c r="N301" s="861">
        <v>89678.373421435899</v>
      </c>
      <c r="O301" s="672">
        <v>0.62192837427864256</v>
      </c>
      <c r="P301" s="235"/>
      <c r="Q301" s="861">
        <v>252492.59761805093</v>
      </c>
      <c r="R301" s="672">
        <v>0.22924841438531299</v>
      </c>
      <c r="S301" s="672"/>
      <c r="T301" s="543"/>
      <c r="U301" s="98"/>
      <c r="V301" s="863"/>
      <c r="X301" s="906"/>
      <c r="AF301" s="859"/>
    </row>
    <row r="302" spans="1:32" s="101" customFormat="1" ht="13.5">
      <c r="B302" s="235"/>
      <c r="C302" s="860" t="s">
        <v>734</v>
      </c>
      <c r="D302" s="235"/>
      <c r="E302" s="861">
        <v>0</v>
      </c>
      <c r="F302" s="672">
        <v>0</v>
      </c>
      <c r="G302" s="235"/>
      <c r="H302" s="861">
        <v>8934.9805344281995</v>
      </c>
      <c r="I302" s="672">
        <v>5.1210591138578031E-2</v>
      </c>
      <c r="J302" s="235"/>
      <c r="K302" s="861">
        <v>14892.518908747797</v>
      </c>
      <c r="L302" s="672">
        <v>2.0402508610755012E-2</v>
      </c>
      <c r="M302" s="235"/>
      <c r="N302" s="861">
        <v>0</v>
      </c>
      <c r="O302" s="672">
        <v>0</v>
      </c>
      <c r="P302" s="235"/>
      <c r="Q302" s="861">
        <v>23827.499443175999</v>
      </c>
      <c r="R302" s="672">
        <v>2.1633966768317303E-2</v>
      </c>
      <c r="S302" s="672"/>
      <c r="T302" s="543"/>
      <c r="U302" s="98"/>
      <c r="V302" s="860"/>
      <c r="X302" s="906"/>
      <c r="AF302" s="859"/>
    </row>
    <row r="303" spans="1:32" s="101" customFormat="1" ht="13.5">
      <c r="B303" s="235"/>
      <c r="C303" s="860" t="s">
        <v>735</v>
      </c>
      <c r="D303" s="235"/>
      <c r="E303" s="861">
        <v>0</v>
      </c>
      <c r="F303" s="672">
        <v>0</v>
      </c>
      <c r="G303" s="235"/>
      <c r="H303" s="861">
        <v>0</v>
      </c>
      <c r="I303" s="672">
        <v>0</v>
      </c>
      <c r="J303" s="235"/>
      <c r="K303" s="861">
        <v>189126.32052628099</v>
      </c>
      <c r="L303" s="672">
        <v>0.25909998212534124</v>
      </c>
      <c r="M303" s="235"/>
      <c r="N303" s="861">
        <v>13509.0225091879</v>
      </c>
      <c r="O303" s="672">
        <v>9.3686404945705307E-2</v>
      </c>
      <c r="P303" s="235"/>
      <c r="Q303" s="861">
        <v>202635.34303546889</v>
      </c>
      <c r="R303" s="672">
        <v>0.18398096232340475</v>
      </c>
      <c r="S303" s="672"/>
      <c r="T303" s="543"/>
      <c r="U303" s="98"/>
      <c r="V303" s="863"/>
      <c r="X303" s="906"/>
      <c r="AF303" s="859"/>
    </row>
    <row r="304" spans="1:32" s="101" customFormat="1" ht="13.5">
      <c r="B304" s="235"/>
      <c r="C304" s="860" t="s">
        <v>736</v>
      </c>
      <c r="D304" s="235"/>
      <c r="E304" s="861">
        <v>0</v>
      </c>
      <c r="F304" s="672">
        <v>0</v>
      </c>
      <c r="G304" s="235"/>
      <c r="H304" s="861">
        <v>0</v>
      </c>
      <c r="I304" s="672">
        <v>0</v>
      </c>
      <c r="J304" s="235"/>
      <c r="K304" s="861">
        <v>98107.306745485897</v>
      </c>
      <c r="L304" s="672">
        <v>0.13440541408189907</v>
      </c>
      <c r="M304" s="235"/>
      <c r="N304" s="861">
        <v>0</v>
      </c>
      <c r="O304" s="672">
        <v>0</v>
      </c>
      <c r="P304" s="235"/>
      <c r="Q304" s="861">
        <v>98107.306745485897</v>
      </c>
      <c r="R304" s="672">
        <v>8.9075658942835742E-2</v>
      </c>
      <c r="S304" s="672"/>
      <c r="T304" s="543"/>
      <c r="U304" s="98"/>
      <c r="V304" s="863"/>
      <c r="X304" s="906"/>
      <c r="AF304" s="859"/>
    </row>
    <row r="305" spans="1:32" s="101" customFormat="1" ht="13.5">
      <c r="B305" s="235"/>
      <c r="C305" s="860" t="s">
        <v>737</v>
      </c>
      <c r="D305" s="235"/>
      <c r="E305" s="861">
        <v>0</v>
      </c>
      <c r="F305" s="672">
        <v>0</v>
      </c>
      <c r="G305" s="235"/>
      <c r="H305" s="861">
        <v>0</v>
      </c>
      <c r="I305" s="672">
        <v>0</v>
      </c>
      <c r="J305" s="235"/>
      <c r="K305" s="861">
        <v>109148.11563647201</v>
      </c>
      <c r="L305" s="672">
        <v>0.14953114263381836</v>
      </c>
      <c r="M305" s="235"/>
      <c r="N305" s="861">
        <v>0</v>
      </c>
      <c r="O305" s="672">
        <v>0</v>
      </c>
      <c r="P305" s="235"/>
      <c r="Q305" s="861">
        <v>109148.11563647201</v>
      </c>
      <c r="R305" s="672">
        <v>9.9100063442878333E-2</v>
      </c>
      <c r="S305" s="672"/>
      <c r="T305" s="543"/>
      <c r="U305" s="98"/>
      <c r="V305" s="863"/>
      <c r="X305" s="906"/>
      <c r="AF305" s="859"/>
    </row>
    <row r="306" spans="1:32" s="101" customFormat="1" ht="13.5">
      <c r="B306" s="235"/>
      <c r="C306" s="860" t="s">
        <v>738</v>
      </c>
      <c r="D306" s="235"/>
      <c r="E306" s="861">
        <v>0</v>
      </c>
      <c r="F306" s="672">
        <v>0</v>
      </c>
      <c r="G306" s="235"/>
      <c r="H306" s="861">
        <v>0</v>
      </c>
      <c r="I306" s="672">
        <v>0</v>
      </c>
      <c r="J306" s="235"/>
      <c r="K306" s="861">
        <v>342061.19863975799</v>
      </c>
      <c r="L306" s="672">
        <v>0.46861827696276859</v>
      </c>
      <c r="M306" s="235"/>
      <c r="N306" s="861">
        <v>12216.465192564599</v>
      </c>
      <c r="O306" s="672">
        <v>8.472239233129561E-2</v>
      </c>
      <c r="P306" s="235"/>
      <c r="Q306" s="861">
        <v>354277.66383232258</v>
      </c>
      <c r="R306" s="672">
        <v>0.32166326241592197</v>
      </c>
      <c r="S306" s="672"/>
      <c r="T306" s="543"/>
      <c r="U306" s="98"/>
      <c r="V306" s="860"/>
      <c r="X306" s="906"/>
      <c r="AF306" s="859"/>
    </row>
    <row r="307" spans="1:32" s="101" customFormat="1" ht="13.5">
      <c r="B307" s="235"/>
      <c r="C307" s="860" t="s">
        <v>739</v>
      </c>
      <c r="D307" s="235"/>
      <c r="E307" s="861">
        <v>0</v>
      </c>
      <c r="F307" s="672">
        <v>0</v>
      </c>
      <c r="G307" s="235"/>
      <c r="H307" s="861">
        <v>42802.291983607203</v>
      </c>
      <c r="I307" s="672">
        <v>0.2453201398839778</v>
      </c>
      <c r="J307" s="235"/>
      <c r="K307" s="861">
        <v>3964.1950707111</v>
      </c>
      <c r="L307" s="672">
        <v>5.4308827512978709E-3</v>
      </c>
      <c r="M307" s="235"/>
      <c r="N307" s="861">
        <v>0</v>
      </c>
      <c r="O307" s="672">
        <v>0</v>
      </c>
      <c r="P307" s="235"/>
      <c r="Q307" s="861">
        <v>46766.487054318306</v>
      </c>
      <c r="R307" s="672">
        <v>4.2461217099884103E-2</v>
      </c>
      <c r="S307" s="672"/>
      <c r="T307" s="543"/>
      <c r="U307" s="98"/>
      <c r="V307" s="863"/>
      <c r="X307" s="906"/>
      <c r="AF307" s="859"/>
    </row>
    <row r="308" spans="1:32" s="101" customFormat="1" ht="15" customHeight="1">
      <c r="A308" s="840"/>
      <c r="B308" s="839"/>
      <c r="C308" s="860" t="s">
        <v>740</v>
      </c>
      <c r="D308" s="860"/>
      <c r="E308" s="861">
        <v>0</v>
      </c>
      <c r="F308" s="672">
        <v>0</v>
      </c>
      <c r="G308" s="860"/>
      <c r="H308" s="861">
        <v>0</v>
      </c>
      <c r="I308" s="672">
        <v>0</v>
      </c>
      <c r="J308" s="668"/>
      <c r="K308" s="861">
        <v>237597.133762877</v>
      </c>
      <c r="L308" s="672">
        <v>0.32550420766230242</v>
      </c>
      <c r="M308" s="668"/>
      <c r="N308" s="861">
        <v>26399.6937357073</v>
      </c>
      <c r="O308" s="672">
        <v>0.18308448269176483</v>
      </c>
      <c r="P308" s="672"/>
      <c r="Q308" s="861">
        <v>263996.82749858429</v>
      </c>
      <c r="R308" s="672">
        <v>0.23969357786224763</v>
      </c>
      <c r="S308" s="672"/>
      <c r="T308" s="543"/>
      <c r="U308" s="866"/>
      <c r="V308" s="863"/>
      <c r="X308" s="906"/>
      <c r="AF308" s="859"/>
    </row>
    <row r="309" spans="1:32" s="101" customFormat="1" ht="13.5">
      <c r="B309" s="235"/>
      <c r="C309" s="860" t="s">
        <v>741</v>
      </c>
      <c r="D309" s="860"/>
      <c r="E309" s="861">
        <v>0</v>
      </c>
      <c r="F309" s="672">
        <v>0</v>
      </c>
      <c r="G309" s="235"/>
      <c r="H309" s="861">
        <v>1167.7746716868</v>
      </c>
      <c r="I309" s="672">
        <v>6.6930678833948933E-3</v>
      </c>
      <c r="J309" s="235"/>
      <c r="K309" s="861">
        <v>0.62445342999999998</v>
      </c>
      <c r="L309" s="672">
        <v>8.5549103953843841E-7</v>
      </c>
      <c r="M309" s="235"/>
      <c r="N309" s="861">
        <v>152.46530056189999</v>
      </c>
      <c r="O309" s="672">
        <v>1.0573619134097894E-3</v>
      </c>
      <c r="P309" s="235"/>
      <c r="Q309" s="861">
        <v>1320.8644256786999</v>
      </c>
      <c r="R309" s="672">
        <v>1.1992671391613155E-3</v>
      </c>
      <c r="S309" s="672"/>
      <c r="T309" s="543"/>
      <c r="U309" s="98"/>
      <c r="V309" s="863"/>
      <c r="X309" s="906"/>
      <c r="AF309" s="859"/>
    </row>
    <row r="310" spans="1:32" s="101" customFormat="1" ht="13.5">
      <c r="B310" s="235"/>
      <c r="C310" s="860" t="s">
        <v>742</v>
      </c>
      <c r="D310" s="860"/>
      <c r="E310" s="861">
        <v>0</v>
      </c>
      <c r="F310" s="672">
        <v>0</v>
      </c>
      <c r="G310" s="235"/>
      <c r="H310" s="861">
        <v>423.39820616110001</v>
      </c>
      <c r="I310" s="672">
        <v>2.4266949817044062E-3</v>
      </c>
      <c r="J310" s="235"/>
      <c r="K310" s="861">
        <v>0</v>
      </c>
      <c r="L310" s="672">
        <v>0</v>
      </c>
      <c r="M310" s="235"/>
      <c r="N310" s="361">
        <v>5.8601776000000005E-3</v>
      </c>
      <c r="O310" s="672">
        <v>4.0640910274148028E-8</v>
      </c>
      <c r="P310" s="235"/>
      <c r="Q310" s="861">
        <v>423.40406633870003</v>
      </c>
      <c r="R310" s="672">
        <v>3.8442596641693235E-4</v>
      </c>
      <c r="S310" s="672"/>
      <c r="T310" s="543"/>
      <c r="U310" s="98"/>
      <c r="V310" s="863"/>
      <c r="X310" s="906"/>
      <c r="AF310" s="859"/>
    </row>
    <row r="311" spans="1:32" s="101" customFormat="1" ht="13.5">
      <c r="B311" s="235"/>
      <c r="C311" s="860" t="s">
        <v>743</v>
      </c>
      <c r="D311" s="860"/>
      <c r="E311" s="861">
        <v>0</v>
      </c>
      <c r="F311" s="672">
        <v>0</v>
      </c>
      <c r="G311" s="235"/>
      <c r="H311" s="861">
        <v>6685.2408217548991</v>
      </c>
      <c r="I311" s="672">
        <v>3.831627087117441E-2</v>
      </c>
      <c r="J311" s="235"/>
      <c r="K311" s="861">
        <v>130362.238609501</v>
      </c>
      <c r="L311" s="672">
        <v>0.17859414596313447</v>
      </c>
      <c r="M311" s="235"/>
      <c r="N311" s="861">
        <v>27242.885764574799</v>
      </c>
      <c r="O311" s="672">
        <v>0.1889321026664702</v>
      </c>
      <c r="P311" s="235"/>
      <c r="Q311" s="861">
        <v>164290.3651958307</v>
      </c>
      <c r="R311" s="672">
        <v>0.14916597981578061</v>
      </c>
      <c r="S311" s="672"/>
      <c r="T311" s="543"/>
      <c r="U311" s="98"/>
      <c r="V311" s="860"/>
      <c r="X311" s="906"/>
      <c r="AF311" s="859"/>
    </row>
    <row r="312" spans="1:32" s="101" customFormat="1" ht="13.5">
      <c r="B312" s="235"/>
      <c r="C312" s="860" t="s">
        <v>744</v>
      </c>
      <c r="D312" s="860"/>
      <c r="E312" s="861">
        <v>0</v>
      </c>
      <c r="F312" s="672">
        <v>0</v>
      </c>
      <c r="G312" s="235"/>
      <c r="H312" s="861">
        <v>0</v>
      </c>
      <c r="I312" s="672">
        <v>0</v>
      </c>
      <c r="J312" s="235"/>
      <c r="K312" s="861">
        <v>64.697428376900007</v>
      </c>
      <c r="L312" s="672">
        <v>8.8634424279834361E-5</v>
      </c>
      <c r="M312" s="235"/>
      <c r="N312" s="861">
        <v>22.145587399899998</v>
      </c>
      <c r="O312" s="672">
        <v>1.5358183521394281E-4</v>
      </c>
      <c r="P312" s="235"/>
      <c r="Q312" s="861">
        <v>86.843015776800002</v>
      </c>
      <c r="R312" s="672">
        <v>7.8848345872642865E-5</v>
      </c>
      <c r="S312" s="672"/>
      <c r="T312" s="543"/>
      <c r="U312" s="98"/>
      <c r="V312" s="860"/>
      <c r="X312" s="906"/>
      <c r="AF312" s="859"/>
    </row>
    <row r="313" spans="1:32" s="101" customFormat="1" ht="13.5">
      <c r="B313" s="235"/>
      <c r="C313" s="860" t="s">
        <v>745</v>
      </c>
      <c r="D313" s="860"/>
      <c r="E313" s="861">
        <v>0</v>
      </c>
      <c r="F313" s="672">
        <v>0</v>
      </c>
      <c r="G313" s="235"/>
      <c r="H313" s="861">
        <v>0</v>
      </c>
      <c r="I313" s="672">
        <v>0</v>
      </c>
      <c r="J313" s="235"/>
      <c r="K313" s="861">
        <v>65110.2760857998</v>
      </c>
      <c r="L313" s="672">
        <v>8.9200018924190383E-2</v>
      </c>
      <c r="M313" s="235"/>
      <c r="N313" s="861">
        <v>2245.1792060663001</v>
      </c>
      <c r="O313" s="672">
        <v>1.5570539477015748E-2</v>
      </c>
      <c r="P313" s="235"/>
      <c r="Q313" s="861">
        <v>67355.455291866107</v>
      </c>
      <c r="R313" s="672">
        <v>6.1154788185985395E-2</v>
      </c>
      <c r="S313" s="672"/>
      <c r="T313" s="543"/>
      <c r="U313" s="98"/>
      <c r="V313" s="860"/>
      <c r="X313" s="906"/>
      <c r="AF313" s="859"/>
    </row>
    <row r="314" spans="1:32" s="101" customFormat="1" ht="13.5" customHeight="1">
      <c r="A314" s="840"/>
      <c r="B314" s="860"/>
      <c r="C314" s="860" t="s">
        <v>746</v>
      </c>
      <c r="D314" s="860"/>
      <c r="E314" s="861">
        <v>0</v>
      </c>
      <c r="F314" s="672">
        <v>0</v>
      </c>
      <c r="G314" s="235"/>
      <c r="H314" s="861">
        <v>6635.6125160000001</v>
      </c>
      <c r="I314" s="672">
        <v>3.8031827624194561E-2</v>
      </c>
      <c r="J314" s="235"/>
      <c r="K314" s="861">
        <v>61330.924758460009</v>
      </c>
      <c r="L314" s="672">
        <v>8.4022369093991051E-2</v>
      </c>
      <c r="M314" s="235"/>
      <c r="N314" s="861">
        <v>14674.912295</v>
      </c>
      <c r="O314" s="672">
        <v>0.10177196572712859</v>
      </c>
      <c r="P314" s="235"/>
      <c r="Q314" s="861">
        <v>82641.449569460005</v>
      </c>
      <c r="R314" s="672">
        <v>7.5033571102791366E-2</v>
      </c>
      <c r="S314" s="672"/>
      <c r="T314" s="543"/>
      <c r="U314" s="866"/>
      <c r="V314" s="863"/>
      <c r="X314" s="906"/>
      <c r="AF314" s="859"/>
    </row>
    <row r="315" spans="1:32" s="101" customFormat="1" ht="13.5" customHeight="1">
      <c r="A315" s="840"/>
      <c r="B315" s="860"/>
      <c r="C315" s="860" t="s">
        <v>747</v>
      </c>
      <c r="D315" s="860"/>
      <c r="E315" s="861">
        <v>0</v>
      </c>
      <c r="F315" s="672">
        <v>0</v>
      </c>
      <c r="G315" s="235"/>
      <c r="H315" s="861">
        <v>102892.139111554</v>
      </c>
      <c r="I315" s="672">
        <v>0.58972341877101697</v>
      </c>
      <c r="J315" s="235"/>
      <c r="K315" s="861">
        <v>977.46835688219983</v>
      </c>
      <c r="L315" s="672">
        <v>1.3391157459813816E-3</v>
      </c>
      <c r="M315" s="235"/>
      <c r="N315" s="861">
        <v>14994.781694319599</v>
      </c>
      <c r="O315" s="672">
        <v>0.10399029159445271</v>
      </c>
      <c r="P315" s="235"/>
      <c r="Q315" s="861">
        <v>118864.3891627558</v>
      </c>
      <c r="R315" s="672">
        <v>0.10792186780723453</v>
      </c>
      <c r="S315" s="672"/>
      <c r="T315" s="543"/>
      <c r="U315" s="866"/>
      <c r="V315" s="863"/>
      <c r="AF315" s="859"/>
    </row>
    <row r="316" spans="1:32" s="101" customFormat="1" ht="13.5" customHeight="1">
      <c r="A316" s="840"/>
      <c r="B316" s="860"/>
      <c r="C316" s="860" t="s">
        <v>748</v>
      </c>
      <c r="D316" s="860"/>
      <c r="E316" s="861">
        <v>0</v>
      </c>
      <c r="F316" s="672">
        <v>0</v>
      </c>
      <c r="G316" s="860"/>
      <c r="H316" s="861">
        <v>0.16233808999999999</v>
      </c>
      <c r="I316" s="672">
        <v>9.3043622436271002E-7</v>
      </c>
      <c r="J316" s="672"/>
      <c r="K316" s="861">
        <v>59.120840799999996</v>
      </c>
      <c r="L316" s="672">
        <v>8.0994590027920122E-5</v>
      </c>
      <c r="M316" s="672"/>
      <c r="N316" s="861">
        <v>1935.2042450000001</v>
      </c>
      <c r="O316" s="672">
        <v>1.342083251592842E-2</v>
      </c>
      <c r="P316" s="672"/>
      <c r="Q316" s="861">
        <v>1994.4874238900002</v>
      </c>
      <c r="R316" s="672">
        <v>1.8108771653175077E-3</v>
      </c>
      <c r="S316" s="672"/>
      <c r="T316" s="543"/>
      <c r="U316" s="866"/>
      <c r="V316" s="863"/>
      <c r="AF316" s="859"/>
    </row>
    <row r="317" spans="1:32" s="101" customFormat="1" ht="13.5" customHeight="1">
      <c r="A317" s="840"/>
      <c r="B317" s="860"/>
      <c r="C317" s="860" t="s">
        <v>749</v>
      </c>
      <c r="D317" s="860"/>
      <c r="E317" s="861">
        <v>0</v>
      </c>
      <c r="F317" s="672">
        <v>0</v>
      </c>
      <c r="G317" s="860"/>
      <c r="H317" s="861">
        <v>6554.7144769679999</v>
      </c>
      <c r="I317" s="672">
        <v>3.7568162775142314E-2</v>
      </c>
      <c r="J317" s="672"/>
      <c r="K317" s="861">
        <v>31428.619178480996</v>
      </c>
      <c r="L317" s="672">
        <v>4.3056696945769697E-2</v>
      </c>
      <c r="M317" s="672"/>
      <c r="N317" s="861">
        <v>4672.5529496782001</v>
      </c>
      <c r="O317" s="672">
        <v>3.2404616061308004E-2</v>
      </c>
      <c r="P317" s="672"/>
      <c r="Q317" s="861">
        <v>42655.886605127198</v>
      </c>
      <c r="R317" s="672">
        <v>3.8729033883273048E-2</v>
      </c>
      <c r="S317" s="672"/>
      <c r="T317" s="543"/>
      <c r="U317" s="866"/>
      <c r="V317" s="863"/>
      <c r="AF317" s="859"/>
    </row>
    <row r="318" spans="1:32" s="101" customFormat="1" ht="13.5" customHeight="1">
      <c r="A318" s="840"/>
      <c r="B318" s="839"/>
      <c r="C318" s="860" t="s">
        <v>750</v>
      </c>
      <c r="D318" s="860"/>
      <c r="E318" s="861">
        <v>0</v>
      </c>
      <c r="F318" s="672">
        <v>0</v>
      </c>
      <c r="G318" s="860"/>
      <c r="H318" s="861">
        <v>302981.32472970994</v>
      </c>
      <c r="I318" s="672">
        <v>1.7365289922649918</v>
      </c>
      <c r="J318" s="672"/>
      <c r="K318" s="861">
        <v>1956095.0690465199</v>
      </c>
      <c r="L318" s="672">
        <v>2.6798184198533761</v>
      </c>
      <c r="M318" s="672"/>
      <c r="N318" s="861">
        <v>860534.87254507991</v>
      </c>
      <c r="O318" s="672">
        <v>5.9678943079950333</v>
      </c>
      <c r="P318" s="672"/>
      <c r="Q318" s="861">
        <v>3119611.2663213098</v>
      </c>
      <c r="R318" s="672">
        <v>2.8324233781481394</v>
      </c>
      <c r="S318" s="672"/>
      <c r="T318" s="543"/>
      <c r="U318" s="866"/>
      <c r="V318" s="863"/>
      <c r="AF318" s="859"/>
    </row>
    <row r="319" spans="1:32" s="101" customFormat="1" ht="13.5" customHeight="1">
      <c r="A319" s="840"/>
      <c r="B319" s="839"/>
      <c r="C319" s="860" t="s">
        <v>751</v>
      </c>
      <c r="D319" s="860"/>
      <c r="E319" s="861">
        <v>0</v>
      </c>
      <c r="F319" s="672">
        <v>0</v>
      </c>
      <c r="G319" s="860"/>
      <c r="H319" s="861">
        <v>0</v>
      </c>
      <c r="I319" s="672">
        <v>0</v>
      </c>
      <c r="J319" s="672"/>
      <c r="K319" s="861">
        <v>9.2481740000000007E-2</v>
      </c>
      <c r="L319" s="672">
        <v>1.2669847916589006E-7</v>
      </c>
      <c r="M319" s="672"/>
      <c r="N319" s="861">
        <v>16556.429750959804</v>
      </c>
      <c r="O319" s="672">
        <v>0.11482047506017434</v>
      </c>
      <c r="P319" s="672"/>
      <c r="Q319" s="861">
        <v>16556.522232699805</v>
      </c>
      <c r="R319" s="672">
        <v>1.5032347503997736E-2</v>
      </c>
      <c r="S319" s="672"/>
      <c r="T319" s="543"/>
      <c r="U319" s="866"/>
      <c r="V319" s="860"/>
      <c r="AF319" s="859"/>
    </row>
    <row r="320" spans="1:32" s="101" customFormat="1" ht="13.5" customHeight="1">
      <c r="A320" s="840"/>
      <c r="B320" s="839"/>
      <c r="C320" s="860" t="s">
        <v>752</v>
      </c>
      <c r="D320" s="860"/>
      <c r="E320" s="861">
        <v>0</v>
      </c>
      <c r="F320" s="672">
        <v>0</v>
      </c>
      <c r="G320" s="860"/>
      <c r="H320" s="861">
        <v>0</v>
      </c>
      <c r="I320" s="672">
        <v>0</v>
      </c>
      <c r="J320" s="672"/>
      <c r="K320" s="861">
        <v>80196.269739080395</v>
      </c>
      <c r="L320" s="672">
        <v>0.10986758478721287</v>
      </c>
      <c r="M320" s="672"/>
      <c r="N320" s="861">
        <v>53464.181455759201</v>
      </c>
      <c r="O320" s="672">
        <v>0.37077937730492644</v>
      </c>
      <c r="P320" s="672"/>
      <c r="Q320" s="861">
        <v>133660.45119483961</v>
      </c>
      <c r="R320" s="672">
        <v>0.12135582108745319</v>
      </c>
      <c r="S320" s="672"/>
      <c r="T320" s="543"/>
      <c r="U320" s="866"/>
      <c r="V320" s="863"/>
      <c r="AF320" s="859"/>
    </row>
    <row r="321" spans="1:32" s="101" customFormat="1" ht="13.5" customHeight="1">
      <c r="A321" s="840"/>
      <c r="B321" s="839"/>
      <c r="C321" s="860" t="s">
        <v>753</v>
      </c>
      <c r="D321" s="860"/>
      <c r="E321" s="861">
        <v>0</v>
      </c>
      <c r="F321" s="672">
        <v>0</v>
      </c>
      <c r="G321" s="860"/>
      <c r="H321" s="861">
        <v>0</v>
      </c>
      <c r="I321" s="672">
        <v>0</v>
      </c>
      <c r="J321" s="672"/>
      <c r="K321" s="861">
        <v>189958.75930043802</v>
      </c>
      <c r="L321" s="672">
        <v>0.26024040970255174</v>
      </c>
      <c r="M321" s="672"/>
      <c r="N321" s="861">
        <v>0</v>
      </c>
      <c r="O321" s="672">
        <v>0</v>
      </c>
      <c r="P321" s="672"/>
      <c r="Q321" s="861">
        <v>189958.75930043802</v>
      </c>
      <c r="R321" s="672">
        <v>0.17247137056311659</v>
      </c>
      <c r="S321" s="672"/>
      <c r="T321" s="543"/>
      <c r="U321" s="866"/>
      <c r="V321" s="860"/>
      <c r="AF321" s="859"/>
    </row>
    <row r="322" spans="1:32" s="101" customFormat="1" ht="13.5" customHeight="1">
      <c r="A322" s="840"/>
      <c r="B322" s="839"/>
      <c r="C322" s="860" t="s">
        <v>754</v>
      </c>
      <c r="D322" s="860"/>
      <c r="E322" s="861">
        <v>0</v>
      </c>
      <c r="F322" s="672">
        <v>0</v>
      </c>
      <c r="G322" s="860"/>
      <c r="H322" s="861">
        <v>319.51425163469997</v>
      </c>
      <c r="I322" s="672">
        <v>1.831287000611299E-3</v>
      </c>
      <c r="J322" s="672"/>
      <c r="K322" s="861">
        <v>1890.896089352</v>
      </c>
      <c r="L322" s="672">
        <v>2.590496878428405E-3</v>
      </c>
      <c r="M322" s="672"/>
      <c r="N322" s="861">
        <v>0</v>
      </c>
      <c r="O322" s="672">
        <v>0</v>
      </c>
      <c r="P322" s="672"/>
      <c r="Q322" s="861">
        <v>2210.4103409866998</v>
      </c>
      <c r="R322" s="672">
        <v>2.0069224626483593E-3</v>
      </c>
      <c r="S322" s="672"/>
      <c r="T322" s="543"/>
      <c r="U322" s="866"/>
      <c r="V322" s="860"/>
      <c r="AF322" s="859"/>
    </row>
    <row r="323" spans="1:32" s="101" customFormat="1" ht="13.5" customHeight="1">
      <c r="A323" s="840"/>
      <c r="B323" s="839"/>
      <c r="C323" s="860" t="s">
        <v>755</v>
      </c>
      <c r="D323" s="860"/>
      <c r="E323" s="861">
        <v>0</v>
      </c>
      <c r="F323" s="672">
        <v>0</v>
      </c>
      <c r="G323" s="860"/>
      <c r="H323" s="861">
        <v>192.38114729379998</v>
      </c>
      <c r="I323" s="672">
        <v>1.1026271673309058E-3</v>
      </c>
      <c r="J323" s="672"/>
      <c r="K323" s="861">
        <v>59290.346046889703</v>
      </c>
      <c r="L323" s="672">
        <v>8.1226809458388935E-2</v>
      </c>
      <c r="M323" s="672"/>
      <c r="N323" s="861">
        <v>1979.0736095852001</v>
      </c>
      <c r="O323" s="672">
        <v>1.3725070890869651E-2</v>
      </c>
      <c r="P323" s="672"/>
      <c r="Q323" s="861">
        <v>61461.800803768703</v>
      </c>
      <c r="R323" s="672">
        <v>5.5803696870528073E-2</v>
      </c>
      <c r="S323" s="672"/>
      <c r="T323" s="543"/>
      <c r="U323" s="866"/>
      <c r="V323" s="863"/>
      <c r="AF323" s="859"/>
    </row>
    <row r="324" spans="1:32" s="101" customFormat="1" ht="13.5" customHeight="1">
      <c r="A324" s="840"/>
      <c r="B324" s="839"/>
      <c r="C324" s="860" t="s">
        <v>756</v>
      </c>
      <c r="D324" s="860"/>
      <c r="E324" s="861">
        <v>0</v>
      </c>
      <c r="F324" s="672">
        <v>0</v>
      </c>
      <c r="G324" s="860"/>
      <c r="H324" s="861">
        <v>0</v>
      </c>
      <c r="I324" s="672">
        <v>0</v>
      </c>
      <c r="J324" s="672"/>
      <c r="K324" s="861">
        <v>22351.158925375101</v>
      </c>
      <c r="L324" s="672">
        <v>3.0620724084993799E-2</v>
      </c>
      <c r="M324" s="672"/>
      <c r="N324" s="861">
        <v>23373.743578625999</v>
      </c>
      <c r="O324" s="672">
        <v>0.16209921957823986</v>
      </c>
      <c r="P324" s="672"/>
      <c r="Q324" s="861">
        <v>45724.902504001104</v>
      </c>
      <c r="R324" s="672">
        <v>4.1515519646330767E-2</v>
      </c>
      <c r="S324" s="672"/>
      <c r="T324" s="543"/>
      <c r="U324" s="866"/>
      <c r="V324" s="863"/>
      <c r="AF324" s="859"/>
    </row>
    <row r="325" spans="1:32" s="101" customFormat="1" ht="13.5" customHeight="1">
      <c r="A325" s="840"/>
      <c r="B325" s="839"/>
      <c r="C325" s="860" t="s">
        <v>757</v>
      </c>
      <c r="D325" s="860"/>
      <c r="E325" s="861">
        <v>0</v>
      </c>
      <c r="F325" s="672">
        <v>0</v>
      </c>
      <c r="G325" s="860"/>
      <c r="H325" s="861">
        <v>0</v>
      </c>
      <c r="I325" s="672">
        <v>0</v>
      </c>
      <c r="J325" s="672"/>
      <c r="K325" s="861">
        <v>231927.77004479102</v>
      </c>
      <c r="L325" s="672">
        <v>0.31773727160638732</v>
      </c>
      <c r="M325" s="672"/>
      <c r="N325" s="861">
        <v>61173.840231269503</v>
      </c>
      <c r="O325" s="672">
        <v>0.42424662214402692</v>
      </c>
      <c r="P325" s="672"/>
      <c r="Q325" s="861">
        <v>293101.61027606053</v>
      </c>
      <c r="R325" s="672">
        <v>0.26611900722417514</v>
      </c>
      <c r="S325" s="672"/>
      <c r="T325" s="543"/>
      <c r="U325" s="866"/>
      <c r="V325" s="863"/>
      <c r="AF325" s="859"/>
    </row>
    <row r="326" spans="1:32" s="101" customFormat="1" ht="13.5" customHeight="1">
      <c r="A326" s="840"/>
      <c r="B326" s="839"/>
      <c r="C326" s="860" t="s">
        <v>758</v>
      </c>
      <c r="D326" s="860"/>
      <c r="E326" s="861">
        <v>0</v>
      </c>
      <c r="F326" s="672">
        <v>0</v>
      </c>
      <c r="G326" s="860"/>
      <c r="H326" s="861">
        <v>0</v>
      </c>
      <c r="I326" s="672">
        <v>0</v>
      </c>
      <c r="J326" s="672"/>
      <c r="K326" s="861">
        <v>68529.884038334101</v>
      </c>
      <c r="L326" s="672">
        <v>9.3884826183760539E-2</v>
      </c>
      <c r="M326" s="672"/>
      <c r="N326" s="861">
        <v>0</v>
      </c>
      <c r="O326" s="672">
        <v>0</v>
      </c>
      <c r="P326" s="672"/>
      <c r="Q326" s="861">
        <v>68529.884038334101</v>
      </c>
      <c r="R326" s="672">
        <v>6.2221100349099168E-2</v>
      </c>
      <c r="S326" s="672"/>
      <c r="T326" s="543"/>
      <c r="U326" s="866"/>
      <c r="V326" s="860"/>
      <c r="AF326" s="859"/>
    </row>
    <row r="327" spans="1:32" s="101" customFormat="1" ht="13.5" customHeight="1">
      <c r="A327" s="840"/>
      <c r="B327" s="839"/>
      <c r="C327" s="860" t="s">
        <v>759</v>
      </c>
      <c r="D327" s="860"/>
      <c r="E327" s="861">
        <v>0</v>
      </c>
      <c r="F327" s="672">
        <v>0</v>
      </c>
      <c r="G327" s="860"/>
      <c r="H327" s="861">
        <v>1256.82443096</v>
      </c>
      <c r="I327" s="672">
        <v>7.2034540891126294E-3</v>
      </c>
      <c r="J327" s="672"/>
      <c r="K327" s="861">
        <v>14135.721008058899</v>
      </c>
      <c r="L327" s="672">
        <v>1.9365707799554644E-2</v>
      </c>
      <c r="M327" s="672"/>
      <c r="N327" s="861">
        <v>21.257357063400001</v>
      </c>
      <c r="O327" s="672">
        <v>1.4742187012884491E-4</v>
      </c>
      <c r="P327" s="672"/>
      <c r="Q327" s="861">
        <v>15413.802796082298</v>
      </c>
      <c r="R327" s="672">
        <v>1.3994825527499548E-2</v>
      </c>
      <c r="S327" s="672"/>
      <c r="T327" s="543"/>
      <c r="U327" s="866"/>
      <c r="V327" s="863"/>
      <c r="AF327" s="859"/>
    </row>
    <row r="328" spans="1:32" s="101" customFormat="1" ht="13.5" customHeight="1">
      <c r="A328" s="840"/>
      <c r="B328" s="839"/>
      <c r="C328" s="860" t="s">
        <v>760</v>
      </c>
      <c r="D328" s="860"/>
      <c r="E328" s="861">
        <v>0</v>
      </c>
      <c r="F328" s="672">
        <v>0</v>
      </c>
      <c r="G328" s="860"/>
      <c r="H328" s="861">
        <v>0</v>
      </c>
      <c r="I328" s="672">
        <v>0</v>
      </c>
      <c r="J328" s="672"/>
      <c r="K328" s="861">
        <v>291740.9898783869</v>
      </c>
      <c r="L328" s="672">
        <v>0.39968040964565482</v>
      </c>
      <c r="M328" s="672"/>
      <c r="N328" s="861">
        <v>125031.86775175401</v>
      </c>
      <c r="O328" s="672">
        <v>0.86710834816818116</v>
      </c>
      <c r="P328" s="672"/>
      <c r="Q328" s="861">
        <v>416772.8576301409</v>
      </c>
      <c r="R328" s="672">
        <v>0.37840521928914972</v>
      </c>
      <c r="S328" s="672"/>
      <c r="T328" s="543"/>
      <c r="U328" s="866"/>
      <c r="V328" s="863"/>
      <c r="AF328" s="859"/>
    </row>
    <row r="329" spans="1:32" s="101" customFormat="1" ht="13.5" customHeight="1">
      <c r="A329" s="840"/>
      <c r="B329" s="839"/>
      <c r="C329" s="860" t="s">
        <v>761</v>
      </c>
      <c r="D329" s="860"/>
      <c r="E329" s="861">
        <v>0</v>
      </c>
      <c r="F329" s="672">
        <v>0</v>
      </c>
      <c r="G329" s="860"/>
      <c r="H329" s="861">
        <v>0</v>
      </c>
      <c r="I329" s="672">
        <v>0</v>
      </c>
      <c r="J329" s="672"/>
      <c r="K329" s="861">
        <v>165028.15339898199</v>
      </c>
      <c r="L329" s="672">
        <v>0.22608588522670775</v>
      </c>
      <c r="M329" s="672"/>
      <c r="N329" s="861">
        <v>41257.028910437803</v>
      </c>
      <c r="O329" s="672">
        <v>0.28612156910176811</v>
      </c>
      <c r="P329" s="672"/>
      <c r="Q329" s="861">
        <v>206285.18230941979</v>
      </c>
      <c r="R329" s="672">
        <v>0.18729480151793118</v>
      </c>
      <c r="S329" s="672"/>
      <c r="T329" s="543"/>
      <c r="U329" s="866"/>
      <c r="V329" s="863"/>
      <c r="AF329" s="859"/>
    </row>
    <row r="330" spans="1:32" s="101" customFormat="1" ht="13.5" customHeight="1">
      <c r="A330" s="840"/>
      <c r="B330" s="839"/>
      <c r="C330" s="860" t="s">
        <v>762</v>
      </c>
      <c r="D330" s="860"/>
      <c r="E330" s="861">
        <v>0</v>
      </c>
      <c r="F330" s="672">
        <v>0</v>
      </c>
      <c r="G330" s="860"/>
      <c r="H330" s="861">
        <v>0</v>
      </c>
      <c r="I330" s="672">
        <v>0</v>
      </c>
      <c r="J330" s="672"/>
      <c r="K330" s="861">
        <v>49782.286258709297</v>
      </c>
      <c r="L330" s="672">
        <v>6.8200922240211459E-2</v>
      </c>
      <c r="M330" s="672"/>
      <c r="N330" s="861">
        <v>22365.8359743279</v>
      </c>
      <c r="O330" s="672">
        <v>0.15510928082435116</v>
      </c>
      <c r="P330" s="672"/>
      <c r="Q330" s="861">
        <v>72148.122233037197</v>
      </c>
      <c r="R330" s="672">
        <v>6.5506247624025696E-2</v>
      </c>
      <c r="S330" s="672"/>
      <c r="T330" s="543"/>
      <c r="U330" s="866"/>
      <c r="V330" s="863"/>
      <c r="AF330" s="859"/>
    </row>
    <row r="331" spans="1:32" s="101" customFormat="1" ht="13.5" customHeight="1">
      <c r="A331" s="840"/>
      <c r="B331" s="839"/>
      <c r="C331" s="860" t="s">
        <v>763</v>
      </c>
      <c r="D331" s="860"/>
      <c r="E331" s="861">
        <v>0</v>
      </c>
      <c r="F331" s="672">
        <v>0</v>
      </c>
      <c r="G331" s="860"/>
      <c r="H331" s="861">
        <v>0</v>
      </c>
      <c r="I331" s="672">
        <v>0</v>
      </c>
      <c r="J331" s="672"/>
      <c r="K331" s="861">
        <v>150356.54137525201</v>
      </c>
      <c r="L331" s="672">
        <v>0.20598601545437673</v>
      </c>
      <c r="M331" s="672"/>
      <c r="N331" s="861">
        <v>37451.396373970201</v>
      </c>
      <c r="O331" s="672">
        <v>0.25972913170346157</v>
      </c>
      <c r="P331" s="672"/>
      <c r="Q331" s="861">
        <v>187807.93774922221</v>
      </c>
      <c r="R331" s="672">
        <v>0.17051855121358514</v>
      </c>
      <c r="S331" s="672"/>
      <c r="T331" s="543"/>
      <c r="U331" s="866"/>
      <c r="V331" s="863"/>
      <c r="AF331" s="859"/>
    </row>
    <row r="332" spans="1:32" s="101" customFormat="1" ht="13.5" customHeight="1">
      <c r="A332" s="840"/>
      <c r="B332" s="839"/>
      <c r="C332" s="860" t="s">
        <v>764</v>
      </c>
      <c r="D332" s="860"/>
      <c r="E332" s="861">
        <v>0</v>
      </c>
      <c r="F332" s="672">
        <v>0</v>
      </c>
      <c r="G332" s="860"/>
      <c r="H332" s="861">
        <v>0</v>
      </c>
      <c r="I332" s="672">
        <v>0</v>
      </c>
      <c r="J332" s="672"/>
      <c r="K332" s="861">
        <v>114127.120245032</v>
      </c>
      <c r="L332" s="672">
        <v>0.15635229794149869</v>
      </c>
      <c r="M332" s="672"/>
      <c r="N332" s="861">
        <v>28531.7809051681</v>
      </c>
      <c r="O332" s="672">
        <v>0.19787071772851844</v>
      </c>
      <c r="P332" s="672"/>
      <c r="Q332" s="861">
        <v>142658.90115020011</v>
      </c>
      <c r="R332" s="672">
        <v>0.12952588390772063</v>
      </c>
      <c r="S332" s="672"/>
      <c r="T332" s="543"/>
      <c r="U332" s="866"/>
      <c r="V332" s="863"/>
      <c r="AF332" s="859"/>
    </row>
    <row r="333" spans="1:32" s="101" customFormat="1" ht="13.5" customHeight="1">
      <c r="A333" s="840"/>
      <c r="B333" s="839"/>
      <c r="C333" s="860" t="s">
        <v>765</v>
      </c>
      <c r="D333" s="860"/>
      <c r="E333" s="861">
        <v>0</v>
      </c>
      <c r="F333" s="672">
        <v>0</v>
      </c>
      <c r="G333" s="860"/>
      <c r="H333" s="861">
        <v>0</v>
      </c>
      <c r="I333" s="672">
        <v>0</v>
      </c>
      <c r="J333" s="672"/>
      <c r="K333" s="861">
        <v>85071.433163195703</v>
      </c>
      <c r="L333" s="672">
        <v>0.11654647936165084</v>
      </c>
      <c r="M333" s="672"/>
      <c r="N333" s="861">
        <v>0</v>
      </c>
      <c r="O333" s="672">
        <v>0</v>
      </c>
      <c r="P333" s="672"/>
      <c r="Q333" s="861">
        <v>85071.433163195703</v>
      </c>
      <c r="R333" s="672">
        <v>7.723985315264742E-2</v>
      </c>
      <c r="S333" s="672"/>
      <c r="T333" s="543"/>
      <c r="U333" s="866"/>
      <c r="V333" s="860"/>
      <c r="AF333" s="859"/>
    </row>
    <row r="334" spans="1:32" s="101" customFormat="1" ht="13.5" customHeight="1">
      <c r="A334" s="840"/>
      <c r="B334" s="839"/>
      <c r="C334" s="860" t="s">
        <v>766</v>
      </c>
      <c r="D334" s="860"/>
      <c r="E334" s="861">
        <v>0</v>
      </c>
      <c r="F334" s="672">
        <v>0</v>
      </c>
      <c r="G334" s="860"/>
      <c r="H334" s="861">
        <v>0</v>
      </c>
      <c r="I334" s="672">
        <v>0</v>
      </c>
      <c r="J334" s="672"/>
      <c r="K334" s="861">
        <v>84334.2353736605</v>
      </c>
      <c r="L334" s="672">
        <v>0.11553653038384651</v>
      </c>
      <c r="M334" s="672"/>
      <c r="N334" s="861">
        <v>21083.5579131792</v>
      </c>
      <c r="O334" s="672">
        <v>0.14621655586160381</v>
      </c>
      <c r="P334" s="672"/>
      <c r="Q334" s="861">
        <v>105417.7932868397</v>
      </c>
      <c r="R334" s="672">
        <v>9.5713150353675891E-2</v>
      </c>
      <c r="S334" s="672"/>
      <c r="T334" s="543"/>
      <c r="U334" s="866"/>
      <c r="V334" s="860"/>
      <c r="AF334" s="859"/>
    </row>
    <row r="335" spans="1:32" s="101" customFormat="1" ht="13.5" customHeight="1">
      <c r="A335" s="840"/>
      <c r="B335" s="839"/>
      <c r="C335" s="860" t="s">
        <v>767</v>
      </c>
      <c r="D335" s="860"/>
      <c r="E335" s="861">
        <v>0</v>
      </c>
      <c r="F335" s="672">
        <v>0</v>
      </c>
      <c r="G335" s="860"/>
      <c r="H335" s="861">
        <v>0</v>
      </c>
      <c r="I335" s="672">
        <v>0</v>
      </c>
      <c r="J335" s="672"/>
      <c r="K335" s="861">
        <v>204451.96778119801</v>
      </c>
      <c r="L335" s="672">
        <v>0.28009586952355503</v>
      </c>
      <c r="M335" s="672"/>
      <c r="N335" s="861">
        <v>0</v>
      </c>
      <c r="O335" s="672">
        <v>0</v>
      </c>
      <c r="P335" s="672"/>
      <c r="Q335" s="861">
        <v>204451.96778119801</v>
      </c>
      <c r="R335" s="672">
        <v>0.18563035064773695</v>
      </c>
      <c r="S335" s="672"/>
      <c r="T335" s="543"/>
      <c r="U335" s="866"/>
      <c r="V335" s="863"/>
      <c r="AF335" s="859"/>
    </row>
    <row r="336" spans="1:32" s="101" customFormat="1" ht="13.5" customHeight="1">
      <c r="A336" s="840"/>
      <c r="B336" s="839"/>
      <c r="C336" s="860" t="s">
        <v>768</v>
      </c>
      <c r="D336" s="860"/>
      <c r="E336" s="861">
        <v>0</v>
      </c>
      <c r="F336" s="672">
        <v>0</v>
      </c>
      <c r="G336" s="860"/>
      <c r="H336" s="861">
        <v>0</v>
      </c>
      <c r="I336" s="672">
        <v>0</v>
      </c>
      <c r="J336" s="672"/>
      <c r="K336" s="861">
        <v>305896.64367404196</v>
      </c>
      <c r="L336" s="672">
        <v>0.41907342503991923</v>
      </c>
      <c r="M336" s="672"/>
      <c r="N336" s="861">
        <v>58244.639278336006</v>
      </c>
      <c r="O336" s="672">
        <v>0.40393232431402265</v>
      </c>
      <c r="P336" s="672"/>
      <c r="Q336" s="861">
        <v>364141.28295237798</v>
      </c>
      <c r="R336" s="672">
        <v>0.33061884790518026</v>
      </c>
      <c r="S336" s="672"/>
      <c r="T336" s="543"/>
      <c r="U336" s="866"/>
      <c r="V336" s="860"/>
      <c r="AF336" s="859"/>
    </row>
    <row r="337" spans="1:32" s="101" customFormat="1" ht="13.5" customHeight="1">
      <c r="A337" s="840"/>
      <c r="B337" s="839"/>
      <c r="C337" s="860" t="s">
        <v>769</v>
      </c>
      <c r="D337" s="860"/>
      <c r="E337" s="861">
        <v>0</v>
      </c>
      <c r="F337" s="672">
        <v>0</v>
      </c>
      <c r="G337" s="860"/>
      <c r="H337" s="861">
        <v>0</v>
      </c>
      <c r="I337" s="672">
        <v>0</v>
      </c>
      <c r="J337" s="672"/>
      <c r="K337" s="861">
        <v>12305.76993742</v>
      </c>
      <c r="L337" s="672">
        <v>1.6858704605216598E-2</v>
      </c>
      <c r="M337" s="672"/>
      <c r="N337" s="861">
        <v>1367.3656294408001</v>
      </c>
      <c r="O337" s="672">
        <v>9.4828156501703103E-3</v>
      </c>
      <c r="P337" s="672"/>
      <c r="Q337" s="861">
        <v>13673.135566860801</v>
      </c>
      <c r="R337" s="672">
        <v>1.2414402156533461E-2</v>
      </c>
      <c r="S337" s="672"/>
      <c r="T337" s="543"/>
      <c r="U337" s="866"/>
      <c r="V337" s="863"/>
      <c r="AF337" s="859"/>
    </row>
    <row r="338" spans="1:32" s="101" customFormat="1" ht="13.5" customHeight="1">
      <c r="A338" s="840"/>
      <c r="B338" s="839"/>
      <c r="C338" s="860" t="s">
        <v>770</v>
      </c>
      <c r="D338" s="860"/>
      <c r="E338" s="861">
        <v>0</v>
      </c>
      <c r="F338" s="672">
        <v>0</v>
      </c>
      <c r="G338" s="860"/>
      <c r="H338" s="861">
        <v>0</v>
      </c>
      <c r="I338" s="672">
        <v>0</v>
      </c>
      <c r="J338" s="672"/>
      <c r="K338" s="861">
        <v>298231.998067351</v>
      </c>
      <c r="L338" s="672">
        <v>0.40857298525890662</v>
      </c>
      <c r="M338" s="672"/>
      <c r="N338" s="861">
        <v>95982.705786796301</v>
      </c>
      <c r="O338" s="672">
        <v>0.66564954170520985</v>
      </c>
      <c r="P338" s="672"/>
      <c r="Q338" s="861">
        <v>394214.70385414729</v>
      </c>
      <c r="R338" s="672">
        <v>0.35792374366019097</v>
      </c>
      <c r="S338" s="672"/>
      <c r="T338" s="543"/>
      <c r="U338" s="866"/>
      <c r="V338" s="863"/>
      <c r="AF338" s="859"/>
    </row>
    <row r="339" spans="1:32" s="101" customFormat="1" ht="13.5" customHeight="1">
      <c r="A339" s="840"/>
      <c r="B339" s="839"/>
      <c r="C339" s="860" t="s">
        <v>771</v>
      </c>
      <c r="D339" s="860"/>
      <c r="E339" s="861">
        <v>0</v>
      </c>
      <c r="F339" s="672">
        <v>0</v>
      </c>
      <c r="G339" s="860"/>
      <c r="H339" s="861">
        <v>894.09120539809999</v>
      </c>
      <c r="I339" s="672">
        <v>5.1244587477067925E-3</v>
      </c>
      <c r="J339" s="672"/>
      <c r="K339" s="861">
        <v>28568.686148130902</v>
      </c>
      <c r="L339" s="672">
        <v>3.9138635223945992E-2</v>
      </c>
      <c r="M339" s="672"/>
      <c r="N339" s="861">
        <v>2361.4585239509001</v>
      </c>
      <c r="O339" s="672">
        <v>1.6376948027652022E-2</v>
      </c>
      <c r="P339" s="672"/>
      <c r="Q339" s="861">
        <v>31824.235877479903</v>
      </c>
      <c r="R339" s="672">
        <v>2.8894532682390547E-2</v>
      </c>
      <c r="S339" s="672"/>
      <c r="T339" s="543"/>
      <c r="U339" s="866"/>
      <c r="V339" s="860"/>
      <c r="AF339" s="859"/>
    </row>
    <row r="340" spans="1:32" s="101" customFormat="1" ht="13.5" customHeight="1">
      <c r="A340" s="840"/>
      <c r="B340" s="839"/>
      <c r="C340" s="860" t="s">
        <v>772</v>
      </c>
      <c r="D340" s="860"/>
      <c r="E340" s="861">
        <v>0</v>
      </c>
      <c r="F340" s="672">
        <v>0</v>
      </c>
      <c r="G340" s="860"/>
      <c r="H340" s="861">
        <v>57835.714058382793</v>
      </c>
      <c r="I340" s="672">
        <v>0.33148377821744113</v>
      </c>
      <c r="J340" s="672"/>
      <c r="K340" s="861">
        <v>90256.806705456402</v>
      </c>
      <c r="L340" s="672">
        <v>0.12365035675097628</v>
      </c>
      <c r="M340" s="672"/>
      <c r="N340" s="861">
        <v>0</v>
      </c>
      <c r="O340" s="672">
        <v>0</v>
      </c>
      <c r="P340" s="672"/>
      <c r="Q340" s="861">
        <v>148092.52076383919</v>
      </c>
      <c r="R340" s="672">
        <v>0.13445929063944589</v>
      </c>
      <c r="S340" s="672"/>
      <c r="T340" s="543"/>
      <c r="U340" s="866"/>
      <c r="V340" s="860"/>
      <c r="AF340" s="859"/>
    </row>
    <row r="341" spans="1:32" s="101" customFormat="1" ht="13.5" customHeight="1">
      <c r="A341" s="840"/>
      <c r="B341" s="839"/>
      <c r="C341" s="860" t="s">
        <v>773</v>
      </c>
      <c r="D341" s="860"/>
      <c r="E341" s="861">
        <v>0</v>
      </c>
      <c r="F341" s="672">
        <v>0</v>
      </c>
      <c r="G341" s="860"/>
      <c r="H341" s="861">
        <v>0</v>
      </c>
      <c r="I341" s="672">
        <v>0</v>
      </c>
      <c r="J341" s="672"/>
      <c r="K341" s="861">
        <v>643031.37890084693</v>
      </c>
      <c r="L341" s="672">
        <v>0.88094252727816869</v>
      </c>
      <c r="M341" s="672"/>
      <c r="N341" s="861">
        <v>173751.20184228901</v>
      </c>
      <c r="O341" s="672">
        <v>1.2049817405018322</v>
      </c>
      <c r="P341" s="672"/>
      <c r="Q341" s="861">
        <v>816782.58074313588</v>
      </c>
      <c r="R341" s="672">
        <v>0.74159049928330012</v>
      </c>
      <c r="S341" s="672"/>
      <c r="T341" s="543"/>
      <c r="U341" s="866"/>
      <c r="V341" s="863"/>
      <c r="AF341" s="859"/>
    </row>
    <row r="342" spans="1:32" s="101" customFormat="1" ht="13.5" customHeight="1">
      <c r="A342" s="840"/>
      <c r="B342" s="839"/>
      <c r="C342" s="860" t="s">
        <v>774</v>
      </c>
      <c r="D342" s="860"/>
      <c r="E342" s="861">
        <v>0</v>
      </c>
      <c r="F342" s="672">
        <v>0</v>
      </c>
      <c r="G342" s="860"/>
      <c r="H342" s="861">
        <v>40162.344750359996</v>
      </c>
      <c r="I342" s="672">
        <v>0.23018935612140359</v>
      </c>
      <c r="J342" s="672"/>
      <c r="K342" s="861">
        <v>0</v>
      </c>
      <c r="L342" s="672">
        <v>0</v>
      </c>
      <c r="M342" s="672"/>
      <c r="N342" s="861">
        <v>0</v>
      </c>
      <c r="O342" s="672">
        <v>0</v>
      </c>
      <c r="P342" s="672"/>
      <c r="Q342" s="861">
        <v>40162.344750359996</v>
      </c>
      <c r="R342" s="672">
        <v>3.6465044674078399E-2</v>
      </c>
      <c r="S342" s="672"/>
      <c r="T342" s="543"/>
      <c r="U342" s="866"/>
      <c r="V342" s="863"/>
      <c r="AF342" s="859"/>
    </row>
    <row r="343" spans="1:32" s="101" customFormat="1" ht="13.5" customHeight="1">
      <c r="A343" s="840"/>
      <c r="B343" s="839"/>
      <c r="C343" s="860" t="s">
        <v>775</v>
      </c>
      <c r="D343" s="860"/>
      <c r="E343" s="861">
        <v>0</v>
      </c>
      <c r="F343" s="672">
        <v>0</v>
      </c>
      <c r="G343" s="860"/>
      <c r="H343" s="861">
        <v>0</v>
      </c>
      <c r="I343" s="672">
        <v>0</v>
      </c>
      <c r="J343" s="672"/>
      <c r="K343" s="861">
        <v>2.1846519199999999</v>
      </c>
      <c r="L343" s="672">
        <v>2.9929375871479244E-6</v>
      </c>
      <c r="M343" s="672"/>
      <c r="N343" s="861">
        <v>171.1521853685</v>
      </c>
      <c r="O343" s="672">
        <v>1.186957304636221E-3</v>
      </c>
      <c r="P343" s="672"/>
      <c r="Q343" s="861">
        <v>173.33683728849999</v>
      </c>
      <c r="R343" s="672">
        <v>1.5737964390965883E-4</v>
      </c>
      <c r="S343" s="672"/>
      <c r="T343" s="543"/>
      <c r="U343" s="866"/>
      <c r="V343" s="863"/>
      <c r="AF343" s="859"/>
    </row>
    <row r="344" spans="1:32" s="101" customFormat="1" ht="13.5" customHeight="1">
      <c r="A344" s="840"/>
      <c r="B344" s="839"/>
      <c r="C344" s="860" t="s">
        <v>776</v>
      </c>
      <c r="D344" s="860"/>
      <c r="E344" s="861">
        <v>0</v>
      </c>
      <c r="F344" s="672">
        <v>0</v>
      </c>
      <c r="G344" s="860"/>
      <c r="H344" s="861">
        <v>0</v>
      </c>
      <c r="I344" s="672">
        <v>0</v>
      </c>
      <c r="J344" s="672"/>
      <c r="K344" s="861">
        <v>121743.633545809</v>
      </c>
      <c r="L344" s="672">
        <v>0.16678679724649897</v>
      </c>
      <c r="M344" s="672"/>
      <c r="N344" s="861">
        <v>0</v>
      </c>
      <c r="O344" s="672">
        <v>0</v>
      </c>
      <c r="P344" s="672"/>
      <c r="Q344" s="861">
        <v>121743.633545809</v>
      </c>
      <c r="R344" s="672">
        <v>0.11053605220578569</v>
      </c>
      <c r="S344" s="672"/>
      <c r="T344" s="543"/>
      <c r="U344" s="866"/>
      <c r="V344" s="860"/>
      <c r="AF344" s="859"/>
    </row>
    <row r="345" spans="1:32" s="101" customFormat="1" ht="13.5" customHeight="1">
      <c r="A345" s="840"/>
      <c r="B345" s="839"/>
      <c r="C345" s="860" t="s">
        <v>777</v>
      </c>
      <c r="D345" s="860"/>
      <c r="E345" s="861">
        <v>0</v>
      </c>
      <c r="F345" s="672">
        <v>0</v>
      </c>
      <c r="G345" s="860"/>
      <c r="H345" s="861">
        <v>0</v>
      </c>
      <c r="I345" s="672">
        <v>0</v>
      </c>
      <c r="J345" s="672"/>
      <c r="K345" s="861">
        <v>463833.95052928501</v>
      </c>
      <c r="L345" s="672">
        <v>0.63544496586641963</v>
      </c>
      <c r="M345" s="672"/>
      <c r="N345" s="861">
        <v>115958.48763232102</v>
      </c>
      <c r="O345" s="672">
        <v>0.80418356115880552</v>
      </c>
      <c r="P345" s="672"/>
      <c r="Q345" s="861">
        <v>579792.43816160597</v>
      </c>
      <c r="R345" s="672">
        <v>0.52641740144084315</v>
      </c>
      <c r="S345" s="672"/>
      <c r="T345" s="543"/>
      <c r="U345" s="866"/>
      <c r="V345" s="863"/>
      <c r="AF345" s="859"/>
    </row>
    <row r="346" spans="1:32" s="101" customFormat="1" ht="13.5" customHeight="1">
      <c r="A346" s="840"/>
      <c r="B346" s="839"/>
      <c r="C346" s="860" t="s">
        <v>778</v>
      </c>
      <c r="D346" s="860"/>
      <c r="E346" s="861">
        <v>0</v>
      </c>
      <c r="F346" s="672">
        <v>0</v>
      </c>
      <c r="G346" s="860"/>
      <c r="H346" s="861">
        <v>0</v>
      </c>
      <c r="I346" s="672">
        <v>0</v>
      </c>
      <c r="J346" s="672"/>
      <c r="K346" s="861">
        <v>31413.091194868801</v>
      </c>
      <c r="L346" s="672">
        <v>4.3035423860853926E-2</v>
      </c>
      <c r="M346" s="672"/>
      <c r="N346" s="861">
        <v>20942.060544616201</v>
      </c>
      <c r="O346" s="672">
        <v>0.14523525763955045</v>
      </c>
      <c r="P346" s="672"/>
      <c r="Q346" s="861">
        <v>52355.151739485002</v>
      </c>
      <c r="R346" s="672">
        <v>4.7535395629045324E-2</v>
      </c>
      <c r="S346" s="672"/>
      <c r="T346" s="543"/>
      <c r="U346" s="866"/>
      <c r="V346" s="863"/>
      <c r="AF346" s="859"/>
    </row>
    <row r="347" spans="1:32" s="101" customFormat="1" ht="13.5" customHeight="1">
      <c r="A347" s="840"/>
      <c r="B347" s="839"/>
      <c r="C347" s="860" t="s">
        <v>779</v>
      </c>
      <c r="D347" s="860"/>
      <c r="E347" s="861">
        <v>0</v>
      </c>
      <c r="F347" s="672">
        <v>0</v>
      </c>
      <c r="G347" s="860"/>
      <c r="H347" s="861">
        <v>54999.253286398904</v>
      </c>
      <c r="I347" s="672">
        <v>0.31522668260151004</v>
      </c>
      <c r="J347" s="672"/>
      <c r="K347" s="861">
        <v>188.42210019469999</v>
      </c>
      <c r="L347" s="672">
        <v>2.5813521172840656E-4</v>
      </c>
      <c r="M347" s="672"/>
      <c r="N347" s="861">
        <v>0</v>
      </c>
      <c r="O347" s="672">
        <v>0</v>
      </c>
      <c r="P347" s="672"/>
      <c r="Q347" s="861">
        <v>55187.675386593604</v>
      </c>
      <c r="R347" s="672">
        <v>5.0107160349810866E-2</v>
      </c>
      <c r="S347" s="672"/>
      <c r="T347" s="543"/>
      <c r="U347" s="866"/>
      <c r="V347" s="860"/>
      <c r="AF347" s="859"/>
    </row>
    <row r="348" spans="1:32" s="101" customFormat="1" ht="13.5" customHeight="1">
      <c r="A348" s="840"/>
      <c r="B348" s="860"/>
      <c r="C348" s="860" t="s">
        <v>780</v>
      </c>
      <c r="D348" s="860"/>
      <c r="E348" s="861">
        <v>0</v>
      </c>
      <c r="F348" s="672">
        <v>0</v>
      </c>
      <c r="G348" s="860"/>
      <c r="H348" s="861">
        <v>117.06034751750001</v>
      </c>
      <c r="I348" s="672">
        <v>6.7092810915028906E-4</v>
      </c>
      <c r="J348" s="672"/>
      <c r="K348" s="861">
        <v>269.70620020919995</v>
      </c>
      <c r="L348" s="672">
        <v>3.6949310629446084E-4</v>
      </c>
      <c r="M348" s="672"/>
      <c r="N348" s="861">
        <v>160.09814669309998</v>
      </c>
      <c r="O348" s="672">
        <v>1.1102964549763244E-3</v>
      </c>
      <c r="P348" s="672"/>
      <c r="Q348" s="861">
        <v>546.86469441979989</v>
      </c>
      <c r="R348" s="672">
        <v>4.965209485812078E-4</v>
      </c>
      <c r="S348" s="672"/>
      <c r="T348" s="543"/>
      <c r="U348" s="866"/>
      <c r="V348" s="863"/>
      <c r="AF348" s="859"/>
    </row>
    <row r="349" spans="1:32" s="101" customFormat="1" ht="13.5" customHeight="1">
      <c r="A349" s="840"/>
      <c r="B349" s="860"/>
      <c r="C349" s="860" t="s">
        <v>781</v>
      </c>
      <c r="D349" s="860"/>
      <c r="E349" s="861">
        <v>0</v>
      </c>
      <c r="F349" s="672">
        <v>0</v>
      </c>
      <c r="G349" s="860"/>
      <c r="H349" s="861">
        <v>0</v>
      </c>
      <c r="I349" s="672">
        <v>0</v>
      </c>
      <c r="J349" s="672"/>
      <c r="K349" s="861">
        <v>0.14792678000000001</v>
      </c>
      <c r="L349" s="672">
        <v>2.0265728190134835E-7</v>
      </c>
      <c r="M349" s="672"/>
      <c r="N349" s="861">
        <v>0</v>
      </c>
      <c r="O349" s="672">
        <v>0</v>
      </c>
      <c r="P349" s="672"/>
      <c r="Q349" s="861">
        <v>0.14792678000000001</v>
      </c>
      <c r="R349" s="672">
        <v>1.34308807783047E-7</v>
      </c>
      <c r="S349" s="672"/>
      <c r="T349" s="543"/>
      <c r="U349" s="866"/>
      <c r="V349" s="863"/>
      <c r="AF349" s="859"/>
    </row>
    <row r="350" spans="1:32" s="101" customFormat="1" ht="13.5" customHeight="1">
      <c r="A350" s="840"/>
      <c r="B350" s="860"/>
      <c r="C350" s="860" t="s">
        <v>782</v>
      </c>
      <c r="D350" s="860"/>
      <c r="E350" s="861">
        <v>0</v>
      </c>
      <c r="F350" s="672">
        <v>0</v>
      </c>
      <c r="G350" s="860"/>
      <c r="H350" s="861">
        <v>7368.9300901126999</v>
      </c>
      <c r="I350" s="672">
        <v>4.2234816798923935E-2</v>
      </c>
      <c r="J350" s="672"/>
      <c r="K350" s="861">
        <v>0</v>
      </c>
      <c r="L350" s="672">
        <v>0</v>
      </c>
      <c r="M350" s="672"/>
      <c r="N350" s="861">
        <v>14967.770899074998</v>
      </c>
      <c r="O350" s="672">
        <v>0.10380296906245824</v>
      </c>
      <c r="P350" s="672"/>
      <c r="Q350" s="861">
        <v>22336.700989187699</v>
      </c>
      <c r="R350" s="672">
        <v>2.0280409535475635E-2</v>
      </c>
      <c r="S350" s="672"/>
      <c r="T350" s="543"/>
      <c r="U350" s="866"/>
      <c r="V350" s="860"/>
      <c r="AF350" s="859"/>
    </row>
    <row r="351" spans="1:32" s="101" customFormat="1" ht="13.5" customHeight="1">
      <c r="A351" s="840"/>
      <c r="B351" s="860"/>
      <c r="C351" s="860" t="s">
        <v>783</v>
      </c>
      <c r="D351" s="860"/>
      <c r="E351" s="861">
        <v>0</v>
      </c>
      <c r="F351" s="672">
        <v>0</v>
      </c>
      <c r="G351" s="860"/>
      <c r="H351" s="861">
        <v>0</v>
      </c>
      <c r="I351" s="672">
        <v>0</v>
      </c>
      <c r="J351" s="672"/>
      <c r="K351" s="861">
        <v>503.41309346589998</v>
      </c>
      <c r="L351" s="672">
        <v>6.8966774775567144E-4</v>
      </c>
      <c r="M351" s="672"/>
      <c r="N351" s="861">
        <v>335.61484066929995</v>
      </c>
      <c r="O351" s="672">
        <v>2.327522057746766E-3</v>
      </c>
      <c r="P351" s="672"/>
      <c r="Q351" s="861">
        <v>839.02793413519998</v>
      </c>
      <c r="R351" s="672">
        <v>7.617879705782252E-4</v>
      </c>
      <c r="S351" s="672"/>
      <c r="T351" s="543"/>
      <c r="U351" s="866"/>
      <c r="V351" s="863"/>
      <c r="AF351" s="859"/>
    </row>
    <row r="352" spans="1:32" s="101" customFormat="1" ht="13.5" customHeight="1">
      <c r="A352" s="840"/>
      <c r="B352" s="860"/>
      <c r="C352" s="860" t="s">
        <v>784</v>
      </c>
      <c r="D352" s="860"/>
      <c r="E352" s="861">
        <v>0</v>
      </c>
      <c r="F352" s="672">
        <v>0</v>
      </c>
      <c r="G352" s="860"/>
      <c r="H352" s="861">
        <v>0</v>
      </c>
      <c r="I352" s="672">
        <v>0</v>
      </c>
      <c r="J352" s="672"/>
      <c r="K352" s="861">
        <v>47549.478293451597</v>
      </c>
      <c r="L352" s="672">
        <v>6.514201165453655E-2</v>
      </c>
      <c r="M352" s="672"/>
      <c r="N352" s="861">
        <v>64331.701689344191</v>
      </c>
      <c r="O352" s="672">
        <v>0.4461467031545075</v>
      </c>
      <c r="P352" s="672"/>
      <c r="Q352" s="861">
        <v>111881.17998279579</v>
      </c>
      <c r="R352" s="672">
        <v>0.10158152497370526</v>
      </c>
      <c r="S352" s="672"/>
      <c r="T352" s="543"/>
      <c r="U352" s="866"/>
      <c r="V352" s="893"/>
      <c r="AF352" s="859"/>
    </row>
    <row r="353" spans="1:32" s="101" customFormat="1" ht="13.5" customHeight="1">
      <c r="A353" s="840"/>
      <c r="B353" s="860"/>
      <c r="C353" s="860" t="s">
        <v>785</v>
      </c>
      <c r="D353" s="860"/>
      <c r="E353" s="861">
        <v>0</v>
      </c>
      <c r="F353" s="672">
        <v>0</v>
      </c>
      <c r="G353" s="860"/>
      <c r="H353" s="861">
        <v>1035.3634560969001</v>
      </c>
      <c r="I353" s="672">
        <v>5.9341567030505669E-3</v>
      </c>
      <c r="J353" s="672"/>
      <c r="K353" s="861">
        <v>40684.426813313796</v>
      </c>
      <c r="L353" s="672">
        <v>5.5737002817884004E-2</v>
      </c>
      <c r="M353" s="672"/>
      <c r="N353" s="861">
        <v>26311.4676214217</v>
      </c>
      <c r="O353" s="672">
        <v>0.18247262587798538</v>
      </c>
      <c r="P353" s="672"/>
      <c r="Q353" s="861">
        <v>68031.257890832392</v>
      </c>
      <c r="R353" s="672">
        <v>6.1768377161313913E-2</v>
      </c>
      <c r="S353" s="672"/>
      <c r="T353" s="543"/>
      <c r="U353" s="866"/>
      <c r="V353" s="863"/>
      <c r="AF353" s="859"/>
    </row>
    <row r="354" spans="1:32" s="101" customFormat="1" ht="13.5" customHeight="1">
      <c r="A354" s="840"/>
      <c r="B354" s="860"/>
      <c r="C354" s="860" t="s">
        <v>786</v>
      </c>
      <c r="D354" s="860"/>
      <c r="E354" s="861">
        <v>0</v>
      </c>
      <c r="F354" s="672">
        <v>0</v>
      </c>
      <c r="G354" s="860"/>
      <c r="H354" s="861">
        <v>3801.8594621700004</v>
      </c>
      <c r="I354" s="672">
        <v>2.1790251219163035E-2</v>
      </c>
      <c r="J354" s="672"/>
      <c r="K354" s="861">
        <v>522924.31758303003</v>
      </c>
      <c r="L354" s="672">
        <v>0.71639780735776382</v>
      </c>
      <c r="M354" s="672"/>
      <c r="N354" s="861">
        <v>104972.17543758001</v>
      </c>
      <c r="O354" s="672">
        <v>0.72799240132940912</v>
      </c>
      <c r="P354" s="672"/>
      <c r="Q354" s="861">
        <v>631698.35248278012</v>
      </c>
      <c r="R354" s="672">
        <v>0.57354491594069168</v>
      </c>
      <c r="S354" s="672"/>
      <c r="T354" s="543"/>
      <c r="U354" s="866"/>
      <c r="V354" s="860"/>
      <c r="AF354" s="859"/>
    </row>
    <row r="355" spans="1:32" s="101" customFormat="1" ht="13.5" customHeight="1">
      <c r="A355" s="840"/>
      <c r="B355" s="860"/>
      <c r="C355" s="860" t="s">
        <v>787</v>
      </c>
      <c r="D355" s="860"/>
      <c r="E355" s="861">
        <v>0</v>
      </c>
      <c r="F355" s="672">
        <v>0</v>
      </c>
      <c r="G355" s="860"/>
      <c r="H355" s="861">
        <v>0</v>
      </c>
      <c r="I355" s="672">
        <v>0</v>
      </c>
      <c r="J355" s="672"/>
      <c r="K355" s="861">
        <v>87553.808722980801</v>
      </c>
      <c r="L355" s="672">
        <v>0.11994729349148173</v>
      </c>
      <c r="M355" s="672"/>
      <c r="N355" s="861">
        <v>321.00975395520004</v>
      </c>
      <c r="O355" s="672">
        <v>2.2262343393175694E-3</v>
      </c>
      <c r="P355" s="672"/>
      <c r="Q355" s="861">
        <v>87874.818476935994</v>
      </c>
      <c r="R355" s="672">
        <v>7.9785161982089681E-2</v>
      </c>
      <c r="S355" s="672"/>
      <c r="T355" s="543"/>
      <c r="U355" s="866"/>
      <c r="V355" s="863"/>
      <c r="AF355" s="859"/>
    </row>
    <row r="356" spans="1:32" s="101" customFormat="1" ht="13.5" customHeight="1">
      <c r="A356" s="840"/>
      <c r="B356" s="860"/>
      <c r="C356" s="1986" t="s">
        <v>788</v>
      </c>
      <c r="D356" s="1986"/>
      <c r="E356" s="861">
        <v>0</v>
      </c>
      <c r="F356" s="672">
        <v>0</v>
      </c>
      <c r="G356" s="860"/>
      <c r="H356" s="861">
        <v>0</v>
      </c>
      <c r="I356" s="672">
        <v>0</v>
      </c>
      <c r="J356" s="672"/>
      <c r="K356" s="861">
        <v>0</v>
      </c>
      <c r="L356" s="672">
        <v>0</v>
      </c>
      <c r="M356" s="672"/>
      <c r="N356" s="861">
        <v>0</v>
      </c>
      <c r="O356" s="672">
        <v>0</v>
      </c>
      <c r="P356" s="672"/>
      <c r="Q356" s="861">
        <v>0</v>
      </c>
      <c r="R356" s="672">
        <v>0</v>
      </c>
      <c r="S356" s="672"/>
      <c r="T356" s="543"/>
      <c r="U356" s="866"/>
      <c r="V356" s="863"/>
      <c r="AF356" s="859"/>
    </row>
    <row r="357" spans="1:32" s="101" customFormat="1" ht="13.5">
      <c r="A357" s="840"/>
      <c r="B357" s="860"/>
      <c r="C357" s="1986" t="s">
        <v>789</v>
      </c>
      <c r="D357" s="1986"/>
      <c r="E357" s="861">
        <v>0</v>
      </c>
      <c r="F357" s="672">
        <v>0</v>
      </c>
      <c r="G357" s="860"/>
      <c r="H357" s="861">
        <v>12277.099729521</v>
      </c>
      <c r="I357" s="672">
        <v>7.0365853869907971E-2</v>
      </c>
      <c r="J357" s="672"/>
      <c r="K357" s="861">
        <v>1859.5475994150001</v>
      </c>
      <c r="L357" s="672">
        <v>2.5475499572397997E-3</v>
      </c>
      <c r="M357" s="672"/>
      <c r="N357" s="861">
        <v>14751.442262304001</v>
      </c>
      <c r="O357" s="672">
        <v>0.10230270860674463</v>
      </c>
      <c r="P357" s="672"/>
      <c r="Q357" s="861">
        <v>28888.089591240001</v>
      </c>
      <c r="R357" s="672">
        <v>2.6228684705563752E-2</v>
      </c>
      <c r="S357" s="672"/>
      <c r="T357" s="543"/>
      <c r="U357" s="866"/>
      <c r="V357" s="863"/>
      <c r="AF357" s="859"/>
    </row>
    <row r="358" spans="1:32" s="101" customFormat="1" ht="13.5" customHeight="1">
      <c r="A358" s="840"/>
      <c r="B358" s="860"/>
      <c r="C358" s="917" t="s">
        <v>790</v>
      </c>
      <c r="D358" s="918"/>
      <c r="E358" s="861">
        <v>0</v>
      </c>
      <c r="F358" s="672">
        <v>0</v>
      </c>
      <c r="G358" s="860"/>
      <c r="H358" s="861">
        <v>0</v>
      </c>
      <c r="I358" s="672">
        <v>0</v>
      </c>
      <c r="J358" s="672"/>
      <c r="K358" s="861">
        <v>168413.12448785998</v>
      </c>
      <c r="L358" s="672">
        <v>0.23072324054659415</v>
      </c>
      <c r="M358" s="672"/>
      <c r="N358" s="861">
        <v>46582.2677165161</v>
      </c>
      <c r="O358" s="672">
        <v>0.32305262602165385</v>
      </c>
      <c r="P358" s="672"/>
      <c r="Q358" s="861">
        <v>214995.39220437608</v>
      </c>
      <c r="R358" s="672">
        <v>0.1952031593320584</v>
      </c>
      <c r="S358" s="672"/>
      <c r="T358" s="543"/>
      <c r="U358" s="866"/>
      <c r="V358" s="863"/>
      <c r="AF358" s="859"/>
    </row>
    <row r="359" spans="1:32" s="101" customFormat="1" ht="13.5" customHeight="1">
      <c r="A359" s="840"/>
      <c r="B359" s="860"/>
      <c r="C359" s="917" t="s">
        <v>791</v>
      </c>
      <c r="D359" s="918"/>
      <c r="E359" s="861">
        <v>0</v>
      </c>
      <c r="F359" s="672">
        <v>0</v>
      </c>
      <c r="G359" s="860"/>
      <c r="H359" s="861">
        <v>0</v>
      </c>
      <c r="I359" s="672">
        <v>0</v>
      </c>
      <c r="J359" s="672"/>
      <c r="K359" s="861">
        <v>85318.037877433191</v>
      </c>
      <c r="L359" s="672">
        <v>0.11688432380801429</v>
      </c>
      <c r="M359" s="672"/>
      <c r="N359" s="861">
        <v>21881.417283407798</v>
      </c>
      <c r="O359" s="672">
        <v>0.15174978937262379</v>
      </c>
      <c r="P359" s="672"/>
      <c r="Q359" s="861">
        <v>107199.455160841</v>
      </c>
      <c r="R359" s="672">
        <v>9.7330794448745248E-2</v>
      </c>
      <c r="S359" s="672"/>
      <c r="T359" s="543"/>
      <c r="U359" s="866"/>
      <c r="V359" s="863"/>
      <c r="AF359" s="859"/>
    </row>
    <row r="360" spans="1:32" s="101" customFormat="1" ht="13.5" customHeight="1">
      <c r="A360" s="840"/>
      <c r="B360" s="860"/>
      <c r="C360" s="917" t="s">
        <v>792</v>
      </c>
      <c r="D360" s="918"/>
      <c r="E360" s="861">
        <v>0</v>
      </c>
      <c r="F360" s="672">
        <v>0</v>
      </c>
      <c r="G360" s="860"/>
      <c r="H360" s="861">
        <v>0</v>
      </c>
      <c r="I360" s="672">
        <v>0</v>
      </c>
      <c r="J360" s="672"/>
      <c r="K360" s="861">
        <v>195385.40690170499</v>
      </c>
      <c r="L360" s="672">
        <v>0.26767482862730113</v>
      </c>
      <c r="M360" s="672"/>
      <c r="N360" s="861">
        <v>0</v>
      </c>
      <c r="O360" s="672">
        <v>0</v>
      </c>
      <c r="P360" s="672"/>
      <c r="Q360" s="861">
        <v>195385.40690170499</v>
      </c>
      <c r="R360" s="672">
        <v>0.17739844711805069</v>
      </c>
      <c r="S360" s="672"/>
      <c r="T360" s="543"/>
      <c r="U360" s="866"/>
      <c r="V360" s="863"/>
      <c r="AF360" s="859"/>
    </row>
    <row r="361" spans="1:32" s="101" customFormat="1" ht="13.5" customHeight="1">
      <c r="A361" s="840"/>
      <c r="B361" s="860"/>
      <c r="C361" s="860" t="s">
        <v>793</v>
      </c>
      <c r="D361" s="860"/>
      <c r="E361" s="861">
        <v>0</v>
      </c>
      <c r="F361" s="672">
        <v>0</v>
      </c>
      <c r="G361" s="860"/>
      <c r="H361" s="861">
        <v>0</v>
      </c>
      <c r="I361" s="672">
        <v>0</v>
      </c>
      <c r="J361" s="672"/>
      <c r="K361" s="861">
        <v>0</v>
      </c>
      <c r="L361" s="672">
        <v>0</v>
      </c>
      <c r="M361" s="672"/>
      <c r="N361" s="861">
        <v>0</v>
      </c>
      <c r="O361" s="672">
        <v>0</v>
      </c>
      <c r="P361" s="672"/>
      <c r="Q361" s="861">
        <v>0</v>
      </c>
      <c r="R361" s="672">
        <v>0</v>
      </c>
      <c r="S361" s="672"/>
      <c r="T361" s="543"/>
      <c r="U361" s="866"/>
      <c r="V361" s="863"/>
      <c r="AF361" s="859"/>
    </row>
    <row r="362" spans="1:32" s="101" customFormat="1" ht="13.5" customHeight="1">
      <c r="A362" s="840"/>
      <c r="B362" s="860"/>
      <c r="C362" s="860" t="s">
        <v>794</v>
      </c>
      <c r="D362" s="860"/>
      <c r="E362" s="861">
        <v>0</v>
      </c>
      <c r="F362" s="672">
        <v>0</v>
      </c>
      <c r="G362" s="860"/>
      <c r="H362" s="861">
        <v>0</v>
      </c>
      <c r="I362" s="672">
        <v>0</v>
      </c>
      <c r="J362" s="672"/>
      <c r="K362" s="861">
        <v>3516.8655451872</v>
      </c>
      <c r="L362" s="672">
        <v>4.8180485791696507E-3</v>
      </c>
      <c r="M362" s="672"/>
      <c r="N362" s="861">
        <v>1382.3988964032001</v>
      </c>
      <c r="O362" s="672">
        <v>9.5870728408988318E-3</v>
      </c>
      <c r="P362" s="672"/>
      <c r="Q362" s="861">
        <v>4899.2644415903997</v>
      </c>
      <c r="R362" s="672">
        <v>4.4482436930208449E-3</v>
      </c>
      <c r="S362" s="672"/>
      <c r="T362" s="543"/>
      <c r="U362" s="866"/>
      <c r="V362" s="863"/>
      <c r="AF362" s="859"/>
    </row>
    <row r="363" spans="1:32" s="101" customFormat="1" ht="13.5" customHeight="1">
      <c r="A363" s="840"/>
      <c r="B363" s="860"/>
      <c r="C363" s="860" t="s">
        <v>795</v>
      </c>
      <c r="D363" s="860"/>
      <c r="E363" s="861">
        <v>0</v>
      </c>
      <c r="F363" s="672">
        <v>0</v>
      </c>
      <c r="G363" s="860"/>
      <c r="H363" s="861">
        <v>0</v>
      </c>
      <c r="I363" s="672">
        <v>0</v>
      </c>
      <c r="J363" s="672"/>
      <c r="K363" s="861">
        <v>50215.5052583539</v>
      </c>
      <c r="L363" s="672">
        <v>6.8794425221456623E-2</v>
      </c>
      <c r="M363" s="672"/>
      <c r="N363" s="861">
        <v>19092.245859259401</v>
      </c>
      <c r="O363" s="672">
        <v>0.1324066101508827</v>
      </c>
      <c r="P363" s="672"/>
      <c r="Q363" s="861">
        <v>69307.751117613298</v>
      </c>
      <c r="R363" s="672">
        <v>6.2927357864010727E-2</v>
      </c>
      <c r="S363" s="672"/>
      <c r="T363" s="543"/>
      <c r="U363" s="866"/>
      <c r="V363" s="863"/>
      <c r="AF363" s="859"/>
    </row>
    <row r="364" spans="1:32" s="101" customFormat="1" ht="13.5" customHeight="1">
      <c r="A364" s="840"/>
      <c r="B364" s="839"/>
      <c r="C364" s="860" t="s">
        <v>796</v>
      </c>
      <c r="D364" s="839"/>
      <c r="E364" s="861">
        <v>0</v>
      </c>
      <c r="F364" s="672">
        <v>0</v>
      </c>
      <c r="G364" s="860"/>
      <c r="H364" s="861">
        <v>1422.0200628</v>
      </c>
      <c r="I364" s="672">
        <v>8.1502682346432428E-3</v>
      </c>
      <c r="J364" s="672"/>
      <c r="K364" s="861">
        <v>39408.723885600004</v>
      </c>
      <c r="L364" s="672">
        <v>5.3989310561998571E-2</v>
      </c>
      <c r="M364" s="672"/>
      <c r="N364" s="861">
        <v>42280.960307599998</v>
      </c>
      <c r="O364" s="672">
        <v>0.29322263444131547</v>
      </c>
      <c r="P364" s="672"/>
      <c r="Q364" s="861">
        <v>83111.704255999997</v>
      </c>
      <c r="R364" s="672">
        <v>7.5460534674252719E-2</v>
      </c>
      <c r="S364" s="672"/>
      <c r="T364" s="543"/>
      <c r="U364" s="866"/>
      <c r="V364" s="863"/>
      <c r="AF364" s="859"/>
    </row>
    <row r="365" spans="1:32" s="101" customFormat="1" ht="13.5" customHeight="1">
      <c r="A365" s="840"/>
      <c r="B365" s="839"/>
      <c r="C365" s="860" t="s">
        <v>797</v>
      </c>
      <c r="D365" s="839"/>
      <c r="E365" s="861">
        <v>0</v>
      </c>
      <c r="F365" s="672">
        <v>0</v>
      </c>
      <c r="G365" s="860"/>
      <c r="H365" s="861">
        <v>0</v>
      </c>
      <c r="I365" s="672">
        <v>0</v>
      </c>
      <c r="J365" s="672"/>
      <c r="K365" s="861">
        <v>0</v>
      </c>
      <c r="L365" s="672">
        <v>0</v>
      </c>
      <c r="M365" s="672"/>
      <c r="N365" s="861">
        <v>0</v>
      </c>
      <c r="O365" s="672">
        <v>0</v>
      </c>
      <c r="P365" s="672"/>
      <c r="Q365" s="861">
        <v>0</v>
      </c>
      <c r="R365" s="672">
        <v>0</v>
      </c>
      <c r="S365" s="672"/>
      <c r="T365" s="543"/>
      <c r="U365" s="866"/>
      <c r="V365" s="860"/>
      <c r="AF365" s="859"/>
    </row>
    <row r="366" spans="1:32" s="101" customFormat="1" ht="13.5" customHeight="1">
      <c r="A366" s="840"/>
      <c r="B366" s="839"/>
      <c r="C366" s="860" t="s">
        <v>798</v>
      </c>
      <c r="D366" s="839"/>
      <c r="E366" s="861">
        <v>0</v>
      </c>
      <c r="F366" s="672">
        <v>0</v>
      </c>
      <c r="G366" s="860"/>
      <c r="H366" s="861">
        <v>0</v>
      </c>
      <c r="I366" s="672">
        <v>0</v>
      </c>
      <c r="J366" s="672"/>
      <c r="K366" s="861">
        <v>73741.965315410896</v>
      </c>
      <c r="L366" s="672">
        <v>0.10102529273526184</v>
      </c>
      <c r="M366" s="672"/>
      <c r="N366" s="861">
        <v>0</v>
      </c>
      <c r="O366" s="672">
        <v>0</v>
      </c>
      <c r="P366" s="672"/>
      <c r="Q366" s="861">
        <v>73741.965315410896</v>
      </c>
      <c r="R366" s="672">
        <v>6.6953363313198871E-2</v>
      </c>
      <c r="S366" s="672"/>
      <c r="T366" s="543"/>
      <c r="U366" s="866"/>
      <c r="V366" s="863"/>
      <c r="AF366" s="859"/>
    </row>
    <row r="367" spans="1:32" s="101" customFormat="1" ht="13.5" customHeight="1">
      <c r="A367" s="840"/>
      <c r="B367" s="839"/>
      <c r="C367" s="860" t="s">
        <v>799</v>
      </c>
      <c r="D367" s="860"/>
      <c r="E367" s="861">
        <v>0</v>
      </c>
      <c r="F367" s="672">
        <v>0</v>
      </c>
      <c r="G367" s="839"/>
      <c r="H367" s="861">
        <v>596.94063101040001</v>
      </c>
      <c r="I367" s="672">
        <v>3.4213485380172348E-3</v>
      </c>
      <c r="J367" s="672"/>
      <c r="K367" s="861">
        <v>5.9478740000000002E-2</v>
      </c>
      <c r="L367" s="672">
        <v>8.1484906109069661E-8</v>
      </c>
      <c r="M367" s="672"/>
      <c r="N367" s="861">
        <v>5.9478740000000002E-2</v>
      </c>
      <c r="O367" s="672">
        <v>4.1249093467054295E-7</v>
      </c>
      <c r="P367" s="672"/>
      <c r="Q367" s="861">
        <v>597.05958849039996</v>
      </c>
      <c r="R367" s="672">
        <v>5.4209495742138286E-4</v>
      </c>
      <c r="S367" s="672"/>
      <c r="T367" s="543"/>
      <c r="U367" s="866"/>
      <c r="V367" s="863"/>
      <c r="AF367" s="859"/>
    </row>
    <row r="368" spans="1:32" s="101" customFormat="1" ht="13.5" customHeight="1">
      <c r="A368" s="840"/>
      <c r="B368" s="839"/>
      <c r="C368" s="860" t="s">
        <v>800</v>
      </c>
      <c r="D368" s="860"/>
      <c r="E368" s="861">
        <v>0</v>
      </c>
      <c r="F368" s="672">
        <v>0</v>
      </c>
      <c r="G368" s="839"/>
      <c r="H368" s="861">
        <v>0</v>
      </c>
      <c r="I368" s="672">
        <v>0</v>
      </c>
      <c r="J368" s="672"/>
      <c r="K368" s="861">
        <v>156602.03279982501</v>
      </c>
      <c r="L368" s="672">
        <v>0.2145422370948542</v>
      </c>
      <c r="M368" s="672"/>
      <c r="N368" s="861">
        <v>8367.7932762876007</v>
      </c>
      <c r="O368" s="672">
        <v>5.8031472584418514E-2</v>
      </c>
      <c r="P368" s="672"/>
      <c r="Q368" s="861">
        <v>164969.82607611263</v>
      </c>
      <c r="R368" s="672">
        <v>0.14978289029518052</v>
      </c>
      <c r="S368" s="672"/>
      <c r="T368" s="543"/>
      <c r="U368" s="866"/>
      <c r="V368" s="860"/>
      <c r="AF368" s="859"/>
    </row>
    <row r="369" spans="1:32" s="101" customFormat="1" ht="13.5" customHeight="1">
      <c r="A369" s="840"/>
      <c r="B369" s="839"/>
      <c r="C369" s="860" t="s">
        <v>801</v>
      </c>
      <c r="D369" s="860"/>
      <c r="E369" s="861">
        <v>0</v>
      </c>
      <c r="F369" s="672">
        <v>0</v>
      </c>
      <c r="G369" s="860"/>
      <c r="H369" s="861">
        <v>43829.9161513207</v>
      </c>
      <c r="I369" s="672">
        <v>0.25120993907202555</v>
      </c>
      <c r="J369" s="672"/>
      <c r="K369" s="861">
        <v>85041.329644653903</v>
      </c>
      <c r="L369" s="672">
        <v>0.11650523803101856</v>
      </c>
      <c r="M369" s="672"/>
      <c r="N369" s="861">
        <v>20330.030438273701</v>
      </c>
      <c r="O369" s="672"/>
      <c r="P369" s="672"/>
      <c r="Q369" s="861">
        <v>149201.2762342483</v>
      </c>
      <c r="R369" s="672">
        <v>0.13546597533408725</v>
      </c>
      <c r="S369" s="672"/>
      <c r="T369" s="543"/>
      <c r="U369" s="866"/>
      <c r="V369" s="863"/>
      <c r="AF369" s="859"/>
    </row>
    <row r="370" spans="1:32" s="101" customFormat="1" ht="13.5" customHeight="1">
      <c r="A370" s="840"/>
      <c r="B370" s="839"/>
      <c r="C370" s="860" t="s">
        <v>802</v>
      </c>
      <c r="D370" s="860"/>
      <c r="E370" s="861">
        <v>0</v>
      </c>
      <c r="F370" s="672">
        <v>0</v>
      </c>
      <c r="G370" s="860"/>
      <c r="H370" s="861">
        <v>0</v>
      </c>
      <c r="I370" s="672">
        <v>0</v>
      </c>
      <c r="J370" s="672"/>
      <c r="K370" s="861">
        <v>0</v>
      </c>
      <c r="L370" s="672">
        <v>0</v>
      </c>
      <c r="M370" s="672"/>
      <c r="N370" s="861">
        <v>0</v>
      </c>
      <c r="O370" s="672"/>
      <c r="P370" s="672"/>
      <c r="Q370" s="861">
        <v>0</v>
      </c>
      <c r="R370" s="672">
        <v>0</v>
      </c>
      <c r="S370" s="672"/>
      <c r="T370" s="543"/>
      <c r="U370" s="866"/>
      <c r="V370" s="860"/>
      <c r="AF370" s="859"/>
    </row>
    <row r="371" spans="1:32" s="101" customFormat="1" ht="13.5" customHeight="1">
      <c r="A371" s="840"/>
      <c r="B371" s="839"/>
      <c r="C371" s="860" t="s">
        <v>803</v>
      </c>
      <c r="D371" s="860"/>
      <c r="E371" s="861">
        <v>0</v>
      </c>
      <c r="F371" s="672">
        <v>0</v>
      </c>
      <c r="G371" s="860"/>
      <c r="H371" s="861">
        <v>551.31241924790004</v>
      </c>
      <c r="I371" s="672">
        <v>3.1598317179245337E-3</v>
      </c>
      <c r="J371" s="672"/>
      <c r="K371" s="861">
        <v>8179.9735243358009</v>
      </c>
      <c r="L371" s="672">
        <v>1.1206430644044885E-2</v>
      </c>
      <c r="M371" s="672"/>
      <c r="N371" s="861">
        <v>10939.2434159641</v>
      </c>
      <c r="O371" s="672"/>
      <c r="P371" s="672"/>
      <c r="Q371" s="861">
        <v>19670.5293595478</v>
      </c>
      <c r="R371" s="672">
        <v>1.7859682653420077E-2</v>
      </c>
      <c r="S371" s="672"/>
      <c r="T371" s="543"/>
      <c r="U371" s="866"/>
      <c r="V371" s="863"/>
      <c r="AF371" s="859"/>
    </row>
    <row r="372" spans="1:32" s="101" customFormat="1" ht="13.5" customHeight="1">
      <c r="A372" s="840"/>
      <c r="B372" s="839"/>
      <c r="C372" s="860" t="s">
        <v>804</v>
      </c>
      <c r="D372" s="860"/>
      <c r="E372" s="861">
        <v>0</v>
      </c>
      <c r="F372" s="672">
        <v>0</v>
      </c>
      <c r="G372" s="860"/>
      <c r="H372" s="861">
        <v>319.92697980630004</v>
      </c>
      <c r="I372" s="672">
        <v>1.8336525405882181E-3</v>
      </c>
      <c r="J372" s="672"/>
      <c r="K372" s="861">
        <v>8249.4339018379997</v>
      </c>
      <c r="L372" s="672">
        <v>1.1301590231135453E-2</v>
      </c>
      <c r="M372" s="672"/>
      <c r="N372" s="861">
        <v>6947.4123958281998</v>
      </c>
      <c r="O372" s="672">
        <v>4.8180990933851156E-2</v>
      </c>
      <c r="P372" s="672"/>
      <c r="Q372" s="861">
        <v>15516.773277472499</v>
      </c>
      <c r="R372" s="672">
        <v>1.4088316662724452E-2</v>
      </c>
      <c r="S372" s="672"/>
      <c r="T372" s="543"/>
      <c r="U372" s="866"/>
      <c r="V372" s="863"/>
      <c r="AF372" s="859"/>
    </row>
    <row r="373" spans="1:32" s="101" customFormat="1" ht="13.5" customHeight="1">
      <c r="A373" s="840"/>
      <c r="B373" s="839"/>
      <c r="C373" s="860" t="s">
        <v>805</v>
      </c>
      <c r="D373" s="860"/>
      <c r="E373" s="861">
        <v>0</v>
      </c>
      <c r="F373" s="672">
        <v>0</v>
      </c>
      <c r="G373" s="860"/>
      <c r="H373" s="861">
        <v>0</v>
      </c>
      <c r="I373" s="672">
        <v>0</v>
      </c>
      <c r="J373" s="672"/>
      <c r="K373" s="861">
        <v>0</v>
      </c>
      <c r="L373" s="672">
        <v>0</v>
      </c>
      <c r="M373" s="672"/>
      <c r="N373" s="861">
        <v>0</v>
      </c>
      <c r="O373" s="672">
        <v>0</v>
      </c>
      <c r="P373" s="672"/>
      <c r="Q373" s="861">
        <v>0</v>
      </c>
      <c r="R373" s="672">
        <v>0</v>
      </c>
      <c r="S373" s="672"/>
      <c r="T373" s="543"/>
      <c r="U373" s="866"/>
      <c r="V373" s="863"/>
      <c r="AF373" s="859"/>
    </row>
    <row r="374" spans="1:32" s="101" customFormat="1" ht="13.5" customHeight="1">
      <c r="A374" s="840"/>
      <c r="B374" s="839"/>
      <c r="C374" s="860" t="s">
        <v>806</v>
      </c>
      <c r="D374" s="860"/>
      <c r="E374" s="861">
        <v>0</v>
      </c>
      <c r="F374" s="672">
        <v>0</v>
      </c>
      <c r="G374" s="860"/>
      <c r="H374" s="861">
        <v>0.42073837880000003</v>
      </c>
      <c r="I374" s="672">
        <v>2.4114502555448308E-6</v>
      </c>
      <c r="J374" s="672"/>
      <c r="K374" s="861">
        <v>0</v>
      </c>
      <c r="L374" s="672">
        <v>0</v>
      </c>
      <c r="M374" s="672"/>
      <c r="N374" s="861">
        <v>0</v>
      </c>
      <c r="O374" s="672">
        <v>0</v>
      </c>
      <c r="P374" s="672"/>
      <c r="Q374" s="861">
        <v>0.42073837880000003</v>
      </c>
      <c r="R374" s="672">
        <v>3.8200567906095176E-7</v>
      </c>
      <c r="S374" s="672"/>
      <c r="T374" s="543"/>
      <c r="U374" s="866"/>
      <c r="V374" s="1987"/>
      <c r="W374" s="1987"/>
      <c r="AF374" s="859"/>
    </row>
    <row r="375" spans="1:32" s="101" customFormat="1" ht="13.5" customHeight="1">
      <c r="A375" s="840"/>
      <c r="B375" s="839"/>
      <c r="C375" s="860" t="s">
        <v>807</v>
      </c>
      <c r="D375" s="860"/>
      <c r="E375" s="861">
        <v>0</v>
      </c>
      <c r="F375" s="672">
        <v>0</v>
      </c>
      <c r="G375" s="860"/>
      <c r="H375" s="861">
        <v>182651.82414517101</v>
      </c>
      <c r="I375" s="672">
        <v>1.0468638237064054</v>
      </c>
      <c r="J375" s="672"/>
      <c r="K375" s="861">
        <v>65365.778043161205</v>
      </c>
      <c r="L375" s="672">
        <v>8.9550052448879675E-2</v>
      </c>
      <c r="M375" s="672"/>
      <c r="N375" s="861">
        <v>0</v>
      </c>
      <c r="O375" s="672">
        <v>0</v>
      </c>
      <c r="P375" s="672"/>
      <c r="Q375" s="861">
        <v>248017.60218833221</v>
      </c>
      <c r="R375" s="672">
        <v>0.22518538197833365</v>
      </c>
      <c r="S375" s="672"/>
      <c r="T375" s="543"/>
      <c r="U375" s="866"/>
      <c r="V375" s="863"/>
      <c r="AF375" s="859"/>
    </row>
    <row r="376" spans="1:32" s="101" customFormat="1" ht="13.5" customHeight="1">
      <c r="A376" s="840"/>
      <c r="B376" s="839"/>
      <c r="C376" s="860" t="s">
        <v>808</v>
      </c>
      <c r="D376" s="860"/>
      <c r="E376" s="861">
        <v>0</v>
      </c>
      <c r="F376" s="672">
        <v>0</v>
      </c>
      <c r="G376" s="860"/>
      <c r="H376" s="861">
        <v>0</v>
      </c>
      <c r="I376" s="672">
        <v>0</v>
      </c>
      <c r="J376" s="672"/>
      <c r="K376" s="861">
        <v>0</v>
      </c>
      <c r="L376" s="672">
        <v>0</v>
      </c>
      <c r="M376" s="672"/>
      <c r="N376" s="861">
        <v>0</v>
      </c>
      <c r="O376" s="672">
        <v>0</v>
      </c>
      <c r="P376" s="672"/>
      <c r="Q376" s="861">
        <v>0</v>
      </c>
      <c r="R376" s="672">
        <v>0</v>
      </c>
      <c r="S376" s="672"/>
      <c r="T376" s="543"/>
      <c r="U376" s="866"/>
      <c r="V376" s="863"/>
      <c r="AF376" s="859"/>
    </row>
    <row r="377" spans="1:32" s="101" customFormat="1" ht="13.5" customHeight="1">
      <c r="A377" s="840"/>
      <c r="B377" s="839"/>
      <c r="C377" s="860" t="s">
        <v>809</v>
      </c>
      <c r="D377" s="860"/>
      <c r="E377" s="861">
        <v>0</v>
      </c>
      <c r="F377" s="672">
        <v>0</v>
      </c>
      <c r="G377" s="860"/>
      <c r="H377" s="861">
        <v>622.311023213</v>
      </c>
      <c r="I377" s="672">
        <v>3.5667582316485217E-3</v>
      </c>
      <c r="J377" s="672"/>
      <c r="K377" s="861">
        <v>59309.943978938805</v>
      </c>
      <c r="L377" s="672">
        <v>8.1253658306447138E-2</v>
      </c>
      <c r="M377" s="672"/>
      <c r="N377" s="861">
        <v>23220.569911838502</v>
      </c>
      <c r="O377" s="672">
        <v>0.16103694507511337</v>
      </c>
      <c r="P377" s="672"/>
      <c r="Q377" s="861">
        <v>83152.824913990306</v>
      </c>
      <c r="R377" s="672">
        <v>7.5497869810932719E-2</v>
      </c>
      <c r="S377" s="672"/>
      <c r="T377" s="543"/>
      <c r="U377" s="866"/>
      <c r="V377" s="863"/>
      <c r="AF377" s="859"/>
    </row>
    <row r="378" spans="1:32" s="101" customFormat="1" ht="13.5" customHeight="1">
      <c r="A378" s="840"/>
      <c r="B378" s="839"/>
      <c r="C378" s="860" t="s">
        <v>810</v>
      </c>
      <c r="D378" s="860"/>
      <c r="E378" s="861">
        <v>0</v>
      </c>
      <c r="F378" s="672">
        <v>0</v>
      </c>
      <c r="G378" s="860"/>
      <c r="H378" s="861">
        <v>0</v>
      </c>
      <c r="I378" s="672">
        <v>0</v>
      </c>
      <c r="J378" s="672"/>
      <c r="K378" s="861">
        <v>100060.031957923</v>
      </c>
      <c r="L378" s="672">
        <v>0.13708061585302353</v>
      </c>
      <c r="M378" s="672"/>
      <c r="N378" s="861">
        <v>0</v>
      </c>
      <c r="O378" s="672">
        <v>0</v>
      </c>
      <c r="P378" s="672"/>
      <c r="Q378" s="861">
        <v>100060.031957923</v>
      </c>
      <c r="R378" s="672">
        <v>9.0848618478697504E-2</v>
      </c>
      <c r="S378" s="672"/>
      <c r="T378" s="543"/>
      <c r="U378" s="866"/>
      <c r="V378" s="863"/>
      <c r="AF378" s="859"/>
    </row>
    <row r="379" spans="1:32" s="101" customFormat="1" ht="13.5" customHeight="1">
      <c r="A379" s="840"/>
      <c r="B379" s="839"/>
      <c r="C379" s="860" t="s">
        <v>811</v>
      </c>
      <c r="D379" s="860"/>
      <c r="E379" s="861"/>
      <c r="F379" s="672">
        <v>0</v>
      </c>
      <c r="G379" s="860"/>
      <c r="H379" s="861">
        <v>0</v>
      </c>
      <c r="I379" s="672">
        <v>0</v>
      </c>
      <c r="J379" s="672"/>
      <c r="K379" s="861">
        <v>149164.80684324203</v>
      </c>
      <c r="L379" s="672">
        <v>0.2043533585344795</v>
      </c>
      <c r="M379" s="672"/>
      <c r="N379" s="861">
        <v>24282.642961432699</v>
      </c>
      <c r="O379" s="672">
        <v>0.16840252654028068</v>
      </c>
      <c r="P379" s="672"/>
      <c r="Q379" s="861">
        <v>173447.44980467472</v>
      </c>
      <c r="R379" s="672">
        <v>0.15748007356258109</v>
      </c>
      <c r="S379" s="672"/>
      <c r="T379" s="543"/>
      <c r="U379" s="866"/>
      <c r="V379" s="863"/>
      <c r="AF379" s="859"/>
    </row>
    <row r="380" spans="1:32" s="101" customFormat="1" ht="13.5" customHeight="1">
      <c r="A380" s="840"/>
      <c r="B380" s="839"/>
      <c r="C380" s="860" t="s">
        <v>812</v>
      </c>
      <c r="D380" s="860"/>
      <c r="E380" s="861">
        <v>0</v>
      </c>
      <c r="F380" s="672">
        <v>0</v>
      </c>
      <c r="G380" s="860"/>
      <c r="H380" s="861">
        <v>0</v>
      </c>
      <c r="I380" s="672">
        <v>0</v>
      </c>
      <c r="J380" s="672"/>
      <c r="K380" s="861">
        <v>115399.191870783</v>
      </c>
      <c r="L380" s="672">
        <v>0.15809501537277465</v>
      </c>
      <c r="M380" s="672"/>
      <c r="N380" s="861">
        <v>19642.443129164902</v>
      </c>
      <c r="O380" s="672">
        <v>0.13622228254267346</v>
      </c>
      <c r="P380" s="672"/>
      <c r="Q380" s="861">
        <v>135041.63499994791</v>
      </c>
      <c r="R380" s="672">
        <v>0.12260985467213167</v>
      </c>
      <c r="S380" s="672"/>
      <c r="T380" s="543"/>
      <c r="U380" s="866"/>
      <c r="V380" s="860"/>
      <c r="AF380" s="859"/>
    </row>
    <row r="381" spans="1:32" s="101" customFormat="1" ht="13.5" customHeight="1">
      <c r="A381" s="840"/>
      <c r="B381" s="839"/>
      <c r="C381" s="860" t="s">
        <v>813</v>
      </c>
      <c r="D381" s="860"/>
      <c r="E381" s="861">
        <v>0</v>
      </c>
      <c r="F381" s="672">
        <v>0</v>
      </c>
      <c r="G381" s="860"/>
      <c r="H381" s="861">
        <v>0</v>
      </c>
      <c r="I381" s="672">
        <v>0</v>
      </c>
      <c r="J381" s="672"/>
      <c r="K381" s="861">
        <v>23061.209273463901</v>
      </c>
      <c r="L381" s="672">
        <v>3.1593481509692579E-2</v>
      </c>
      <c r="M381" s="672"/>
      <c r="N381" s="861">
        <v>5765.2609932989999</v>
      </c>
      <c r="O381" s="672">
        <v>3.9982654234866556E-2</v>
      </c>
      <c r="P381" s="672"/>
      <c r="Q381" s="861">
        <v>28826.470266762903</v>
      </c>
      <c r="R381" s="672">
        <v>2.6172737986471267E-2</v>
      </c>
      <c r="S381" s="672"/>
      <c r="T381" s="543"/>
      <c r="U381" s="866"/>
      <c r="V381" s="863"/>
      <c r="AF381" s="859"/>
    </row>
    <row r="382" spans="1:32" s="101" customFormat="1" ht="13.5" customHeight="1">
      <c r="A382" s="840"/>
      <c r="B382" s="839"/>
      <c r="C382" s="860" t="s">
        <v>814</v>
      </c>
      <c r="D382" s="860"/>
      <c r="E382" s="861">
        <v>0</v>
      </c>
      <c r="F382" s="672">
        <v>0</v>
      </c>
      <c r="G382" s="860"/>
      <c r="H382" s="861">
        <v>0</v>
      </c>
      <c r="I382" s="672">
        <v>0</v>
      </c>
      <c r="J382" s="672"/>
      <c r="K382" s="861">
        <v>185045.40072640602</v>
      </c>
      <c r="L382" s="672">
        <v>0.25350918839414494</v>
      </c>
      <c r="M382" s="672"/>
      <c r="N382" s="861">
        <v>79305.200571118912</v>
      </c>
      <c r="O382" s="672">
        <v>0.54998939634255384</v>
      </c>
      <c r="P382" s="672"/>
      <c r="Q382" s="861">
        <v>264350.60129752493</v>
      </c>
      <c r="R382" s="672">
        <v>0.24001478364500442</v>
      </c>
      <c r="S382" s="672"/>
      <c r="T382" s="543"/>
      <c r="U382" s="866"/>
      <c r="V382" s="863"/>
      <c r="AF382" s="859"/>
    </row>
    <row r="383" spans="1:32" s="101" customFormat="1" ht="13.5" customHeight="1">
      <c r="A383" s="840"/>
      <c r="B383" s="839"/>
      <c r="C383" s="860" t="s">
        <v>815</v>
      </c>
      <c r="D383" s="860"/>
      <c r="E383" s="861">
        <v>0</v>
      </c>
      <c r="F383" s="672">
        <v>0</v>
      </c>
      <c r="G383" s="860"/>
      <c r="H383" s="861">
        <v>0</v>
      </c>
      <c r="I383" s="672">
        <v>0</v>
      </c>
      <c r="J383" s="672"/>
      <c r="K383" s="861">
        <v>276459.893216022</v>
      </c>
      <c r="L383" s="672">
        <v>0.37874555583442043</v>
      </c>
      <c r="M383" s="672"/>
      <c r="N383" s="861">
        <v>83036.160471640309</v>
      </c>
      <c r="O383" s="672">
        <v>0.57586397163759862</v>
      </c>
      <c r="P383" s="672"/>
      <c r="Q383" s="861">
        <v>359496.05368766229</v>
      </c>
      <c r="R383" s="672">
        <v>0.32640125319769808</v>
      </c>
      <c r="S383" s="672"/>
      <c r="T383" s="543"/>
      <c r="U383" s="866"/>
      <c r="V383" s="863"/>
      <c r="AF383" s="859"/>
    </row>
    <row r="384" spans="1:32" s="101" customFormat="1" ht="13.5" customHeight="1">
      <c r="A384" s="840"/>
      <c r="B384" s="839"/>
      <c r="C384" s="860" t="s">
        <v>816</v>
      </c>
      <c r="D384" s="860"/>
      <c r="E384" s="861">
        <v>0</v>
      </c>
      <c r="F384" s="672">
        <v>0</v>
      </c>
      <c r="G384" s="860"/>
      <c r="H384" s="861">
        <v>0</v>
      </c>
      <c r="I384" s="672">
        <v>0</v>
      </c>
      <c r="J384" s="672"/>
      <c r="K384" s="861">
        <v>0</v>
      </c>
      <c r="L384" s="672">
        <v>0</v>
      </c>
      <c r="M384" s="672"/>
      <c r="N384" s="861">
        <v>0</v>
      </c>
      <c r="O384" s="672">
        <v>0</v>
      </c>
      <c r="P384" s="672"/>
      <c r="Q384" s="861">
        <v>0</v>
      </c>
      <c r="R384" s="672">
        <v>0</v>
      </c>
      <c r="S384" s="672"/>
      <c r="T384" s="543"/>
      <c r="U384" s="866"/>
      <c r="V384" s="860"/>
      <c r="AF384" s="859"/>
    </row>
    <row r="385" spans="1:32" s="101" customFormat="1" ht="13.5" customHeight="1">
      <c r="A385" s="840"/>
      <c r="B385" s="839"/>
      <c r="C385" s="860" t="s">
        <v>817</v>
      </c>
      <c r="D385" s="860"/>
      <c r="E385" s="861">
        <v>0</v>
      </c>
      <c r="F385" s="672">
        <v>0</v>
      </c>
      <c r="G385" s="860"/>
      <c r="H385" s="861">
        <v>0</v>
      </c>
      <c r="I385" s="672">
        <v>0</v>
      </c>
      <c r="J385" s="672"/>
      <c r="K385" s="861">
        <v>5.5860236000000001E-2</v>
      </c>
      <c r="L385" s="672">
        <v>7.6527614500415986E-8</v>
      </c>
      <c r="M385" s="672"/>
      <c r="N385" s="861">
        <v>5.5860236000000001E-2</v>
      </c>
      <c r="O385" s="672">
        <v>3.8739625214920676E-7</v>
      </c>
      <c r="P385" s="672"/>
      <c r="Q385" s="861">
        <v>0.111720472</v>
      </c>
      <c r="R385" s="672">
        <v>1.014356115862137E-7</v>
      </c>
      <c r="S385" s="672"/>
      <c r="T385" s="543"/>
      <c r="U385" s="866"/>
      <c r="V385" s="863"/>
      <c r="AF385" s="859"/>
    </row>
    <row r="386" spans="1:32" s="101" customFormat="1" ht="13.5" customHeight="1">
      <c r="A386" s="840"/>
      <c r="B386" s="839"/>
      <c r="C386" s="860" t="s">
        <v>818</v>
      </c>
      <c r="D386" s="860"/>
      <c r="E386" s="861">
        <v>0</v>
      </c>
      <c r="F386" s="672">
        <v>0</v>
      </c>
      <c r="G386" s="860"/>
      <c r="H386" s="861">
        <v>0</v>
      </c>
      <c r="I386" s="672">
        <v>0</v>
      </c>
      <c r="J386" s="672"/>
      <c r="K386" s="861">
        <v>12698.910649703299</v>
      </c>
      <c r="L386" s="672">
        <v>1.7397300984831519E-2</v>
      </c>
      <c r="M386" s="672"/>
      <c r="N386" s="861">
        <v>6105.2419322274</v>
      </c>
      <c r="O386" s="672">
        <v>4.2340455615136961E-2</v>
      </c>
      <c r="P386" s="672"/>
      <c r="Q386" s="861">
        <v>18804.152581930699</v>
      </c>
      <c r="R386" s="672">
        <v>1.7073063542988074E-2</v>
      </c>
      <c r="S386" s="672"/>
      <c r="T386" s="543"/>
      <c r="U386" s="866"/>
      <c r="V386" s="863"/>
      <c r="AF386" s="859"/>
    </row>
    <row r="387" spans="1:32" s="101" customFormat="1" ht="13.5" customHeight="1">
      <c r="A387" s="840"/>
      <c r="B387" s="839"/>
      <c r="C387" s="860" t="s">
        <v>819</v>
      </c>
      <c r="D387" s="860"/>
      <c r="E387" s="861">
        <v>0</v>
      </c>
      <c r="F387" s="672">
        <v>0</v>
      </c>
      <c r="G387" s="860"/>
      <c r="H387" s="861">
        <v>0</v>
      </c>
      <c r="I387" s="672">
        <v>0</v>
      </c>
      <c r="J387" s="672"/>
      <c r="K387" s="861">
        <v>95492.834622604598</v>
      </c>
      <c r="L387" s="672">
        <v>0.13082362980977491</v>
      </c>
      <c r="M387" s="672"/>
      <c r="N387" s="861">
        <v>95492.834622604598</v>
      </c>
      <c r="O387" s="672">
        <v>0.6622522368129814</v>
      </c>
      <c r="P387" s="672"/>
      <c r="Q387" s="861">
        <v>190985.6692452092</v>
      </c>
      <c r="R387" s="672">
        <v>0.17340374433872888</v>
      </c>
      <c r="S387" s="672"/>
      <c r="T387" s="543"/>
      <c r="U387" s="866"/>
      <c r="V387" s="863"/>
      <c r="AF387" s="859"/>
    </row>
    <row r="388" spans="1:32" s="101" customFormat="1" ht="13.5" customHeight="1">
      <c r="A388" s="840"/>
      <c r="B388" s="839"/>
      <c r="C388" s="860" t="s">
        <v>820</v>
      </c>
      <c r="D388" s="860"/>
      <c r="E388" s="861">
        <v>0</v>
      </c>
      <c r="F388" s="672">
        <v>0</v>
      </c>
      <c r="G388" s="860"/>
      <c r="H388" s="861">
        <v>0</v>
      </c>
      <c r="I388" s="672">
        <v>0</v>
      </c>
      <c r="J388" s="672"/>
      <c r="K388" s="861">
        <v>19669.452716956399</v>
      </c>
      <c r="L388" s="672">
        <v>2.6946830209550122E-2</v>
      </c>
      <c r="M388" s="672"/>
      <c r="N388" s="861">
        <v>19669.452716956399</v>
      </c>
      <c r="O388" s="672">
        <v>0.13640959670086142</v>
      </c>
      <c r="P388" s="672"/>
      <c r="Q388" s="861">
        <v>39338.905433912798</v>
      </c>
      <c r="R388" s="672">
        <v>3.5717410250658173E-2</v>
      </c>
      <c r="S388" s="672"/>
      <c r="T388" s="543"/>
      <c r="U388" s="866"/>
      <c r="V388" s="863"/>
      <c r="X388" s="906"/>
      <c r="AF388" s="859"/>
    </row>
    <row r="389" spans="1:32" s="101" customFormat="1" ht="13.5" customHeight="1">
      <c r="A389" s="840"/>
      <c r="B389" s="839"/>
      <c r="C389" s="860" t="s">
        <v>821</v>
      </c>
      <c r="D389" s="860"/>
      <c r="E389" s="861">
        <v>0</v>
      </c>
      <c r="F389" s="672">
        <v>0</v>
      </c>
      <c r="G389" s="860"/>
      <c r="H389" s="861">
        <v>0</v>
      </c>
      <c r="I389" s="672">
        <v>0</v>
      </c>
      <c r="J389" s="672"/>
      <c r="K389" s="861">
        <v>52503.156970738797</v>
      </c>
      <c r="L389" s="672">
        <v>7.1928470848414014E-2</v>
      </c>
      <c r="M389" s="672"/>
      <c r="N389" s="861">
        <v>0</v>
      </c>
      <c r="O389" s="672">
        <v>0</v>
      </c>
      <c r="P389" s="672"/>
      <c r="Q389" s="861">
        <v>52503.156970738797</v>
      </c>
      <c r="R389" s="672">
        <v>4.7669775665948391E-2</v>
      </c>
      <c r="S389" s="672"/>
      <c r="T389" s="543"/>
      <c r="U389" s="866"/>
      <c r="V389" s="860"/>
      <c r="X389" s="906"/>
      <c r="AF389" s="859"/>
    </row>
    <row r="390" spans="1:32" s="101" customFormat="1" ht="13.5" customHeight="1">
      <c r="A390" s="840"/>
      <c r="B390" s="839"/>
      <c r="C390" s="860" t="s">
        <v>822</v>
      </c>
      <c r="D390" s="860"/>
      <c r="E390" s="861">
        <v>0</v>
      </c>
      <c r="F390" s="672">
        <v>0</v>
      </c>
      <c r="G390" s="860"/>
      <c r="H390" s="861">
        <v>0</v>
      </c>
      <c r="I390" s="672">
        <v>0</v>
      </c>
      <c r="J390" s="672"/>
      <c r="K390" s="861">
        <v>0</v>
      </c>
      <c r="L390" s="672">
        <v>0</v>
      </c>
      <c r="M390" s="672"/>
      <c r="N390" s="861">
        <v>5969.6074874965989</v>
      </c>
      <c r="O390" s="672">
        <v>4.1399817348749209E-2</v>
      </c>
      <c r="P390" s="672"/>
      <c r="Q390" s="861">
        <v>5969.6074874965989</v>
      </c>
      <c r="R390" s="672">
        <v>5.4200521675549134E-3</v>
      </c>
      <c r="S390" s="672"/>
      <c r="T390" s="543"/>
      <c r="U390" s="866"/>
      <c r="V390" s="860"/>
      <c r="X390" s="906"/>
      <c r="AF390" s="859"/>
    </row>
    <row r="391" spans="1:32" s="101" customFormat="1" ht="13.5" customHeight="1">
      <c r="A391" s="840"/>
      <c r="B391" s="839"/>
      <c r="C391" s="860" t="s">
        <v>823</v>
      </c>
      <c r="D391" s="860"/>
      <c r="E391" s="861">
        <v>0</v>
      </c>
      <c r="F391" s="672">
        <v>0</v>
      </c>
      <c r="G391" s="860"/>
      <c r="H391" s="861">
        <v>0</v>
      </c>
      <c r="I391" s="672">
        <v>0</v>
      </c>
      <c r="J391" s="672"/>
      <c r="K391" s="861">
        <v>184841.656986494</v>
      </c>
      <c r="L391" s="672">
        <v>0.2532300627852796</v>
      </c>
      <c r="M391" s="672"/>
      <c r="N391" s="861">
        <v>20538.3872213176</v>
      </c>
      <c r="O391" s="672">
        <v>0.14243574328485828</v>
      </c>
      <c r="P391" s="672"/>
      <c r="Q391" s="861">
        <v>205380.04420781159</v>
      </c>
      <c r="R391" s="672">
        <v>0.18647298940719634</v>
      </c>
      <c r="S391" s="672"/>
      <c r="T391" s="543"/>
      <c r="U391" s="866"/>
      <c r="V391" s="863"/>
      <c r="X391" s="906"/>
      <c r="AF391" s="859"/>
    </row>
    <row r="392" spans="1:32" s="101" customFormat="1" ht="13.5" customHeight="1">
      <c r="A392" s="840"/>
      <c r="B392" s="839"/>
      <c r="C392" s="860" t="s">
        <v>824</v>
      </c>
      <c r="D392" s="860"/>
      <c r="E392" s="861">
        <v>0</v>
      </c>
      <c r="F392" s="672">
        <v>0</v>
      </c>
      <c r="G392" s="860"/>
      <c r="H392" s="861">
        <v>0</v>
      </c>
      <c r="I392" s="672">
        <v>0</v>
      </c>
      <c r="J392" s="672"/>
      <c r="K392" s="861">
        <v>141527.68529517701</v>
      </c>
      <c r="L392" s="672">
        <v>0.19389062626598103</v>
      </c>
      <c r="M392" s="672"/>
      <c r="N392" s="861">
        <v>0</v>
      </c>
      <c r="O392" s="672">
        <v>0</v>
      </c>
      <c r="P392" s="672"/>
      <c r="Q392" s="861">
        <v>141527.68529517701</v>
      </c>
      <c r="R392" s="672">
        <v>0.12849880650609372</v>
      </c>
      <c r="S392" s="672"/>
      <c r="T392" s="543"/>
      <c r="U392" s="866"/>
      <c r="V392" s="863"/>
      <c r="X392" s="906"/>
      <c r="AF392" s="859"/>
    </row>
    <row r="393" spans="1:32" s="101" customFormat="1" ht="13.5" customHeight="1">
      <c r="A393" s="840"/>
      <c r="B393" s="839"/>
      <c r="C393" s="860" t="s">
        <v>825</v>
      </c>
      <c r="D393" s="860"/>
      <c r="E393" s="861">
        <v>0</v>
      </c>
      <c r="F393" s="672">
        <v>0</v>
      </c>
      <c r="G393" s="860"/>
      <c r="H393" s="861">
        <v>256.61666000000002</v>
      </c>
      <c r="I393" s="672">
        <v>1.4707912125796806E-3</v>
      </c>
      <c r="J393" s="672"/>
      <c r="K393" s="861">
        <v>4490.7915499999999</v>
      </c>
      <c r="L393" s="672">
        <v>6.1523113604483445E-3</v>
      </c>
      <c r="M393" s="672"/>
      <c r="N393" s="861">
        <v>898.15831000000003</v>
      </c>
      <c r="O393" s="672">
        <v>6.2288165615817549E-3</v>
      </c>
      <c r="P393" s="672"/>
      <c r="Q393" s="861">
        <v>5645.5665199999994</v>
      </c>
      <c r="R393" s="672">
        <v>5.1258420453759992E-3</v>
      </c>
      <c r="S393" s="672"/>
      <c r="T393" s="543"/>
      <c r="U393" s="866"/>
      <c r="V393" s="860"/>
      <c r="X393" s="906"/>
      <c r="AF393" s="859"/>
    </row>
    <row r="394" spans="1:32" s="101" customFormat="1" ht="13.5" customHeight="1">
      <c r="A394" s="840"/>
      <c r="B394" s="839"/>
      <c r="C394" s="860" t="s">
        <v>826</v>
      </c>
      <c r="D394" s="860"/>
      <c r="E394" s="861">
        <v>0</v>
      </c>
      <c r="F394" s="672">
        <v>0</v>
      </c>
      <c r="G394" s="860"/>
      <c r="H394" s="861">
        <v>0</v>
      </c>
      <c r="I394" s="672">
        <v>0</v>
      </c>
      <c r="J394" s="672"/>
      <c r="K394" s="861">
        <v>0</v>
      </c>
      <c r="L394" s="672">
        <v>0</v>
      </c>
      <c r="M394" s="672"/>
      <c r="N394" s="861">
        <v>0</v>
      </c>
      <c r="O394" s="672">
        <v>0</v>
      </c>
      <c r="P394" s="672"/>
      <c r="Q394" s="861">
        <v>0</v>
      </c>
      <c r="R394" s="672">
        <v>0</v>
      </c>
      <c r="S394" s="672"/>
      <c r="T394" s="543"/>
      <c r="U394" s="866"/>
      <c r="V394" s="863"/>
      <c r="X394" s="906"/>
      <c r="AF394" s="859"/>
    </row>
    <row r="395" spans="1:32" s="101" customFormat="1" ht="13.5" customHeight="1">
      <c r="A395" s="840"/>
      <c r="B395" s="839"/>
      <c r="C395" s="860" t="s">
        <v>827</v>
      </c>
      <c r="D395" s="860"/>
      <c r="E395" s="861">
        <v>0</v>
      </c>
      <c r="F395" s="672">
        <v>0</v>
      </c>
      <c r="G395" s="860"/>
      <c r="H395" s="861">
        <v>311.37527523360001</v>
      </c>
      <c r="I395" s="672">
        <v>1.7846386849090714E-3</v>
      </c>
      <c r="J395" s="672"/>
      <c r="K395" s="861">
        <v>7898.0180577238007</v>
      </c>
      <c r="L395" s="672">
        <v>1.0820156242068351E-2</v>
      </c>
      <c r="M395" s="672"/>
      <c r="N395" s="861">
        <v>6646.8923639789991</v>
      </c>
      <c r="O395" s="672">
        <v>4.6096854840438649E-2</v>
      </c>
      <c r="P395" s="672"/>
      <c r="Q395" s="861">
        <v>14856.2856969364</v>
      </c>
      <c r="R395" s="672">
        <v>1.3488632822534645E-2</v>
      </c>
      <c r="S395" s="672"/>
      <c r="T395" s="543"/>
      <c r="U395" s="866"/>
      <c r="V395" s="863"/>
      <c r="X395" s="906"/>
      <c r="AF395" s="859"/>
    </row>
    <row r="396" spans="1:32" s="101" customFormat="1" ht="13.5" customHeight="1">
      <c r="A396" s="840"/>
      <c r="B396" s="839"/>
      <c r="C396" s="860" t="s">
        <v>828</v>
      </c>
      <c r="D396" s="860"/>
      <c r="E396" s="861">
        <v>0</v>
      </c>
      <c r="F396" s="672">
        <v>0</v>
      </c>
      <c r="G396" s="860"/>
      <c r="H396" s="861">
        <v>53.858217740499995</v>
      </c>
      <c r="I396" s="672">
        <v>3.0868686927002496E-4</v>
      </c>
      <c r="J396" s="672"/>
      <c r="K396" s="861">
        <v>0.2784471617</v>
      </c>
      <c r="L396" s="672">
        <v>3.8146808132555321E-7</v>
      </c>
      <c r="M396" s="672"/>
      <c r="N396" s="861">
        <v>739.4790564658</v>
      </c>
      <c r="O396" s="672">
        <v>5.1283602707600908E-3</v>
      </c>
      <c r="P396" s="672"/>
      <c r="Q396" s="861">
        <v>793.61572136799998</v>
      </c>
      <c r="R396" s="672">
        <v>7.2055635480484936E-4</v>
      </c>
      <c r="S396" s="672"/>
      <c r="T396" s="543"/>
      <c r="U396" s="866"/>
      <c r="V396" s="863"/>
      <c r="X396" s="906"/>
      <c r="AF396" s="859"/>
    </row>
    <row r="397" spans="1:32" s="101" customFormat="1" ht="13.5" customHeight="1">
      <c r="A397" s="840"/>
      <c r="B397" s="839"/>
      <c r="C397" s="860" t="s">
        <v>829</v>
      </c>
      <c r="D397" s="860"/>
      <c r="E397" s="861">
        <v>0</v>
      </c>
      <c r="F397" s="672">
        <v>0</v>
      </c>
      <c r="G397" s="860"/>
      <c r="H397" s="861">
        <v>0</v>
      </c>
      <c r="I397" s="672">
        <v>0</v>
      </c>
      <c r="J397" s="672"/>
      <c r="K397" s="861">
        <v>0</v>
      </c>
      <c r="L397" s="672">
        <v>0</v>
      </c>
      <c r="M397" s="672"/>
      <c r="N397" s="861">
        <v>0</v>
      </c>
      <c r="O397" s="672">
        <v>0</v>
      </c>
      <c r="P397" s="672"/>
      <c r="Q397" s="861">
        <v>0</v>
      </c>
      <c r="R397" s="672">
        <v>0</v>
      </c>
      <c r="S397" s="672"/>
      <c r="T397" s="543"/>
      <c r="U397" s="866"/>
      <c r="V397" s="863"/>
      <c r="X397" s="906"/>
      <c r="AF397" s="859"/>
    </row>
    <row r="398" spans="1:32" s="101" customFormat="1" ht="13.5" customHeight="1">
      <c r="A398" s="840"/>
      <c r="B398" s="839"/>
      <c r="C398" s="860" t="s">
        <v>830</v>
      </c>
      <c r="D398" s="860"/>
      <c r="E398" s="861">
        <v>0</v>
      </c>
      <c r="F398" s="672">
        <v>0</v>
      </c>
      <c r="G398" s="860"/>
      <c r="H398" s="861">
        <v>1551.7343379447</v>
      </c>
      <c r="I398" s="672">
        <v>8.8937219762240411E-3</v>
      </c>
      <c r="J398" s="672"/>
      <c r="K398" s="861">
        <v>60031.297706479105</v>
      </c>
      <c r="L398" s="672">
        <v>8.2241901177093832E-2</v>
      </c>
      <c r="M398" s="672"/>
      <c r="N398" s="861">
        <v>12683.8716158352</v>
      </c>
      <c r="O398" s="672">
        <v>8.7963902027128199E-2</v>
      </c>
      <c r="P398" s="672"/>
      <c r="Q398" s="861">
        <v>74266.903660259006</v>
      </c>
      <c r="R398" s="672">
        <v>6.7429976427174285E-2</v>
      </c>
      <c r="S398" s="672"/>
      <c r="T398" s="543"/>
      <c r="U398" s="866"/>
      <c r="V398" s="863"/>
      <c r="X398" s="906"/>
      <c r="AF398" s="859"/>
    </row>
    <row r="399" spans="1:32" s="101" customFormat="1" ht="13.5" customHeight="1">
      <c r="A399" s="840"/>
      <c r="B399" s="839"/>
      <c r="C399" s="860" t="s">
        <v>831</v>
      </c>
      <c r="D399" s="860"/>
      <c r="E399" s="861">
        <v>0</v>
      </c>
      <c r="F399" s="672">
        <v>0</v>
      </c>
      <c r="G399" s="860"/>
      <c r="H399" s="861">
        <v>0</v>
      </c>
      <c r="I399" s="672">
        <v>0</v>
      </c>
      <c r="J399" s="672"/>
      <c r="K399" s="861">
        <v>11751.09262404</v>
      </c>
      <c r="L399" s="672">
        <v>1.609880571022319E-2</v>
      </c>
      <c r="M399" s="672"/>
      <c r="N399" s="861">
        <v>5016.9880817000003</v>
      </c>
      <c r="O399" s="672">
        <v>3.4793307710476166E-2</v>
      </c>
      <c r="P399" s="672"/>
      <c r="Q399" s="861">
        <v>16768.080705740002</v>
      </c>
      <c r="R399" s="672">
        <v>1.5224430143060321E-2</v>
      </c>
      <c r="S399" s="672"/>
      <c r="T399" s="543"/>
      <c r="U399" s="866"/>
      <c r="V399" s="863"/>
      <c r="X399" s="906"/>
      <c r="AF399" s="859"/>
    </row>
    <row r="400" spans="1:32" s="101" customFormat="1" ht="13.5" customHeight="1">
      <c r="A400" s="840"/>
      <c r="B400" s="839"/>
      <c r="C400" s="860" t="s">
        <v>832</v>
      </c>
      <c r="D400" s="860"/>
      <c r="E400" s="861">
        <v>0</v>
      </c>
      <c r="F400" s="672">
        <v>0</v>
      </c>
      <c r="G400" s="860"/>
      <c r="H400" s="861">
        <v>551.66092863790004</v>
      </c>
      <c r="I400" s="672">
        <v>3.1618291897500712E-3</v>
      </c>
      <c r="J400" s="672"/>
      <c r="K400" s="861">
        <v>16112.696041933901</v>
      </c>
      <c r="L400" s="672">
        <v>2.2074131431515903E-2</v>
      </c>
      <c r="M400" s="672"/>
      <c r="N400" s="861">
        <v>9951.7797208137999</v>
      </c>
      <c r="O400" s="672">
        <v>6.9016574975761733E-2</v>
      </c>
      <c r="P400" s="672"/>
      <c r="Q400" s="861">
        <v>26616.1366913856</v>
      </c>
      <c r="R400" s="672">
        <v>2.4165885222477049E-2</v>
      </c>
      <c r="S400" s="672"/>
      <c r="T400" s="543"/>
      <c r="U400" s="866"/>
      <c r="V400" s="863"/>
      <c r="X400" s="906"/>
      <c r="AF400" s="859"/>
    </row>
    <row r="401" spans="1:32" s="101" customFormat="1" ht="13.5" customHeight="1">
      <c r="A401" s="840"/>
      <c r="B401" s="839"/>
      <c r="C401" s="860" t="s">
        <v>833</v>
      </c>
      <c r="D401" s="860"/>
      <c r="E401" s="861">
        <v>0</v>
      </c>
      <c r="F401" s="672">
        <v>0</v>
      </c>
      <c r="G401" s="860"/>
      <c r="H401" s="861">
        <v>467.18502147819999</v>
      </c>
      <c r="I401" s="672">
        <v>2.677657889550062E-3</v>
      </c>
      <c r="J401" s="672"/>
      <c r="K401" s="861">
        <v>56167.246950189096</v>
      </c>
      <c r="L401" s="672">
        <v>7.6948214507252297E-2</v>
      </c>
      <c r="M401" s="672"/>
      <c r="N401" s="861">
        <v>21223.769852622401</v>
      </c>
      <c r="O401" s="672">
        <v>0.14718893950579157</v>
      </c>
      <c r="P401" s="672"/>
      <c r="Q401" s="861">
        <v>77858.201824289703</v>
      </c>
      <c r="R401" s="672">
        <v>7.069066374021124E-2</v>
      </c>
      <c r="S401" s="672"/>
      <c r="T401" s="543"/>
      <c r="U401" s="866"/>
      <c r="V401" s="863"/>
      <c r="X401" s="906"/>
      <c r="AF401" s="859"/>
    </row>
    <row r="402" spans="1:32" s="101" customFormat="1" ht="13.5" customHeight="1">
      <c r="A402" s="840"/>
      <c r="B402" s="839"/>
      <c r="C402" s="860" t="s">
        <v>834</v>
      </c>
      <c r="D402" s="860"/>
      <c r="E402" s="861">
        <v>0</v>
      </c>
      <c r="F402" s="672">
        <v>0</v>
      </c>
      <c r="G402" s="860"/>
      <c r="H402" s="919">
        <v>287.8565748341</v>
      </c>
      <c r="I402" s="672">
        <v>1.6498419110796605E-3</v>
      </c>
      <c r="J402" s="672"/>
      <c r="K402" s="861">
        <v>67154.171910909805</v>
      </c>
      <c r="L402" s="672">
        <v>9.2000122951374025E-2</v>
      </c>
      <c r="M402" s="672"/>
      <c r="N402" s="861">
        <v>7218.6268785078</v>
      </c>
      <c r="O402" s="672">
        <v>5.0061890150221507E-2</v>
      </c>
      <c r="P402" s="672"/>
      <c r="Q402" s="861">
        <v>74660.65536425171</v>
      </c>
      <c r="R402" s="672">
        <v>6.7787479794217106E-2</v>
      </c>
      <c r="S402" s="672"/>
      <c r="T402" s="543"/>
      <c r="U402" s="866"/>
      <c r="V402" s="863"/>
      <c r="X402" s="906"/>
      <c r="AF402" s="859"/>
    </row>
    <row r="403" spans="1:32" s="101" customFormat="1" ht="13.5" customHeight="1">
      <c r="A403" s="840"/>
      <c r="B403" s="839"/>
      <c r="C403" s="860" t="s">
        <v>835</v>
      </c>
      <c r="D403" s="860"/>
      <c r="E403" s="861"/>
      <c r="F403" s="672"/>
      <c r="G403" s="860"/>
      <c r="H403" s="861">
        <v>16154.968500000001</v>
      </c>
      <c r="I403" s="672">
        <v>9.2591750314658217E-2</v>
      </c>
      <c r="J403" s="672"/>
      <c r="K403" s="861">
        <v>460416.60225</v>
      </c>
      <c r="L403" s="672">
        <v>0.63076325432243718</v>
      </c>
      <c r="M403" s="672"/>
      <c r="N403" s="861">
        <v>102853.29945000001</v>
      </c>
      <c r="O403" s="672">
        <v>0.7132977871434355</v>
      </c>
      <c r="P403" s="672"/>
      <c r="Q403" s="861">
        <v>579424.8702</v>
      </c>
      <c r="R403" s="672">
        <v>0.52608367137044931</v>
      </c>
      <c r="S403" s="672"/>
      <c r="T403" s="543"/>
      <c r="U403" s="866"/>
      <c r="V403" s="860"/>
      <c r="X403" s="906"/>
      <c r="AF403" s="859"/>
    </row>
    <row r="404" spans="1:32" s="101" customFormat="1" ht="13.5" customHeight="1">
      <c r="A404" s="840"/>
      <c r="B404" s="839"/>
      <c r="C404" s="860" t="s">
        <v>836</v>
      </c>
      <c r="D404" s="860"/>
      <c r="E404" s="861">
        <v>0</v>
      </c>
      <c r="F404" s="672">
        <v>0</v>
      </c>
      <c r="G404" s="860"/>
      <c r="H404" s="861">
        <v>174.26501370720001</v>
      </c>
      <c r="I404" s="672">
        <v>9.9879505415052675E-4</v>
      </c>
      <c r="J404" s="672"/>
      <c r="K404" s="861">
        <v>24616.4297368429</v>
      </c>
      <c r="L404" s="672">
        <v>3.3724108241821427E-2</v>
      </c>
      <c r="M404" s="672"/>
      <c r="N404" s="861">
        <v>16009.751277122899</v>
      </c>
      <c r="O404" s="672">
        <v>0.11102920586655574</v>
      </c>
      <c r="P404" s="672"/>
      <c r="Q404" s="861">
        <v>40800.446027672995</v>
      </c>
      <c r="R404" s="672">
        <v>3.7044403068824429E-2</v>
      </c>
      <c r="S404" s="672"/>
      <c r="T404" s="543"/>
      <c r="U404" s="866"/>
      <c r="V404" s="863"/>
      <c r="X404" s="906"/>
      <c r="AF404" s="859"/>
    </row>
    <row r="405" spans="1:32" s="101" customFormat="1" ht="13.5" customHeight="1">
      <c r="A405" s="840"/>
      <c r="B405" s="839"/>
      <c r="C405" s="860" t="s">
        <v>837</v>
      </c>
      <c r="D405" s="860"/>
      <c r="E405" s="861">
        <v>0</v>
      </c>
      <c r="F405" s="672">
        <v>0</v>
      </c>
      <c r="G405" s="860"/>
      <c r="H405" s="861">
        <v>0</v>
      </c>
      <c r="I405" s="672">
        <v>0</v>
      </c>
      <c r="J405" s="672"/>
      <c r="K405" s="861">
        <v>333193.09426542599</v>
      </c>
      <c r="L405" s="672">
        <v>0.45646911824979197</v>
      </c>
      <c r="M405" s="672"/>
      <c r="N405" s="861">
        <v>111064.37890989801</v>
      </c>
      <c r="O405" s="672">
        <v>0.77024243393769209</v>
      </c>
      <c r="P405" s="672"/>
      <c r="Q405" s="861">
        <v>444257.47317532398</v>
      </c>
      <c r="R405" s="672">
        <v>0.4033596321834812</v>
      </c>
      <c r="S405" s="672"/>
      <c r="T405" s="543"/>
      <c r="U405" s="866"/>
      <c r="V405" s="863"/>
      <c r="X405" s="906"/>
      <c r="AF405" s="859"/>
    </row>
    <row r="406" spans="1:32" s="101" customFormat="1" ht="13.5" customHeight="1">
      <c r="A406" s="840"/>
      <c r="B406" s="839"/>
      <c r="C406" s="860" t="s">
        <v>838</v>
      </c>
      <c r="D406" s="860"/>
      <c r="E406" s="861">
        <v>0</v>
      </c>
      <c r="F406" s="672">
        <v>0</v>
      </c>
      <c r="G406" s="860"/>
      <c r="H406" s="861">
        <v>0</v>
      </c>
      <c r="I406" s="672">
        <v>0</v>
      </c>
      <c r="J406" s="672"/>
      <c r="K406" s="861">
        <v>0</v>
      </c>
      <c r="L406" s="672">
        <v>0</v>
      </c>
      <c r="M406" s="672"/>
      <c r="N406" s="861">
        <v>3244.8512836729001</v>
      </c>
      <c r="O406" s="672">
        <v>2.2503364040145194E-2</v>
      </c>
      <c r="P406" s="672"/>
      <c r="Q406" s="861">
        <v>3244.8512836729001</v>
      </c>
      <c r="R406" s="672">
        <v>2.9461339410172846E-3</v>
      </c>
      <c r="S406" s="672"/>
      <c r="T406" s="543"/>
      <c r="U406" s="866"/>
      <c r="V406" s="863"/>
      <c r="X406" s="906"/>
      <c r="AF406" s="859"/>
    </row>
    <row r="407" spans="1:32" s="101" customFormat="1" ht="13.5" customHeight="1">
      <c r="A407" s="840"/>
      <c r="B407" s="839"/>
      <c r="C407" s="860" t="s">
        <v>839</v>
      </c>
      <c r="D407" s="860"/>
      <c r="E407" s="861">
        <v>0</v>
      </c>
      <c r="F407" s="672">
        <v>0</v>
      </c>
      <c r="G407" s="860"/>
      <c r="H407" s="861">
        <v>0</v>
      </c>
      <c r="I407" s="672">
        <v>0</v>
      </c>
      <c r="J407" s="672"/>
      <c r="K407" s="861">
        <v>91609.193468665195</v>
      </c>
      <c r="L407" s="672">
        <v>0.1255031046138802</v>
      </c>
      <c r="M407" s="672"/>
      <c r="N407" s="861">
        <v>54965.534605563</v>
      </c>
      <c r="O407" s="672">
        <v>0.38119140963838094</v>
      </c>
      <c r="P407" s="672"/>
      <c r="Q407" s="861">
        <v>146574.72807422819</v>
      </c>
      <c r="R407" s="672">
        <v>0.13308122422981083</v>
      </c>
      <c r="S407" s="672"/>
      <c r="T407" s="543"/>
      <c r="U407" s="866"/>
      <c r="V407" s="863"/>
      <c r="X407" s="906"/>
      <c r="AF407" s="859"/>
    </row>
    <row r="408" spans="1:32" s="101" customFormat="1" ht="13.5" customHeight="1">
      <c r="A408" s="840"/>
      <c r="B408" s="839"/>
      <c r="C408" s="860" t="s">
        <v>840</v>
      </c>
      <c r="D408" s="860"/>
      <c r="E408" s="861">
        <v>0</v>
      </c>
      <c r="F408" s="672">
        <v>0</v>
      </c>
      <c r="G408" s="860"/>
      <c r="H408" s="861">
        <v>0</v>
      </c>
      <c r="I408" s="672">
        <v>0</v>
      </c>
      <c r="J408" s="672"/>
      <c r="K408" s="861">
        <v>128870.68810841499</v>
      </c>
      <c r="L408" s="672">
        <v>0.17655074604346685</v>
      </c>
      <c r="M408" s="672"/>
      <c r="N408" s="861">
        <v>25037.925418540803</v>
      </c>
      <c r="O408" s="672">
        <v>0.17364048495488035</v>
      </c>
      <c r="P408" s="672"/>
      <c r="Q408" s="861">
        <v>153908.6135269558</v>
      </c>
      <c r="R408" s="672">
        <v>0.13973996047468329</v>
      </c>
      <c r="S408" s="672"/>
      <c r="T408" s="543"/>
      <c r="U408" s="866"/>
      <c r="V408" s="860"/>
      <c r="X408" s="906"/>
      <c r="AF408" s="859"/>
    </row>
    <row r="409" spans="1:32" s="101" customFormat="1" ht="13.5" customHeight="1">
      <c r="A409" s="840"/>
      <c r="B409" s="839"/>
      <c r="C409" s="860" t="s">
        <v>841</v>
      </c>
      <c r="D409" s="860"/>
      <c r="E409" s="861">
        <v>0</v>
      </c>
      <c r="F409" s="672">
        <v>0</v>
      </c>
      <c r="G409" s="860"/>
      <c r="H409" s="861">
        <v>595.85765441529998</v>
      </c>
      <c r="I409" s="672">
        <v>3.4151414879391041E-3</v>
      </c>
      <c r="J409" s="672"/>
      <c r="K409" s="861">
        <v>43.611890898600002</v>
      </c>
      <c r="L409" s="672">
        <v>5.9747580986271905E-5</v>
      </c>
      <c r="M409" s="672"/>
      <c r="N409" s="861">
        <v>0</v>
      </c>
      <c r="O409" s="672">
        <v>0</v>
      </c>
      <c r="P409" s="672"/>
      <c r="Q409" s="861">
        <v>639.46954531389997</v>
      </c>
      <c r="R409" s="672">
        <v>5.8060070154083694E-4</v>
      </c>
      <c r="S409" s="672"/>
      <c r="T409" s="543"/>
      <c r="U409" s="866"/>
      <c r="V409" s="860"/>
      <c r="X409" s="906"/>
      <c r="AF409" s="859"/>
    </row>
    <row r="410" spans="1:32" s="101" customFormat="1" ht="13.5" customHeight="1">
      <c r="A410" s="840"/>
      <c r="B410" s="839"/>
      <c r="C410" s="860" t="s">
        <v>842</v>
      </c>
      <c r="D410" s="860"/>
      <c r="E410" s="861">
        <v>0</v>
      </c>
      <c r="F410" s="672">
        <v>0</v>
      </c>
      <c r="G410" s="860"/>
      <c r="H410" s="861">
        <v>0</v>
      </c>
      <c r="I410" s="672">
        <v>0</v>
      </c>
      <c r="J410" s="672"/>
      <c r="K410" s="861">
        <v>0</v>
      </c>
      <c r="L410" s="672">
        <v>0</v>
      </c>
      <c r="M410" s="672"/>
      <c r="N410" s="861">
        <v>0</v>
      </c>
      <c r="O410" s="672">
        <v>0</v>
      </c>
      <c r="P410" s="672"/>
      <c r="Q410" s="861">
        <v>0</v>
      </c>
      <c r="R410" s="672">
        <v>0</v>
      </c>
      <c r="S410" s="672"/>
      <c r="T410" s="543"/>
      <c r="U410" s="866"/>
      <c r="V410" s="860"/>
      <c r="X410" s="906"/>
      <c r="AF410" s="859"/>
    </row>
    <row r="411" spans="1:32" s="101" customFormat="1" ht="13.5" customHeight="1">
      <c r="A411" s="840"/>
      <c r="B411" s="839"/>
      <c r="C411" s="860" t="s">
        <v>843</v>
      </c>
      <c r="D411" s="860"/>
      <c r="E411" s="861">
        <v>0</v>
      </c>
      <c r="F411" s="672">
        <v>0</v>
      </c>
      <c r="G411" s="860"/>
      <c r="H411" s="861">
        <v>0</v>
      </c>
      <c r="I411" s="672">
        <v>0</v>
      </c>
      <c r="J411" s="672"/>
      <c r="K411" s="861">
        <v>3341.4620775717995</v>
      </c>
      <c r="L411" s="672">
        <v>4.577748682267898E-3</v>
      </c>
      <c r="M411" s="672"/>
      <c r="N411" s="861">
        <v>1608.8632099733002</v>
      </c>
      <c r="O411" s="672">
        <v>1.1157625215983669E-2</v>
      </c>
      <c r="P411" s="672"/>
      <c r="Q411" s="861">
        <v>4950.3252875450999</v>
      </c>
      <c r="R411" s="672">
        <v>4.4946039351931527E-3</v>
      </c>
      <c r="S411" s="672"/>
      <c r="T411" s="543"/>
      <c r="U411" s="866"/>
      <c r="V411" s="863"/>
      <c r="X411" s="906"/>
      <c r="AF411" s="859"/>
    </row>
    <row r="412" spans="1:32" s="101" customFormat="1" ht="13.5" customHeight="1">
      <c r="A412" s="840"/>
      <c r="B412" s="839"/>
      <c r="C412" s="860" t="s">
        <v>844</v>
      </c>
      <c r="D412" s="860"/>
      <c r="E412" s="861">
        <v>0</v>
      </c>
      <c r="F412" s="672">
        <v>0</v>
      </c>
      <c r="G412" s="860"/>
      <c r="H412" s="861">
        <v>0</v>
      </c>
      <c r="I412" s="672">
        <v>0</v>
      </c>
      <c r="J412" s="672"/>
      <c r="K412" s="861">
        <v>354139.01424760302</v>
      </c>
      <c r="L412" s="672">
        <v>0.48516468784517647</v>
      </c>
      <c r="M412" s="672"/>
      <c r="N412" s="861">
        <v>212479.97690952496</v>
      </c>
      <c r="O412" s="672">
        <v>1.4735696195680226</v>
      </c>
      <c r="P412" s="672"/>
      <c r="Q412" s="861">
        <v>566618.99115712801</v>
      </c>
      <c r="R412" s="672">
        <v>0.51445668708226266</v>
      </c>
      <c r="S412" s="672"/>
      <c r="T412" s="543"/>
      <c r="U412" s="866"/>
      <c r="V412" s="863"/>
      <c r="X412" s="906"/>
      <c r="AF412" s="859"/>
    </row>
    <row r="413" spans="1:32" s="101" customFormat="1" ht="13.5" customHeight="1">
      <c r="A413" s="840"/>
      <c r="B413" s="839"/>
      <c r="C413" s="860" t="s">
        <v>845</v>
      </c>
      <c r="D413" s="860"/>
      <c r="E413" s="861">
        <v>0</v>
      </c>
      <c r="F413" s="672">
        <v>0</v>
      </c>
      <c r="G413" s="860"/>
      <c r="H413" s="861">
        <v>0</v>
      </c>
      <c r="I413" s="672">
        <v>0</v>
      </c>
      <c r="J413" s="672"/>
      <c r="K413" s="861">
        <v>790002.40380179486</v>
      </c>
      <c r="L413" s="672">
        <v>1.0822904402434985</v>
      </c>
      <c r="M413" s="672"/>
      <c r="N413" s="861">
        <v>204282.39822277302</v>
      </c>
      <c r="O413" s="672">
        <v>1.4167186019685638</v>
      </c>
      <c r="P413" s="672"/>
      <c r="Q413" s="861">
        <v>994284.80202456785</v>
      </c>
      <c r="R413" s="672">
        <v>0.90275206664217678</v>
      </c>
      <c r="S413" s="672"/>
      <c r="T413" s="543"/>
      <c r="U413" s="866"/>
      <c r="V413" s="863"/>
      <c r="X413" s="906"/>
      <c r="AF413" s="859"/>
    </row>
    <row r="414" spans="1:32" s="101" customFormat="1" ht="13.5" customHeight="1">
      <c r="A414" s="840"/>
      <c r="B414" s="839"/>
      <c r="C414" s="860" t="s">
        <v>846</v>
      </c>
      <c r="D414" s="860"/>
      <c r="E414" s="861">
        <v>0</v>
      </c>
      <c r="F414" s="672">
        <v>0</v>
      </c>
      <c r="G414" s="860"/>
      <c r="H414" s="861">
        <v>455.60434543420001</v>
      </c>
      <c r="I414" s="672">
        <v>2.6112835685638595E-3</v>
      </c>
      <c r="J414" s="672"/>
      <c r="K414" s="861">
        <v>11630.222979757</v>
      </c>
      <c r="L414" s="672">
        <v>1.5933216264047347E-2</v>
      </c>
      <c r="M414" s="672"/>
      <c r="N414" s="861">
        <v>7935.8974836051002</v>
      </c>
      <c r="O414" s="672">
        <v>5.5036232617938392E-2</v>
      </c>
      <c r="P414" s="672"/>
      <c r="Q414" s="861">
        <v>20021.724808796302</v>
      </c>
      <c r="R414" s="672">
        <v>1.8178547446444017E-2</v>
      </c>
      <c r="S414" s="672"/>
      <c r="T414" s="543"/>
      <c r="U414" s="866"/>
      <c r="V414" s="863"/>
      <c r="X414" s="906"/>
      <c r="AF414" s="859"/>
    </row>
    <row r="415" spans="1:32" s="101" customFormat="1" ht="13.5" customHeight="1">
      <c r="A415" s="840"/>
      <c r="B415" s="839"/>
      <c r="C415" s="860" t="s">
        <v>847</v>
      </c>
      <c r="D415" s="860"/>
      <c r="E415" s="861">
        <v>0</v>
      </c>
      <c r="F415" s="672">
        <v>0</v>
      </c>
      <c r="G415" s="860"/>
      <c r="H415" s="861">
        <v>2439.4354202609002</v>
      </c>
      <c r="I415" s="672">
        <v>1.3981555912135056E-2</v>
      </c>
      <c r="J415" s="672"/>
      <c r="K415" s="861">
        <v>0</v>
      </c>
      <c r="L415" s="672">
        <v>0</v>
      </c>
      <c r="M415" s="672"/>
      <c r="N415" s="861">
        <v>0</v>
      </c>
      <c r="O415" s="672">
        <v>0</v>
      </c>
      <c r="P415" s="672"/>
      <c r="Q415" s="861">
        <v>2439.4354202609002</v>
      </c>
      <c r="R415" s="672">
        <v>2.2148637519114368E-3</v>
      </c>
      <c r="S415" s="672"/>
      <c r="T415" s="543"/>
      <c r="U415" s="866"/>
      <c r="V415" s="863"/>
      <c r="X415" s="906"/>
      <c r="AF415" s="859"/>
    </row>
    <row r="416" spans="1:32" s="101" customFormat="1" ht="13.5" customHeight="1">
      <c r="A416" s="840"/>
      <c r="B416" s="839"/>
      <c r="C416" s="860" t="s">
        <v>848</v>
      </c>
      <c r="D416" s="860"/>
      <c r="E416" s="861">
        <v>0</v>
      </c>
      <c r="F416" s="672">
        <v>0</v>
      </c>
      <c r="G416" s="860"/>
      <c r="H416" s="861">
        <v>10283.197291669401</v>
      </c>
      <c r="I416" s="672">
        <v>5.8937857790723809E-2</v>
      </c>
      <c r="J416" s="672"/>
      <c r="K416" s="861">
        <v>154967.11232579299</v>
      </c>
      <c r="L416" s="672">
        <v>0.21230242264481208</v>
      </c>
      <c r="M416" s="672"/>
      <c r="N416" s="861">
        <v>36820.3435441525</v>
      </c>
      <c r="O416" s="672">
        <v>0.25535271802021958</v>
      </c>
      <c r="P416" s="672"/>
      <c r="Q416" s="861">
        <v>202070.6531616149</v>
      </c>
      <c r="R416" s="672">
        <v>0.1834682571612665</v>
      </c>
      <c r="S416" s="672"/>
      <c r="T416" s="543"/>
      <c r="U416" s="866"/>
      <c r="V416" s="863"/>
      <c r="X416" s="906"/>
      <c r="AF416" s="859"/>
    </row>
    <row r="417" spans="1:32" s="101" customFormat="1" ht="13.5" customHeight="1">
      <c r="A417" s="840"/>
      <c r="B417" s="839"/>
      <c r="C417" s="860" t="s">
        <v>849</v>
      </c>
      <c r="D417" s="860"/>
      <c r="E417" s="861">
        <v>0</v>
      </c>
      <c r="F417" s="672">
        <v>0</v>
      </c>
      <c r="G417" s="860"/>
      <c r="H417" s="861">
        <v>0</v>
      </c>
      <c r="I417" s="672">
        <v>0</v>
      </c>
      <c r="J417" s="672"/>
      <c r="K417" s="861">
        <v>6.5363541600000005E-2</v>
      </c>
      <c r="L417" s="672">
        <v>8.9546988558134702E-8</v>
      </c>
      <c r="M417" s="672"/>
      <c r="N417" s="861">
        <v>8.481697660000001E-2</v>
      </c>
      <c r="O417" s="672">
        <v>5.882141073207598E-7</v>
      </c>
      <c r="P417" s="672"/>
      <c r="Q417" s="861">
        <v>0.1501805182</v>
      </c>
      <c r="R417" s="672">
        <v>1.3635506939096621E-7</v>
      </c>
      <c r="S417" s="672"/>
      <c r="T417" s="543"/>
      <c r="U417" s="866"/>
      <c r="V417" s="863"/>
      <c r="X417" s="906"/>
      <c r="AF417" s="859"/>
    </row>
    <row r="418" spans="1:32" s="101" customFormat="1" ht="13.5" customHeight="1">
      <c r="A418" s="840"/>
      <c r="B418" s="839"/>
      <c r="C418" s="860" t="s">
        <v>850</v>
      </c>
      <c r="D418" s="860"/>
      <c r="E418" s="861">
        <v>0</v>
      </c>
      <c r="F418" s="672">
        <v>0</v>
      </c>
      <c r="G418" s="860"/>
      <c r="H418" s="861">
        <v>0</v>
      </c>
      <c r="I418" s="672">
        <v>0</v>
      </c>
      <c r="J418" s="672"/>
      <c r="K418" s="861">
        <v>0</v>
      </c>
      <c r="L418" s="672">
        <v>0</v>
      </c>
      <c r="M418" s="672"/>
      <c r="N418" s="861">
        <v>0</v>
      </c>
      <c r="O418" s="672">
        <v>0</v>
      </c>
      <c r="P418" s="672"/>
      <c r="Q418" s="861">
        <v>0</v>
      </c>
      <c r="R418" s="672">
        <v>0</v>
      </c>
      <c r="S418" s="672"/>
      <c r="T418" s="543"/>
      <c r="U418" s="866"/>
      <c r="V418" s="863"/>
      <c r="X418" s="906"/>
      <c r="AF418" s="859"/>
    </row>
    <row r="419" spans="1:32" s="101" customFormat="1" ht="13.5" customHeight="1">
      <c r="A419" s="840"/>
      <c r="B419" s="860"/>
      <c r="C419" s="860" t="s">
        <v>851</v>
      </c>
      <c r="D419" s="860"/>
      <c r="E419" s="861">
        <v>0</v>
      </c>
      <c r="F419" s="672">
        <v>0</v>
      </c>
      <c r="G419" s="860"/>
      <c r="H419" s="861">
        <v>0</v>
      </c>
      <c r="I419" s="672">
        <v>0</v>
      </c>
      <c r="J419" s="672"/>
      <c r="K419" s="920">
        <v>0</v>
      </c>
      <c r="L419" s="672">
        <v>0</v>
      </c>
      <c r="M419" s="672"/>
      <c r="N419" s="920">
        <v>0</v>
      </c>
      <c r="O419" s="672">
        <v>0</v>
      </c>
      <c r="P419" s="672"/>
      <c r="Q419" s="920">
        <v>0</v>
      </c>
      <c r="R419" s="672">
        <v>0</v>
      </c>
      <c r="S419" s="672"/>
      <c r="T419" s="543"/>
      <c r="U419" s="866"/>
      <c r="V419" s="863"/>
      <c r="X419" s="906"/>
      <c r="AF419" s="859"/>
    </row>
    <row r="420" spans="1:32" s="101" customFormat="1" ht="13.5" customHeight="1">
      <c r="A420" s="840"/>
      <c r="B420" s="839"/>
      <c r="C420" s="860" t="s">
        <v>852</v>
      </c>
      <c r="D420" s="860"/>
      <c r="E420" s="861">
        <v>0</v>
      </c>
      <c r="F420" s="672">
        <v>0</v>
      </c>
      <c r="G420" s="860"/>
      <c r="H420" s="861">
        <v>0</v>
      </c>
      <c r="I420" s="672">
        <v>0</v>
      </c>
      <c r="J420" s="672"/>
      <c r="K420" s="861">
        <v>0</v>
      </c>
      <c r="L420" s="672">
        <v>0</v>
      </c>
      <c r="M420" s="672"/>
      <c r="N420" s="861">
        <v>0</v>
      </c>
      <c r="O420" s="672">
        <v>0</v>
      </c>
      <c r="P420" s="672"/>
      <c r="Q420" s="861">
        <v>0</v>
      </c>
      <c r="R420" s="672">
        <v>0</v>
      </c>
      <c r="S420" s="672"/>
      <c r="T420" s="543"/>
      <c r="U420" s="866"/>
      <c r="V420" s="863"/>
      <c r="X420" s="906"/>
      <c r="AF420" s="859"/>
    </row>
    <row r="421" spans="1:32" s="101" customFormat="1" ht="15.75" customHeight="1">
      <c r="A421" s="840"/>
      <c r="B421" s="860"/>
      <c r="C421" s="860" t="s">
        <v>853</v>
      </c>
      <c r="D421" s="860"/>
      <c r="E421" s="861">
        <v>0</v>
      </c>
      <c r="F421" s="672">
        <v>0</v>
      </c>
      <c r="G421" s="860"/>
      <c r="H421" s="861">
        <v>237.7963604217</v>
      </c>
      <c r="I421" s="672">
        <v>1.3629231917041819E-3</v>
      </c>
      <c r="J421" s="672"/>
      <c r="K421" s="861">
        <v>0</v>
      </c>
      <c r="L421" s="672">
        <v>0</v>
      </c>
      <c r="M421" s="672"/>
      <c r="N421" s="861">
        <v>0</v>
      </c>
      <c r="O421" s="672">
        <v>0</v>
      </c>
      <c r="P421" s="672"/>
      <c r="Q421" s="861">
        <v>237.7963604217</v>
      </c>
      <c r="R421" s="672">
        <v>2.1590509617924671E-4</v>
      </c>
      <c r="S421" s="672"/>
      <c r="T421" s="543"/>
      <c r="U421" s="866"/>
      <c r="V421" s="863"/>
      <c r="AF421" s="859"/>
    </row>
    <row r="422" spans="1:32" s="101" customFormat="1" ht="13.5" customHeight="1">
      <c r="A422" s="840"/>
      <c r="B422" s="839"/>
      <c r="C422" s="860" t="s">
        <v>854</v>
      </c>
      <c r="D422" s="860"/>
      <c r="E422" s="861">
        <v>0</v>
      </c>
      <c r="F422" s="672">
        <v>0</v>
      </c>
      <c r="G422" s="860"/>
      <c r="H422" s="861">
        <v>0</v>
      </c>
      <c r="I422" s="672">
        <v>0</v>
      </c>
      <c r="J422" s="672"/>
      <c r="K422" s="861">
        <v>0</v>
      </c>
      <c r="L422" s="672">
        <v>0</v>
      </c>
      <c r="M422" s="672"/>
      <c r="N422" s="861">
        <v>0</v>
      </c>
      <c r="O422" s="672">
        <v>0</v>
      </c>
      <c r="P422" s="672"/>
      <c r="Q422" s="861">
        <v>0</v>
      </c>
      <c r="R422" s="672">
        <v>0</v>
      </c>
      <c r="S422" s="672"/>
      <c r="T422" s="543"/>
      <c r="U422" s="866"/>
      <c r="V422" s="863"/>
      <c r="X422" s="906"/>
      <c r="AF422" s="859"/>
    </row>
    <row r="423" spans="1:32" s="101" customFormat="1" ht="13.5" customHeight="1">
      <c r="A423" s="840"/>
      <c r="B423" s="839"/>
      <c r="C423" s="860" t="s">
        <v>855</v>
      </c>
      <c r="D423" s="860"/>
      <c r="E423" s="861">
        <v>0</v>
      </c>
      <c r="F423" s="672">
        <v>0</v>
      </c>
      <c r="G423" s="860"/>
      <c r="H423" s="861">
        <v>0</v>
      </c>
      <c r="I423" s="672">
        <v>0</v>
      </c>
      <c r="J423" s="672"/>
      <c r="K423" s="861">
        <v>0</v>
      </c>
      <c r="L423" s="672">
        <v>0</v>
      </c>
      <c r="M423" s="672"/>
      <c r="N423" s="861">
        <v>0</v>
      </c>
      <c r="O423" s="672">
        <v>0</v>
      </c>
      <c r="P423" s="672"/>
      <c r="Q423" s="861">
        <v>0</v>
      </c>
      <c r="R423" s="672">
        <v>0</v>
      </c>
      <c r="S423" s="672"/>
      <c r="T423" s="543"/>
      <c r="U423" s="866"/>
      <c r="V423" s="860"/>
      <c r="X423" s="906"/>
      <c r="AF423" s="859"/>
    </row>
    <row r="424" spans="1:32" s="101" customFormat="1" ht="13.5" customHeight="1">
      <c r="A424" s="840"/>
      <c r="B424" s="839"/>
      <c r="C424" s="860" t="s">
        <v>856</v>
      </c>
      <c r="D424" s="860"/>
      <c r="E424" s="861">
        <v>0</v>
      </c>
      <c r="F424" s="672">
        <v>0</v>
      </c>
      <c r="G424" s="860"/>
      <c r="H424" s="861">
        <v>459496.91499216802</v>
      </c>
      <c r="I424" s="672">
        <v>2.6335937221611143</v>
      </c>
      <c r="J424" s="672"/>
      <c r="K424" s="861">
        <v>842023.32238455792</v>
      </c>
      <c r="L424" s="672">
        <v>1.1535582523461758</v>
      </c>
      <c r="M424" s="672"/>
      <c r="N424" s="861">
        <v>220369.215028935</v>
      </c>
      <c r="O424" s="672">
        <v>1.5282822648882481</v>
      </c>
      <c r="P424" s="672"/>
      <c r="Q424" s="861">
        <v>1521889.4524056609</v>
      </c>
      <c r="R424" s="672">
        <v>1.3817860290759967</v>
      </c>
      <c r="S424" s="672"/>
      <c r="T424" s="543"/>
      <c r="U424" s="866"/>
      <c r="V424" s="860"/>
      <c r="X424" s="906"/>
      <c r="AF424" s="859"/>
    </row>
    <row r="425" spans="1:32" s="101" customFormat="1" ht="13.5" customHeight="1">
      <c r="A425" s="840"/>
      <c r="B425" s="839"/>
      <c r="C425" s="860" t="s">
        <v>857</v>
      </c>
      <c r="D425" s="860"/>
      <c r="E425" s="861">
        <v>0</v>
      </c>
      <c r="F425" s="672">
        <v>0</v>
      </c>
      <c r="G425" s="860"/>
      <c r="H425" s="861">
        <v>0</v>
      </c>
      <c r="I425" s="672">
        <v>0</v>
      </c>
      <c r="J425" s="672"/>
      <c r="K425" s="861">
        <v>0</v>
      </c>
      <c r="L425" s="672">
        <v>0</v>
      </c>
      <c r="M425" s="672"/>
      <c r="N425" s="861">
        <v>0</v>
      </c>
      <c r="O425" s="672">
        <v>0</v>
      </c>
      <c r="P425" s="672"/>
      <c r="Q425" s="861">
        <v>0</v>
      </c>
      <c r="R425" s="672">
        <v>0</v>
      </c>
      <c r="S425" s="672"/>
      <c r="T425" s="543"/>
      <c r="U425" s="866"/>
      <c r="V425" s="863"/>
      <c r="X425" s="906"/>
      <c r="AF425" s="859"/>
    </row>
    <row r="426" spans="1:32" s="101" customFormat="1" ht="13.5" customHeight="1">
      <c r="A426" s="840"/>
      <c r="B426" s="839"/>
      <c r="C426" s="860" t="s">
        <v>858</v>
      </c>
      <c r="D426" s="860"/>
      <c r="E426" s="861">
        <v>0</v>
      </c>
      <c r="F426" s="672">
        <v>0</v>
      </c>
      <c r="G426" s="860"/>
      <c r="H426" s="861">
        <v>35432.018221402199</v>
      </c>
      <c r="I426" s="672">
        <v>0.20307762186602177</v>
      </c>
      <c r="J426" s="672"/>
      <c r="K426" s="861">
        <v>46781.993554792003</v>
      </c>
      <c r="L426" s="672">
        <v>6.4090570049186113E-2</v>
      </c>
      <c r="M426" s="672"/>
      <c r="N426" s="861">
        <v>22225.774497920302</v>
      </c>
      <c r="O426" s="672">
        <v>0.15413794065617162</v>
      </c>
      <c r="P426" s="672"/>
      <c r="Q426" s="861">
        <v>104439.78627411451</v>
      </c>
      <c r="R426" s="672">
        <v>9.4825177561443263E-2</v>
      </c>
      <c r="S426" s="672"/>
      <c r="T426" s="543"/>
      <c r="U426" s="866"/>
      <c r="V426" s="863"/>
      <c r="X426" s="906"/>
      <c r="AF426" s="859"/>
    </row>
    <row r="427" spans="1:32" s="101" customFormat="1" ht="13.5" customHeight="1">
      <c r="A427" s="840"/>
      <c r="B427" s="839"/>
      <c r="C427" s="860" t="s">
        <v>859</v>
      </c>
      <c r="D427" s="860"/>
      <c r="E427" s="861">
        <v>0</v>
      </c>
      <c r="F427" s="672">
        <v>0</v>
      </c>
      <c r="G427" s="860"/>
      <c r="H427" s="861">
        <v>0</v>
      </c>
      <c r="I427" s="672">
        <v>0</v>
      </c>
      <c r="J427" s="672"/>
      <c r="K427" s="861">
        <v>76097.517783420612</v>
      </c>
      <c r="L427" s="672">
        <v>0.10425236129271211</v>
      </c>
      <c r="M427" s="672"/>
      <c r="N427" s="861">
        <v>8455.2618808820007</v>
      </c>
      <c r="O427" s="672">
        <v>5.8638075993695048E-2</v>
      </c>
      <c r="P427" s="672"/>
      <c r="Q427" s="861">
        <v>84552.779664302609</v>
      </c>
      <c r="R427" s="672">
        <v>7.6768946308809968E-2</v>
      </c>
      <c r="S427" s="672"/>
      <c r="T427" s="543"/>
      <c r="U427" s="866"/>
      <c r="V427" s="863"/>
      <c r="X427" s="906"/>
      <c r="AF427" s="859"/>
    </row>
    <row r="428" spans="1:32" s="101" customFormat="1" ht="13.5" customHeight="1">
      <c r="A428" s="840"/>
      <c r="B428" s="839"/>
      <c r="C428" s="860" t="s">
        <v>860</v>
      </c>
      <c r="D428" s="860"/>
      <c r="E428" s="861">
        <v>0</v>
      </c>
      <c r="F428" s="672">
        <v>0</v>
      </c>
      <c r="G428" s="860"/>
      <c r="H428" s="861">
        <v>0</v>
      </c>
      <c r="I428" s="672">
        <v>0</v>
      </c>
      <c r="J428" s="672"/>
      <c r="K428" s="861">
        <v>22224.251965836302</v>
      </c>
      <c r="L428" s="672">
        <v>3.0446863615141775E-2</v>
      </c>
      <c r="M428" s="672"/>
      <c r="N428" s="861">
        <v>7408.0832813399002</v>
      </c>
      <c r="O428" s="672">
        <v>5.1375789010276916E-2</v>
      </c>
      <c r="P428" s="672"/>
      <c r="Q428" s="861">
        <v>29632.335247176201</v>
      </c>
      <c r="R428" s="672">
        <v>2.6904415947374756E-2</v>
      </c>
      <c r="S428" s="672"/>
      <c r="T428" s="543"/>
      <c r="U428" s="866"/>
      <c r="V428" s="860"/>
      <c r="X428" s="906"/>
      <c r="AF428" s="859"/>
    </row>
    <row r="429" spans="1:32" s="101" customFormat="1" ht="13.5" customHeight="1">
      <c r="A429" s="840"/>
      <c r="B429" s="839"/>
      <c r="C429" s="860" t="s">
        <v>861</v>
      </c>
      <c r="D429" s="860"/>
      <c r="E429" s="861">
        <v>0</v>
      </c>
      <c r="F429" s="672">
        <v>0</v>
      </c>
      <c r="G429" s="860"/>
      <c r="H429" s="861">
        <v>211.34230936740002</v>
      </c>
      <c r="I429" s="672">
        <v>1.2113025376601356E-3</v>
      </c>
      <c r="J429" s="672"/>
      <c r="K429" s="861">
        <v>3510.1227652194993</v>
      </c>
      <c r="L429" s="672">
        <v>4.8088110803157372E-3</v>
      </c>
      <c r="M429" s="672"/>
      <c r="N429" s="861">
        <v>1446.6614285138</v>
      </c>
      <c r="O429" s="672">
        <v>1.003273984619513E-2</v>
      </c>
      <c r="P429" s="672"/>
      <c r="Q429" s="861">
        <v>5168.1265031006997</v>
      </c>
      <c r="R429" s="672">
        <v>4.6923546169491603E-3</v>
      </c>
      <c r="S429" s="672"/>
      <c r="T429" s="543"/>
      <c r="U429" s="866"/>
      <c r="V429" s="860"/>
      <c r="X429" s="906"/>
      <c r="AF429" s="859"/>
    </row>
    <row r="430" spans="1:32" s="101" customFormat="1" ht="13.5" customHeight="1">
      <c r="A430" s="840"/>
      <c r="B430" s="839"/>
      <c r="C430" s="860" t="s">
        <v>862</v>
      </c>
      <c r="D430" s="860"/>
      <c r="E430" s="861">
        <v>0</v>
      </c>
      <c r="F430" s="672">
        <v>0</v>
      </c>
      <c r="G430" s="860"/>
      <c r="H430" s="861">
        <v>0</v>
      </c>
      <c r="I430" s="672">
        <v>0</v>
      </c>
      <c r="J430" s="672"/>
      <c r="K430" s="861">
        <v>0</v>
      </c>
      <c r="L430" s="672">
        <v>0</v>
      </c>
      <c r="M430" s="672"/>
      <c r="N430" s="861">
        <v>0</v>
      </c>
      <c r="O430" s="672">
        <v>0</v>
      </c>
      <c r="P430" s="672"/>
      <c r="Q430" s="861">
        <v>0</v>
      </c>
      <c r="R430" s="672">
        <v>0</v>
      </c>
      <c r="S430" s="672"/>
      <c r="T430" s="543"/>
      <c r="U430" s="866"/>
      <c r="V430" s="863"/>
      <c r="X430" s="906"/>
      <c r="AF430" s="859"/>
    </row>
    <row r="431" spans="1:32" s="101" customFormat="1" ht="13.5" customHeight="1">
      <c r="A431" s="840"/>
      <c r="B431" s="839"/>
      <c r="C431" s="860" t="s">
        <v>863</v>
      </c>
      <c r="D431" s="860"/>
      <c r="E431" s="861">
        <v>0</v>
      </c>
      <c r="F431" s="672">
        <v>0</v>
      </c>
      <c r="G431" s="860"/>
      <c r="H431" s="861">
        <v>0</v>
      </c>
      <c r="I431" s="672">
        <v>0</v>
      </c>
      <c r="J431" s="672"/>
      <c r="K431" s="861">
        <v>51083.528499797205</v>
      </c>
      <c r="L431" s="672">
        <v>6.9983602939906908E-2</v>
      </c>
      <c r="M431" s="672"/>
      <c r="N431" s="861">
        <v>17027.839142994602</v>
      </c>
      <c r="O431" s="672">
        <v>0.11808974573962899</v>
      </c>
      <c r="P431" s="672"/>
      <c r="Q431" s="861">
        <v>68111.367642791811</v>
      </c>
      <c r="R431" s="672">
        <v>6.1841112100027948E-2</v>
      </c>
      <c r="S431" s="672"/>
      <c r="T431" s="543"/>
      <c r="U431" s="866"/>
      <c r="V431" s="860"/>
      <c r="X431" s="906"/>
      <c r="AF431" s="859"/>
    </row>
    <row r="432" spans="1:32" s="101" customFormat="1" ht="13.5" customHeight="1">
      <c r="A432" s="840"/>
      <c r="B432" s="839"/>
      <c r="C432" s="860" t="s">
        <v>864</v>
      </c>
      <c r="D432" s="860"/>
      <c r="E432" s="861">
        <v>0</v>
      </c>
      <c r="F432" s="672">
        <v>0</v>
      </c>
      <c r="G432" s="860"/>
      <c r="H432" s="861">
        <v>0</v>
      </c>
      <c r="I432" s="672">
        <v>0</v>
      </c>
      <c r="J432" s="672"/>
      <c r="K432" s="861">
        <v>207.27912262309999</v>
      </c>
      <c r="L432" s="672">
        <v>2.8396902566049041E-4</v>
      </c>
      <c r="M432" s="672"/>
      <c r="N432" s="861">
        <v>0</v>
      </c>
      <c r="O432" s="672">
        <v>0</v>
      </c>
      <c r="P432" s="672"/>
      <c r="Q432" s="861">
        <v>207.27912262309999</v>
      </c>
      <c r="R432" s="672">
        <v>1.8819724080943671E-4</v>
      </c>
      <c r="S432" s="672"/>
      <c r="T432" s="543"/>
      <c r="U432" s="866"/>
      <c r="V432" s="863"/>
      <c r="X432" s="906"/>
      <c r="AF432" s="859"/>
    </row>
    <row r="433" spans="1:32" s="101" customFormat="1" ht="13.5" customHeight="1">
      <c r="A433" s="840"/>
      <c r="B433" s="839"/>
      <c r="C433" s="860" t="s">
        <v>865</v>
      </c>
      <c r="D433" s="860"/>
      <c r="E433" s="861">
        <v>0</v>
      </c>
      <c r="F433" s="672">
        <v>0</v>
      </c>
      <c r="G433" s="860"/>
      <c r="H433" s="861">
        <v>28842.057800232102</v>
      </c>
      <c r="I433" s="672">
        <v>0.16530744794705302</v>
      </c>
      <c r="J433" s="672"/>
      <c r="K433" s="861">
        <v>1776.7463442589999</v>
      </c>
      <c r="L433" s="672">
        <v>2.4341135848132854E-3</v>
      </c>
      <c r="M433" s="672"/>
      <c r="N433" s="861">
        <v>0</v>
      </c>
      <c r="O433" s="672">
        <v>0</v>
      </c>
      <c r="P433" s="672"/>
      <c r="Q433" s="861">
        <v>30618.804144491103</v>
      </c>
      <c r="R433" s="672">
        <v>2.7800071632663254E-2</v>
      </c>
      <c r="S433" s="672"/>
      <c r="T433" s="543"/>
      <c r="U433" s="866"/>
      <c r="V433" s="860"/>
      <c r="X433" s="906"/>
      <c r="AF433" s="859"/>
    </row>
    <row r="434" spans="1:32" s="101" customFormat="1" ht="13.5" customHeight="1">
      <c r="A434" s="840"/>
      <c r="B434" s="839"/>
      <c r="C434" s="860" t="s">
        <v>866</v>
      </c>
      <c r="D434" s="860"/>
      <c r="E434" s="861">
        <v>0</v>
      </c>
      <c r="F434" s="672">
        <v>0</v>
      </c>
      <c r="G434" s="860"/>
      <c r="H434" s="861">
        <v>38.422507667700003</v>
      </c>
      <c r="I434" s="672">
        <v>2.2021752852261641E-4</v>
      </c>
      <c r="J434" s="672"/>
      <c r="K434" s="861">
        <v>6412.5147402309003</v>
      </c>
      <c r="L434" s="672">
        <v>8.7850408655385116E-3</v>
      </c>
      <c r="M434" s="672"/>
      <c r="N434" s="861">
        <v>16772.636141366202</v>
      </c>
      <c r="O434" s="672">
        <v>0.11631988772527919</v>
      </c>
      <c r="P434" s="672"/>
      <c r="Q434" s="861">
        <v>23223.573389264802</v>
      </c>
      <c r="R434" s="672">
        <v>2.1085637464523001E-2</v>
      </c>
      <c r="S434" s="672"/>
      <c r="T434" s="543"/>
      <c r="U434" s="866"/>
      <c r="V434" s="860"/>
      <c r="X434" s="906"/>
      <c r="AF434" s="859"/>
    </row>
    <row r="435" spans="1:32" s="101" customFormat="1" ht="13.5" customHeight="1">
      <c r="A435" s="840"/>
      <c r="B435" s="839"/>
      <c r="C435" s="860" t="s">
        <v>867</v>
      </c>
      <c r="D435" s="860"/>
      <c r="E435" s="861">
        <v>0</v>
      </c>
      <c r="F435" s="672">
        <v>0</v>
      </c>
      <c r="G435" s="860"/>
      <c r="H435" s="861">
        <v>734.19838989469997</v>
      </c>
      <c r="I435" s="672">
        <v>4.2080375457590122E-3</v>
      </c>
      <c r="J435" s="672"/>
      <c r="K435" s="861">
        <v>118.57391966990001</v>
      </c>
      <c r="L435" s="672">
        <v>1.6244434080624722E-4</v>
      </c>
      <c r="M435" s="672"/>
      <c r="N435" s="861">
        <v>23.701613130199998</v>
      </c>
      <c r="O435" s="672">
        <v>1.6437302729136176E-4</v>
      </c>
      <c r="P435" s="672"/>
      <c r="Q435" s="861">
        <v>876.47392269479997</v>
      </c>
      <c r="R435" s="672">
        <v>7.9578672374311854E-4</v>
      </c>
      <c r="S435" s="672"/>
      <c r="T435" s="543"/>
      <c r="U435" s="866"/>
      <c r="V435" s="863"/>
      <c r="X435" s="906"/>
      <c r="AF435" s="859"/>
    </row>
    <row r="436" spans="1:32" s="101" customFormat="1" ht="13.5" customHeight="1">
      <c r="A436" s="840"/>
      <c r="B436" s="839"/>
      <c r="C436" s="860" t="s">
        <v>868</v>
      </c>
      <c r="D436" s="860"/>
      <c r="E436" s="861">
        <v>0</v>
      </c>
      <c r="F436" s="672">
        <v>0</v>
      </c>
      <c r="G436" s="860"/>
      <c r="H436" s="919">
        <v>0.15716529650000002</v>
      </c>
      <c r="I436" s="672">
        <v>9.0078850303281176E-7</v>
      </c>
      <c r="J436" s="672"/>
      <c r="K436" s="861">
        <v>6.7082747999999996E-3</v>
      </c>
      <c r="L436" s="672">
        <v>9.190227335546078E-9</v>
      </c>
      <c r="M436" s="672"/>
      <c r="N436" s="861">
        <v>0</v>
      </c>
      <c r="O436" s="672">
        <v>0</v>
      </c>
      <c r="P436" s="672"/>
      <c r="Q436" s="861">
        <v>0.16387357130000002</v>
      </c>
      <c r="R436" s="672">
        <v>1.487875554950439E-7</v>
      </c>
      <c r="S436" s="672"/>
      <c r="T436" s="543"/>
      <c r="U436" s="866"/>
      <c r="V436" s="863"/>
      <c r="X436" s="906"/>
      <c r="AF436" s="859"/>
    </row>
    <row r="437" spans="1:32" s="101" customFormat="1" ht="13.5" customHeight="1">
      <c r="A437" s="840"/>
      <c r="B437" s="839"/>
      <c r="C437" s="860" t="s">
        <v>869</v>
      </c>
      <c r="D437" s="860"/>
      <c r="E437" s="861">
        <v>0</v>
      </c>
      <c r="F437" s="672">
        <v>0</v>
      </c>
      <c r="G437" s="860"/>
      <c r="H437" s="861">
        <v>0</v>
      </c>
      <c r="I437" s="672">
        <v>0</v>
      </c>
      <c r="J437" s="672"/>
      <c r="K437" s="861">
        <v>0</v>
      </c>
      <c r="L437" s="672">
        <v>0</v>
      </c>
      <c r="M437" s="672"/>
      <c r="N437" s="861">
        <v>0</v>
      </c>
      <c r="O437" s="672">
        <v>0</v>
      </c>
      <c r="P437" s="672"/>
      <c r="Q437" s="861">
        <v>0</v>
      </c>
      <c r="R437" s="672">
        <v>0</v>
      </c>
      <c r="S437" s="672"/>
      <c r="T437" s="543"/>
      <c r="U437" s="866"/>
      <c r="V437" s="860"/>
      <c r="X437" s="906"/>
      <c r="AF437" s="859"/>
    </row>
    <row r="438" spans="1:32" s="101" customFormat="1" ht="13.5" customHeight="1">
      <c r="A438" s="840"/>
      <c r="B438" s="839"/>
      <c r="C438" s="860" t="s">
        <v>870</v>
      </c>
      <c r="D438" s="860"/>
      <c r="E438" s="861">
        <v>0</v>
      </c>
      <c r="F438" s="672">
        <v>0</v>
      </c>
      <c r="G438" s="860"/>
      <c r="H438" s="861">
        <v>0</v>
      </c>
      <c r="I438" s="672">
        <v>0</v>
      </c>
      <c r="J438" s="672"/>
      <c r="K438" s="861">
        <v>351151.56791683397</v>
      </c>
      <c r="L438" s="672">
        <v>0.48107193497635981</v>
      </c>
      <c r="M438" s="672"/>
      <c r="N438" s="861">
        <v>70230.307058455903</v>
      </c>
      <c r="O438" s="672">
        <v>0.48705411380169961</v>
      </c>
      <c r="P438" s="672"/>
      <c r="Q438" s="861">
        <v>421381.87497528986</v>
      </c>
      <c r="R438" s="672">
        <v>0.38258993570546285</v>
      </c>
      <c r="S438" s="672"/>
      <c r="T438" s="543"/>
      <c r="U438" s="866"/>
      <c r="V438" s="863"/>
      <c r="X438" s="906"/>
      <c r="AF438" s="859"/>
    </row>
    <row r="439" spans="1:32" s="101" customFormat="1" ht="13.5" customHeight="1">
      <c r="A439" s="840"/>
      <c r="B439" s="839"/>
      <c r="C439" s="860" t="s">
        <v>871</v>
      </c>
      <c r="D439" s="860"/>
      <c r="E439" s="861">
        <v>0</v>
      </c>
      <c r="F439" s="672">
        <v>0</v>
      </c>
      <c r="G439" s="860"/>
      <c r="H439" s="861">
        <v>5154.7084272600005</v>
      </c>
      <c r="I439" s="672">
        <v>2.9544067241091959E-2</v>
      </c>
      <c r="J439" s="672"/>
      <c r="K439" s="861">
        <v>0</v>
      </c>
      <c r="L439" s="672">
        <v>0</v>
      </c>
      <c r="M439" s="672"/>
      <c r="N439" s="861">
        <v>0</v>
      </c>
      <c r="O439" s="672">
        <v>0</v>
      </c>
      <c r="P439" s="672"/>
      <c r="Q439" s="861">
        <v>5154.7084272600005</v>
      </c>
      <c r="R439" s="672">
        <v>4.6801717940086023E-3</v>
      </c>
      <c r="S439" s="672"/>
      <c r="T439" s="543"/>
      <c r="U439" s="866"/>
      <c r="V439" s="863"/>
      <c r="X439" s="906"/>
      <c r="AF439" s="859"/>
    </row>
    <row r="440" spans="1:32" s="101" customFormat="1" ht="13.5" customHeight="1">
      <c r="A440" s="840"/>
      <c r="B440" s="839"/>
      <c r="C440" s="860" t="s">
        <v>872</v>
      </c>
      <c r="D440" s="860"/>
      <c r="E440" s="861">
        <v>0</v>
      </c>
      <c r="F440" s="672">
        <v>0</v>
      </c>
      <c r="G440" s="860"/>
      <c r="H440" s="861">
        <v>0</v>
      </c>
      <c r="I440" s="672">
        <v>0</v>
      </c>
      <c r="J440" s="672"/>
      <c r="K440" s="861">
        <v>215291.69659584502</v>
      </c>
      <c r="L440" s="672">
        <v>0.29494612164236739</v>
      </c>
      <c r="M440" s="672"/>
      <c r="N440" s="861">
        <v>0</v>
      </c>
      <c r="O440" s="672">
        <v>0</v>
      </c>
      <c r="P440" s="672"/>
      <c r="Q440" s="861">
        <v>215291.69659584502</v>
      </c>
      <c r="R440" s="672">
        <v>0.19547218627605784</v>
      </c>
      <c r="S440" s="672"/>
      <c r="T440" s="543"/>
      <c r="U440" s="866"/>
      <c r="V440" s="860"/>
      <c r="X440" s="906"/>
      <c r="AF440" s="859"/>
    </row>
    <row r="441" spans="1:32" s="101" customFormat="1" ht="13.5" customHeight="1">
      <c r="A441" s="840"/>
      <c r="B441" s="839"/>
      <c r="C441" s="860" t="s">
        <v>873</v>
      </c>
      <c r="D441" s="860"/>
      <c r="E441" s="861">
        <v>0</v>
      </c>
      <c r="F441" s="672">
        <v>0</v>
      </c>
      <c r="G441" s="860"/>
      <c r="H441" s="861">
        <v>0</v>
      </c>
      <c r="I441" s="672">
        <v>0</v>
      </c>
      <c r="J441" s="672"/>
      <c r="K441" s="861">
        <v>77913.298707676091</v>
      </c>
      <c r="L441" s="672">
        <v>0.10673995161704644</v>
      </c>
      <c r="M441" s="672"/>
      <c r="N441" s="861">
        <v>77913.298707676091</v>
      </c>
      <c r="O441" s="672">
        <v>0.54033641948693789</v>
      </c>
      <c r="P441" s="672"/>
      <c r="Q441" s="861">
        <v>155826.59741535218</v>
      </c>
      <c r="R441" s="672">
        <v>0.14148137693353957</v>
      </c>
      <c r="S441" s="672"/>
      <c r="T441" s="543"/>
      <c r="U441" s="866"/>
      <c r="V441" s="863"/>
      <c r="X441" s="906"/>
      <c r="AF441" s="859"/>
    </row>
    <row r="442" spans="1:32" s="101" customFormat="1" ht="13.5" customHeight="1">
      <c r="A442" s="840"/>
      <c r="B442" s="839"/>
      <c r="C442" s="860" t="s">
        <v>874</v>
      </c>
      <c r="D442" s="860"/>
      <c r="E442" s="861">
        <v>0</v>
      </c>
      <c r="F442" s="672">
        <v>0</v>
      </c>
      <c r="G442" s="860"/>
      <c r="H442" s="861">
        <v>0</v>
      </c>
      <c r="I442" s="672">
        <v>0</v>
      </c>
      <c r="J442" s="672"/>
      <c r="K442" s="861">
        <v>143447.443933003</v>
      </c>
      <c r="L442" s="672">
        <v>0.19652066436623877</v>
      </c>
      <c r="M442" s="672"/>
      <c r="N442" s="861">
        <v>0</v>
      </c>
      <c r="O442" s="672">
        <v>0</v>
      </c>
      <c r="P442" s="672"/>
      <c r="Q442" s="861">
        <v>143447.443933003</v>
      </c>
      <c r="R442" s="672">
        <v>0.1302418343329525</v>
      </c>
      <c r="S442" s="672"/>
      <c r="T442" s="543"/>
      <c r="U442" s="866"/>
      <c r="V442" s="860"/>
      <c r="X442" s="906"/>
      <c r="AF442" s="859"/>
    </row>
    <row r="443" spans="1:32" s="101" customFormat="1" ht="13.5" customHeight="1">
      <c r="A443" s="840"/>
      <c r="B443" s="839"/>
      <c r="C443" s="860" t="s">
        <v>875</v>
      </c>
      <c r="D443" s="860"/>
      <c r="E443" s="861">
        <v>0</v>
      </c>
      <c r="F443" s="672">
        <v>0</v>
      </c>
      <c r="G443" s="860"/>
      <c r="H443" s="861">
        <v>0</v>
      </c>
      <c r="I443" s="672">
        <v>0</v>
      </c>
      <c r="J443" s="672"/>
      <c r="K443" s="861">
        <v>32575.757818595095</v>
      </c>
      <c r="L443" s="672">
        <v>4.4628258219323626E-2</v>
      </c>
      <c r="M443" s="672"/>
      <c r="N443" s="861">
        <v>0</v>
      </c>
      <c r="O443" s="672">
        <v>0</v>
      </c>
      <c r="P443" s="672"/>
      <c r="Q443" s="861">
        <v>32575.757818595095</v>
      </c>
      <c r="R443" s="672">
        <v>2.9576870362788801E-2</v>
      </c>
      <c r="S443" s="672"/>
      <c r="T443" s="543"/>
      <c r="U443" s="866"/>
      <c r="V443" s="860"/>
      <c r="X443" s="906"/>
      <c r="AF443" s="859"/>
    </row>
    <row r="444" spans="1:32" s="101" customFormat="1" ht="13.5" customHeight="1">
      <c r="A444" s="840"/>
      <c r="B444" s="839"/>
      <c r="C444" s="860" t="s">
        <v>876</v>
      </c>
      <c r="D444" s="860"/>
      <c r="E444" s="861">
        <v>0</v>
      </c>
      <c r="F444" s="672">
        <v>0</v>
      </c>
      <c r="G444" s="860"/>
      <c r="H444" s="861">
        <v>0</v>
      </c>
      <c r="I444" s="672">
        <v>0</v>
      </c>
      <c r="J444" s="672"/>
      <c r="K444" s="861">
        <v>7005.8090829008997</v>
      </c>
      <c r="L444" s="672">
        <v>9.5978444623784423E-3</v>
      </c>
      <c r="M444" s="672"/>
      <c r="N444" s="861">
        <v>2530.7125418249002</v>
      </c>
      <c r="O444" s="672">
        <v>1.7550741353293941E-2</v>
      </c>
      <c r="P444" s="672"/>
      <c r="Q444" s="861">
        <v>9536.5216247257995</v>
      </c>
      <c r="R444" s="672">
        <v>8.6586002197449885E-3</v>
      </c>
      <c r="S444" s="672"/>
      <c r="T444" s="543"/>
      <c r="U444" s="866"/>
      <c r="V444" s="863"/>
      <c r="X444" s="906"/>
      <c r="AF444" s="859"/>
    </row>
    <row r="445" spans="1:32" s="101" customFormat="1" ht="13.5" customHeight="1">
      <c r="A445" s="840"/>
      <c r="B445" s="839"/>
      <c r="C445" s="860" t="s">
        <v>877</v>
      </c>
      <c r="D445" s="860"/>
      <c r="E445" s="861">
        <v>0</v>
      </c>
      <c r="F445" s="672">
        <v>0</v>
      </c>
      <c r="G445" s="860"/>
      <c r="H445" s="861">
        <v>0</v>
      </c>
      <c r="I445" s="672">
        <v>0</v>
      </c>
      <c r="J445" s="672"/>
      <c r="K445" s="861">
        <v>151142.54092169</v>
      </c>
      <c r="L445" s="672">
        <v>0.20706282204515641</v>
      </c>
      <c r="M445" s="672"/>
      <c r="N445" s="861">
        <v>37785.633423042498</v>
      </c>
      <c r="O445" s="672">
        <v>0.26204709864044373</v>
      </c>
      <c r="P445" s="672"/>
      <c r="Q445" s="861">
        <v>188928.17434473248</v>
      </c>
      <c r="R445" s="672">
        <v>0.17153566009392396</v>
      </c>
      <c r="S445" s="672"/>
      <c r="T445" s="543"/>
      <c r="U445" s="866"/>
      <c r="V445" s="863"/>
      <c r="X445" s="906"/>
      <c r="AF445" s="859"/>
    </row>
    <row r="446" spans="1:32" s="101" customFormat="1" ht="13.5" customHeight="1">
      <c r="A446" s="840"/>
      <c r="B446" s="839"/>
      <c r="C446" s="860" t="s">
        <v>878</v>
      </c>
      <c r="D446" s="860"/>
      <c r="E446" s="861">
        <v>0</v>
      </c>
      <c r="F446" s="672">
        <v>0</v>
      </c>
      <c r="G446" s="860"/>
      <c r="H446" s="861">
        <v>0</v>
      </c>
      <c r="I446" s="672">
        <v>0</v>
      </c>
      <c r="J446" s="672"/>
      <c r="K446" s="861">
        <v>54486.973960929994</v>
      </c>
      <c r="L446" s="672">
        <v>7.4646267849213063E-2</v>
      </c>
      <c r="M446" s="672"/>
      <c r="N446" s="861">
        <v>18162.3246536433</v>
      </c>
      <c r="O446" s="672">
        <v>0.12595751477202055</v>
      </c>
      <c r="P446" s="672"/>
      <c r="Q446" s="861">
        <v>72649.298614573287</v>
      </c>
      <c r="R446" s="672">
        <v>6.5961286274181768E-2</v>
      </c>
      <c r="S446" s="672"/>
      <c r="T446" s="543"/>
      <c r="U446" s="866"/>
      <c r="V446" s="863"/>
      <c r="X446" s="906"/>
      <c r="AF446" s="859"/>
    </row>
    <row r="447" spans="1:32" s="101" customFormat="1" ht="13.5" customHeight="1">
      <c r="A447" s="840"/>
      <c r="B447" s="839"/>
      <c r="C447" s="860" t="s">
        <v>879</v>
      </c>
      <c r="D447" s="860"/>
      <c r="E447" s="861">
        <v>0</v>
      </c>
      <c r="F447" s="672">
        <v>0</v>
      </c>
      <c r="G447" s="860"/>
      <c r="H447" s="861">
        <v>0</v>
      </c>
      <c r="I447" s="672">
        <v>0</v>
      </c>
      <c r="J447" s="672"/>
      <c r="K447" s="861">
        <v>223415.69326979003</v>
      </c>
      <c r="L447" s="672">
        <v>0.30607586491209371</v>
      </c>
      <c r="M447" s="672"/>
      <c r="N447" s="861">
        <v>0</v>
      </c>
      <c r="O447" s="672">
        <v>0</v>
      </c>
      <c r="P447" s="672"/>
      <c r="Q447" s="861">
        <v>223415.69326979003</v>
      </c>
      <c r="R447" s="672">
        <v>0.20284829699590851</v>
      </c>
      <c r="S447" s="672"/>
      <c r="T447" s="543"/>
      <c r="U447" s="866"/>
      <c r="V447" s="860"/>
      <c r="X447" s="906"/>
      <c r="AF447" s="859"/>
    </row>
    <row r="448" spans="1:32" s="101" customFormat="1" ht="13.5" customHeight="1">
      <c r="A448" s="840"/>
      <c r="B448" s="839"/>
      <c r="C448" s="860" t="s">
        <v>880</v>
      </c>
      <c r="D448" s="860"/>
      <c r="E448" s="861">
        <v>0</v>
      </c>
      <c r="F448" s="672">
        <v>0</v>
      </c>
      <c r="G448" s="860"/>
      <c r="H448" s="861">
        <v>0</v>
      </c>
      <c r="I448" s="672">
        <v>0</v>
      </c>
      <c r="J448" s="672"/>
      <c r="K448" s="861">
        <v>15926.7930682649</v>
      </c>
      <c r="L448" s="672">
        <v>2.1819447382142709E-2</v>
      </c>
      <c r="M448" s="672"/>
      <c r="N448" s="861">
        <v>6920.7401132658997</v>
      </c>
      <c r="O448" s="672">
        <v>4.7996016020732279E-2</v>
      </c>
      <c r="P448" s="672"/>
      <c r="Q448" s="861">
        <v>22847.533181530802</v>
      </c>
      <c r="R448" s="672">
        <v>2.0744215093406407E-2</v>
      </c>
      <c r="S448" s="672"/>
      <c r="T448" s="543"/>
      <c r="U448" s="866"/>
      <c r="V448" s="863"/>
      <c r="X448" s="906"/>
      <c r="AF448" s="859"/>
    </row>
    <row r="449" spans="1:32" s="101" customFormat="1" ht="13.5" customHeight="1">
      <c r="A449" s="840"/>
      <c r="B449" s="839"/>
      <c r="C449" s="860" t="s">
        <v>881</v>
      </c>
      <c r="D449" s="860"/>
      <c r="E449" s="861">
        <v>0</v>
      </c>
      <c r="F449" s="672">
        <v>0</v>
      </c>
      <c r="G449" s="860"/>
      <c r="H449" s="861">
        <v>0</v>
      </c>
      <c r="I449" s="672">
        <v>0</v>
      </c>
      <c r="J449" s="672"/>
      <c r="K449" s="861">
        <v>145382.89056653698</v>
      </c>
      <c r="L449" s="672">
        <v>0.19917219476538028</v>
      </c>
      <c r="M449" s="672"/>
      <c r="N449" s="861">
        <v>24230.479982786903</v>
      </c>
      <c r="O449" s="672">
        <v>0.16804077113294011</v>
      </c>
      <c r="P449" s="672"/>
      <c r="Q449" s="861">
        <v>169613.37054932388</v>
      </c>
      <c r="R449" s="672">
        <v>0.15399895531116048</v>
      </c>
      <c r="S449" s="672"/>
      <c r="T449" s="543"/>
      <c r="U449" s="866"/>
      <c r="V449" s="863"/>
      <c r="X449" s="906"/>
      <c r="AF449" s="859"/>
    </row>
    <row r="450" spans="1:32" s="101" customFormat="1" ht="13.5" customHeight="1">
      <c r="A450" s="840"/>
      <c r="B450" s="839"/>
      <c r="C450" s="860" t="s">
        <v>882</v>
      </c>
      <c r="D450" s="860"/>
      <c r="E450" s="861">
        <v>0</v>
      </c>
      <c r="F450" s="672">
        <v>0</v>
      </c>
      <c r="G450" s="860"/>
      <c r="H450" s="861">
        <v>0</v>
      </c>
      <c r="I450" s="672">
        <v>0</v>
      </c>
      <c r="J450" s="672"/>
      <c r="K450" s="861">
        <v>20138.9514201456</v>
      </c>
      <c r="L450" s="672">
        <v>2.7590035794397783E-2</v>
      </c>
      <c r="M450" s="672"/>
      <c r="N450" s="861">
        <v>5035.1650915857999</v>
      </c>
      <c r="O450" s="672">
        <v>3.4919367068783173E-2</v>
      </c>
      <c r="P450" s="672"/>
      <c r="Q450" s="861">
        <v>25174.116511731401</v>
      </c>
      <c r="R450" s="672">
        <v>2.2856615791151287E-2</v>
      </c>
      <c r="S450" s="672"/>
      <c r="T450" s="543"/>
      <c r="U450" s="866"/>
      <c r="V450" s="863"/>
      <c r="X450" s="906"/>
      <c r="AF450" s="859"/>
    </row>
    <row r="451" spans="1:32" s="101" customFormat="1" ht="13.5" customHeight="1">
      <c r="A451" s="840"/>
      <c r="B451" s="839"/>
      <c r="C451" s="860" t="s">
        <v>883</v>
      </c>
      <c r="D451" s="860"/>
      <c r="E451" s="861">
        <v>0</v>
      </c>
      <c r="F451" s="672">
        <v>0</v>
      </c>
      <c r="G451" s="860"/>
      <c r="H451" s="861">
        <v>40345.4464657106</v>
      </c>
      <c r="I451" s="672">
        <v>0.23123879848397635</v>
      </c>
      <c r="J451" s="672"/>
      <c r="K451" s="861">
        <v>599.60815375449999</v>
      </c>
      <c r="L451" s="672">
        <v>8.2145341530298112E-4</v>
      </c>
      <c r="M451" s="672"/>
      <c r="N451" s="861">
        <v>295.83439085269998</v>
      </c>
      <c r="O451" s="672">
        <v>2.051640710454205E-3</v>
      </c>
      <c r="P451" s="672"/>
      <c r="Q451" s="861">
        <v>41240.889010317798</v>
      </c>
      <c r="R451" s="672">
        <v>3.7444299368165443E-2</v>
      </c>
      <c r="S451" s="672"/>
      <c r="T451" s="543"/>
      <c r="U451" s="866"/>
      <c r="V451" s="863"/>
      <c r="X451" s="906"/>
      <c r="AF451" s="859"/>
    </row>
    <row r="452" spans="1:32" s="101" customFormat="1" ht="13.5" customHeight="1">
      <c r="A452" s="840"/>
      <c r="B452" s="839"/>
      <c r="C452" s="860" t="s">
        <v>884</v>
      </c>
      <c r="D452" s="860"/>
      <c r="E452" s="861">
        <v>0</v>
      </c>
      <c r="F452" s="672">
        <v>0</v>
      </c>
      <c r="G452" s="860"/>
      <c r="H452" s="861">
        <v>517842.27374860499</v>
      </c>
      <c r="I452" s="672">
        <v>2.9679985147173591</v>
      </c>
      <c r="J452" s="672"/>
      <c r="K452" s="861">
        <v>214981.36243757102</v>
      </c>
      <c r="L452" s="672">
        <v>0.29452096889452173</v>
      </c>
      <c r="M452" s="672"/>
      <c r="N452" s="861">
        <v>14729.023021069699</v>
      </c>
      <c r="O452" s="672">
        <v>0.10214722895516926</v>
      </c>
      <c r="P452" s="672"/>
      <c r="Q452" s="861">
        <v>747552.65920724568</v>
      </c>
      <c r="R452" s="672">
        <v>0.67873380609766265</v>
      </c>
      <c r="S452" s="672"/>
      <c r="T452" s="543"/>
      <c r="U452" s="866"/>
      <c r="V452" s="863"/>
      <c r="X452" s="906"/>
      <c r="AF452" s="859"/>
    </row>
    <row r="453" spans="1:32" s="101" customFormat="1" ht="13.5" customHeight="1">
      <c r="A453" s="840"/>
      <c r="B453" s="860"/>
      <c r="C453" s="860" t="s">
        <v>885</v>
      </c>
      <c r="D453" s="860"/>
      <c r="E453" s="861">
        <v>0</v>
      </c>
      <c r="F453" s="672">
        <v>0</v>
      </c>
      <c r="G453" s="860"/>
      <c r="H453" s="861">
        <v>0</v>
      </c>
      <c r="I453" s="672">
        <v>0</v>
      </c>
      <c r="J453" s="672"/>
      <c r="K453" s="861">
        <v>47174.444193821997</v>
      </c>
      <c r="L453" s="672">
        <v>6.4628221039671169E-2</v>
      </c>
      <c r="M453" s="672"/>
      <c r="N453" s="861">
        <v>0</v>
      </c>
      <c r="O453" s="672">
        <v>0</v>
      </c>
      <c r="P453" s="672"/>
      <c r="Q453" s="861">
        <v>47174.444193821997</v>
      </c>
      <c r="R453" s="672">
        <v>4.2831618166096201E-2</v>
      </c>
      <c r="S453" s="672"/>
      <c r="T453" s="543"/>
      <c r="U453" s="866"/>
      <c r="V453" s="863"/>
      <c r="X453" s="906"/>
      <c r="AF453" s="859"/>
    </row>
    <row r="454" spans="1:32" s="101" customFormat="1" ht="13.5" customHeight="1">
      <c r="A454" s="840"/>
      <c r="B454" s="860"/>
      <c r="C454" s="860" t="s">
        <v>886</v>
      </c>
      <c r="D454" s="860"/>
      <c r="E454" s="861">
        <v>0</v>
      </c>
      <c r="F454" s="672">
        <v>0</v>
      </c>
      <c r="G454" s="860"/>
      <c r="H454" s="861">
        <v>27.937644554999999</v>
      </c>
      <c r="I454" s="672">
        <v>1.6012382871661004E-4</v>
      </c>
      <c r="J454" s="672"/>
      <c r="K454" s="861">
        <v>91264.923997941005</v>
      </c>
      <c r="L454" s="672">
        <v>0.12503146104008928</v>
      </c>
      <c r="M454" s="672"/>
      <c r="N454" s="861">
        <v>13985.228346936701</v>
      </c>
      <c r="O454" s="672">
        <v>9.6988939449774686E-2</v>
      </c>
      <c r="P454" s="672"/>
      <c r="Q454" s="861">
        <v>105278.0899894327</v>
      </c>
      <c r="R454" s="672">
        <v>9.5586307983970456E-2</v>
      </c>
      <c r="S454" s="672"/>
      <c r="T454" s="543"/>
      <c r="U454" s="866"/>
      <c r="V454" s="863"/>
      <c r="X454" s="906"/>
      <c r="AF454" s="859"/>
    </row>
    <row r="455" spans="1:32" s="101" customFormat="1" ht="13.5" customHeight="1">
      <c r="A455" s="840"/>
      <c r="B455" s="860"/>
      <c r="C455" s="860" t="s">
        <v>887</v>
      </c>
      <c r="D455" s="860"/>
      <c r="E455" s="861">
        <v>0</v>
      </c>
      <c r="F455" s="672">
        <v>0</v>
      </c>
      <c r="G455" s="860"/>
      <c r="H455" s="861">
        <v>0</v>
      </c>
      <c r="I455" s="672">
        <v>0</v>
      </c>
      <c r="J455" s="672"/>
      <c r="K455" s="861">
        <v>0</v>
      </c>
      <c r="L455" s="672">
        <v>0</v>
      </c>
      <c r="M455" s="672"/>
      <c r="N455" s="861">
        <v>0</v>
      </c>
      <c r="O455" s="672">
        <v>0</v>
      </c>
      <c r="P455" s="672"/>
      <c r="Q455" s="861">
        <v>0</v>
      </c>
      <c r="R455" s="672">
        <v>0</v>
      </c>
      <c r="S455" s="672"/>
      <c r="T455" s="543"/>
      <c r="U455" s="866"/>
      <c r="V455" s="863"/>
      <c r="X455" s="906"/>
      <c r="AF455" s="859"/>
    </row>
    <row r="456" spans="1:32" s="101" customFormat="1" ht="13.5" customHeight="1">
      <c r="A456" s="840"/>
      <c r="B456" s="860"/>
      <c r="C456" s="860" t="s">
        <v>888</v>
      </c>
      <c r="D456" s="860"/>
      <c r="E456" s="861">
        <v>0</v>
      </c>
      <c r="F456" s="672">
        <v>0</v>
      </c>
      <c r="G456" s="860"/>
      <c r="H456" s="861">
        <v>0</v>
      </c>
      <c r="I456" s="672">
        <v>0</v>
      </c>
      <c r="J456" s="672"/>
      <c r="K456" s="861">
        <v>127589.341348014</v>
      </c>
      <c r="L456" s="672">
        <v>0.17479532182862245</v>
      </c>
      <c r="M456" s="672"/>
      <c r="N456" s="861">
        <v>0</v>
      </c>
      <c r="O456" s="672">
        <v>0</v>
      </c>
      <c r="P456" s="672"/>
      <c r="Q456" s="861">
        <v>127589.341348014</v>
      </c>
      <c r="R456" s="672">
        <v>0.1158436107530765</v>
      </c>
      <c r="S456" s="672"/>
      <c r="T456" s="543"/>
      <c r="U456" s="866"/>
      <c r="V456" s="863"/>
      <c r="X456" s="906"/>
      <c r="AF456" s="859"/>
    </row>
    <row r="457" spans="1:32" s="101" customFormat="1" ht="13.5" customHeight="1">
      <c r="A457" s="840"/>
      <c r="B457" s="860"/>
      <c r="C457" s="860" t="s">
        <v>889</v>
      </c>
      <c r="D457" s="860"/>
      <c r="E457" s="861">
        <v>0</v>
      </c>
      <c r="F457" s="672">
        <v>0</v>
      </c>
      <c r="G457" s="860"/>
      <c r="H457" s="861">
        <v>0</v>
      </c>
      <c r="I457" s="672">
        <v>0</v>
      </c>
      <c r="J457" s="672"/>
      <c r="K457" s="861">
        <v>0</v>
      </c>
      <c r="L457" s="672">
        <v>0</v>
      </c>
      <c r="M457" s="672"/>
      <c r="N457" s="861">
        <v>0</v>
      </c>
      <c r="O457" s="672">
        <v>0</v>
      </c>
      <c r="P457" s="672"/>
      <c r="Q457" s="861">
        <v>0</v>
      </c>
      <c r="R457" s="672">
        <v>0</v>
      </c>
      <c r="S457" s="672"/>
      <c r="T457" s="543"/>
      <c r="U457" s="866"/>
      <c r="V457" s="863"/>
      <c r="X457" s="906"/>
      <c r="AF457" s="859"/>
    </row>
    <row r="458" spans="1:32" s="101" customFormat="1" ht="13.5" customHeight="1">
      <c r="A458" s="840"/>
      <c r="B458" s="860"/>
      <c r="C458" s="860" t="s">
        <v>890</v>
      </c>
      <c r="D458" s="860"/>
      <c r="E458" s="861">
        <v>0</v>
      </c>
      <c r="F458" s="672">
        <v>0</v>
      </c>
      <c r="G458" s="860"/>
      <c r="H458" s="861">
        <v>43791.080327201504</v>
      </c>
      <c r="I458" s="672">
        <v>0.25098735263181626</v>
      </c>
      <c r="J458" s="672"/>
      <c r="K458" s="861">
        <v>191091.45134982999</v>
      </c>
      <c r="L458" s="672">
        <v>0.26179217938185556</v>
      </c>
      <c r="M458" s="672"/>
      <c r="N458" s="861">
        <v>61385.073303012112</v>
      </c>
      <c r="O458" s="672">
        <v>0.42571154435314629</v>
      </c>
      <c r="P458" s="672"/>
      <c r="Q458" s="861">
        <v>296267.6049800436</v>
      </c>
      <c r="R458" s="672">
        <v>0.26899354403312487</v>
      </c>
      <c r="S458" s="672"/>
      <c r="T458" s="543"/>
      <c r="U458" s="866"/>
      <c r="V458" s="863"/>
      <c r="X458" s="906"/>
      <c r="AF458" s="859"/>
    </row>
    <row r="459" spans="1:32" s="101" customFormat="1" ht="13.5" customHeight="1">
      <c r="A459" s="840"/>
      <c r="B459" s="860"/>
      <c r="C459" s="921" t="s">
        <v>891</v>
      </c>
      <c r="D459" s="860"/>
      <c r="E459" s="861">
        <v>0</v>
      </c>
      <c r="F459" s="672">
        <v>0</v>
      </c>
      <c r="G459" s="860"/>
      <c r="H459" s="861">
        <v>0</v>
      </c>
      <c r="I459" s="672">
        <v>0</v>
      </c>
      <c r="J459" s="672"/>
      <c r="K459" s="861">
        <v>42212.197422089499</v>
      </c>
      <c r="L459" s="672">
        <v>5.7830023695802486E-2</v>
      </c>
      <c r="M459" s="672"/>
      <c r="N459" s="861">
        <v>20188.4557270847</v>
      </c>
      <c r="O459" s="672">
        <v>0.14000893382106014</v>
      </c>
      <c r="P459" s="672"/>
      <c r="Q459" s="861">
        <v>62400.653149174199</v>
      </c>
      <c r="R459" s="672">
        <v>5.6656119529871624E-2</v>
      </c>
      <c r="S459" s="672"/>
      <c r="T459" s="543"/>
      <c r="U459" s="866"/>
      <c r="V459" s="863"/>
      <c r="X459" s="906"/>
      <c r="AF459" s="859"/>
    </row>
    <row r="460" spans="1:32" s="101" customFormat="1" ht="13.5" customHeight="1">
      <c r="A460" s="840"/>
      <c r="B460" s="860"/>
      <c r="C460" s="860" t="s">
        <v>892</v>
      </c>
      <c r="D460" s="860"/>
      <c r="E460" s="861">
        <v>0</v>
      </c>
      <c r="F460" s="672">
        <v>0</v>
      </c>
      <c r="G460" s="860"/>
      <c r="H460" s="861">
        <v>0</v>
      </c>
      <c r="I460" s="672">
        <v>0</v>
      </c>
      <c r="J460" s="672"/>
      <c r="K460" s="861">
        <v>0</v>
      </c>
      <c r="L460" s="672">
        <v>0</v>
      </c>
      <c r="M460" s="672"/>
      <c r="N460" s="861">
        <v>0</v>
      </c>
      <c r="O460" s="672">
        <v>0</v>
      </c>
      <c r="P460" s="672"/>
      <c r="Q460" s="861">
        <v>0</v>
      </c>
      <c r="R460" s="672">
        <v>0</v>
      </c>
      <c r="S460" s="672"/>
      <c r="T460" s="543"/>
      <c r="U460" s="866"/>
      <c r="V460" s="863"/>
      <c r="X460" s="906"/>
      <c r="AF460" s="859"/>
    </row>
    <row r="461" spans="1:32" s="101" customFormat="1" ht="13.5" customHeight="1">
      <c r="A461" s="840"/>
      <c r="B461" s="860"/>
      <c r="C461" s="860" t="s">
        <v>893</v>
      </c>
      <c r="D461" s="860"/>
      <c r="E461" s="861">
        <v>0</v>
      </c>
      <c r="F461" s="672">
        <v>0</v>
      </c>
      <c r="G461" s="860"/>
      <c r="H461" s="861">
        <v>94.947008141400005</v>
      </c>
      <c r="I461" s="672">
        <v>5.4418612273693563E-4</v>
      </c>
      <c r="J461" s="672"/>
      <c r="K461" s="861">
        <v>752.91434742690001</v>
      </c>
      <c r="L461" s="672">
        <v>1.0314804064150047E-3</v>
      </c>
      <c r="M461" s="672"/>
      <c r="N461" s="861">
        <v>0</v>
      </c>
      <c r="O461" s="672">
        <v>0</v>
      </c>
      <c r="P461" s="672"/>
      <c r="Q461" s="861">
        <v>847.86135556830004</v>
      </c>
      <c r="R461" s="672">
        <v>7.6980819721551754E-4</v>
      </c>
      <c r="S461" s="672"/>
      <c r="T461" s="543"/>
      <c r="U461" s="866"/>
      <c r="V461" s="863"/>
      <c r="X461" s="906"/>
      <c r="AF461" s="859"/>
    </row>
    <row r="462" spans="1:32" s="101" customFormat="1" ht="13.5" customHeight="1">
      <c r="A462" s="840"/>
      <c r="B462" s="860"/>
      <c r="C462" s="860" t="s">
        <v>894</v>
      </c>
      <c r="D462" s="860"/>
      <c r="E462" s="861">
        <v>0</v>
      </c>
      <c r="F462" s="672">
        <v>0</v>
      </c>
      <c r="G462" s="860"/>
      <c r="H462" s="861">
        <v>0.1354784151</v>
      </c>
      <c r="I462" s="672">
        <v>7.7649074858702581E-7</v>
      </c>
      <c r="J462" s="672"/>
      <c r="K462" s="861">
        <v>178631.55468648302</v>
      </c>
      <c r="L462" s="672">
        <v>0.24472232366968788</v>
      </c>
      <c r="M462" s="672"/>
      <c r="N462" s="861">
        <v>39277.225081685203</v>
      </c>
      <c r="O462" s="672">
        <v>0.27239143406887267</v>
      </c>
      <c r="P462" s="672"/>
      <c r="Q462" s="861">
        <v>217908.91524658332</v>
      </c>
      <c r="R462" s="672">
        <v>0.19784846673513504</v>
      </c>
      <c r="S462" s="672"/>
      <c r="T462" s="543"/>
      <c r="U462" s="866"/>
      <c r="V462" s="863"/>
      <c r="X462" s="906"/>
      <c r="AF462" s="859"/>
    </row>
    <row r="463" spans="1:32" s="101" customFormat="1" ht="13.5" customHeight="1">
      <c r="A463" s="840"/>
      <c r="B463" s="860"/>
      <c r="C463" s="860" t="s">
        <v>895</v>
      </c>
      <c r="D463" s="860"/>
      <c r="E463" s="861">
        <v>0</v>
      </c>
      <c r="F463" s="672">
        <v>0</v>
      </c>
      <c r="G463" s="860"/>
      <c r="H463" s="861">
        <v>8864.9597524738001</v>
      </c>
      <c r="I463" s="672">
        <v>5.0809268984371492E-2</v>
      </c>
      <c r="J463" s="672"/>
      <c r="K463" s="861">
        <v>3789.3678990234994</v>
      </c>
      <c r="L463" s="672">
        <v>5.1913723704411427E-3</v>
      </c>
      <c r="M463" s="672"/>
      <c r="N463" s="861">
        <v>0.55486582699999998</v>
      </c>
      <c r="O463" s="672">
        <v>3.8480492962018661E-6</v>
      </c>
      <c r="P463" s="672"/>
      <c r="Q463" s="861">
        <v>12654.882517324299</v>
      </c>
      <c r="R463" s="672">
        <v>1.1489888332162378E-2</v>
      </c>
      <c r="S463" s="672"/>
      <c r="T463" s="543"/>
      <c r="U463" s="866"/>
      <c r="V463" s="863"/>
      <c r="X463" s="906"/>
      <c r="AF463" s="859"/>
    </row>
    <row r="464" spans="1:32" s="101" customFormat="1" ht="13.5" customHeight="1">
      <c r="A464" s="840"/>
      <c r="B464" s="860"/>
      <c r="C464" s="860" t="s">
        <v>896</v>
      </c>
      <c r="D464" s="860"/>
      <c r="E464" s="861">
        <v>0</v>
      </c>
      <c r="F464" s="672">
        <v>0</v>
      </c>
      <c r="G464" s="860"/>
      <c r="H464" s="861">
        <v>134.2411693</v>
      </c>
      <c r="I464" s="672">
        <v>7.6939950887390226E-4</v>
      </c>
      <c r="J464" s="672"/>
      <c r="K464" s="861">
        <v>5179.1109188</v>
      </c>
      <c r="L464" s="672">
        <v>7.0952976970742069E-3</v>
      </c>
      <c r="M464" s="672"/>
      <c r="N464" s="861">
        <v>3347.3685118999997</v>
      </c>
      <c r="O464" s="672">
        <v>2.3214331140175046E-2</v>
      </c>
      <c r="P464" s="672"/>
      <c r="Q464" s="861">
        <v>8660.7205999999987</v>
      </c>
      <c r="R464" s="672">
        <v>7.8634244477441845E-3</v>
      </c>
      <c r="S464" s="672"/>
      <c r="T464" s="543"/>
      <c r="U464" s="866"/>
      <c r="V464" s="860"/>
      <c r="X464" s="906"/>
      <c r="AF464" s="859"/>
    </row>
    <row r="465" spans="1:32" s="101" customFormat="1" ht="13.5" customHeight="1">
      <c r="A465" s="840"/>
      <c r="B465" s="860"/>
      <c r="C465" s="860" t="s">
        <v>897</v>
      </c>
      <c r="D465" s="860"/>
      <c r="E465" s="861">
        <v>0</v>
      </c>
      <c r="F465" s="672">
        <v>0</v>
      </c>
      <c r="G465" s="860"/>
      <c r="H465" s="861">
        <v>0</v>
      </c>
      <c r="I465" s="672">
        <v>0</v>
      </c>
      <c r="J465" s="672"/>
      <c r="K465" s="861">
        <v>91171.531894936197</v>
      </c>
      <c r="L465" s="672">
        <v>0.124903515378418</v>
      </c>
      <c r="M465" s="672"/>
      <c r="N465" s="861">
        <v>30390.5118600645</v>
      </c>
      <c r="O465" s="672">
        <v>0.21076120042681176</v>
      </c>
      <c r="P465" s="672"/>
      <c r="Q465" s="861">
        <v>121562.04375500069</v>
      </c>
      <c r="R465" s="672">
        <v>0.11037117936593183</v>
      </c>
      <c r="S465" s="672"/>
      <c r="T465" s="543"/>
      <c r="U465" s="866"/>
      <c r="V465" s="876"/>
      <c r="X465" s="906"/>
      <c r="AF465" s="859"/>
    </row>
    <row r="466" spans="1:32" s="923" customFormat="1" ht="13.5" customHeight="1">
      <c r="A466" s="840"/>
      <c r="B466" s="860"/>
      <c r="C466" s="860" t="s">
        <v>898</v>
      </c>
      <c r="D466" s="860"/>
      <c r="E466" s="861">
        <v>0</v>
      </c>
      <c r="F466" s="672">
        <v>0</v>
      </c>
      <c r="G466" s="860"/>
      <c r="H466" s="861">
        <v>38016.8505965</v>
      </c>
      <c r="I466" s="672">
        <v>0.2178925163599541</v>
      </c>
      <c r="J466" s="672"/>
      <c r="K466" s="861">
        <v>868131.03257230995</v>
      </c>
      <c r="L466" s="672">
        <v>1.1893253905433161</v>
      </c>
      <c r="M466" s="672"/>
      <c r="N466" s="861">
        <v>314750.39115425001</v>
      </c>
      <c r="O466" s="672">
        <v>2.1828250402603615</v>
      </c>
      <c r="P466" s="672"/>
      <c r="Q466" s="861">
        <v>1220898.2743230602</v>
      </c>
      <c r="R466" s="672">
        <v>1.1085037587427353</v>
      </c>
      <c r="S466" s="672"/>
      <c r="T466" s="543"/>
      <c r="U466" s="866"/>
      <c r="V466" s="860"/>
      <c r="W466" s="101"/>
      <c r="X466" s="922"/>
      <c r="AD466" s="101"/>
      <c r="AF466" s="924"/>
    </row>
    <row r="467" spans="1:32" s="923" customFormat="1" ht="13.5" customHeight="1">
      <c r="A467" s="840"/>
      <c r="B467" s="860"/>
      <c r="C467" s="860" t="s">
        <v>899</v>
      </c>
      <c r="D467" s="860"/>
      <c r="E467" s="861">
        <v>0</v>
      </c>
      <c r="F467" s="672">
        <v>0</v>
      </c>
      <c r="G467" s="860"/>
      <c r="H467" s="861">
        <v>0</v>
      </c>
      <c r="I467" s="672">
        <v>0</v>
      </c>
      <c r="J467" s="672"/>
      <c r="K467" s="861">
        <v>61451.244875015102</v>
      </c>
      <c r="L467" s="672">
        <v>8.4187205696120218E-2</v>
      </c>
      <c r="M467" s="672"/>
      <c r="N467" s="861">
        <v>0</v>
      </c>
      <c r="O467" s="672">
        <v>0</v>
      </c>
      <c r="P467" s="672"/>
      <c r="Q467" s="861">
        <v>61451.244875015102</v>
      </c>
      <c r="R467" s="672">
        <v>5.5794112708647856E-2</v>
      </c>
      <c r="S467" s="672"/>
      <c r="T467" s="543"/>
      <c r="U467" s="866"/>
      <c r="V467" s="860"/>
      <c r="W467" s="101"/>
      <c r="X467" s="922"/>
      <c r="AD467" s="101"/>
      <c r="AF467" s="924"/>
    </row>
    <row r="468" spans="1:32" s="101" customFormat="1" ht="13.5" customHeight="1">
      <c r="A468" s="840"/>
      <c r="B468" s="860"/>
      <c r="C468" s="860" t="s">
        <v>900</v>
      </c>
      <c r="D468" s="860"/>
      <c r="E468" s="861">
        <v>0</v>
      </c>
      <c r="F468" s="672">
        <v>0</v>
      </c>
      <c r="G468" s="860"/>
      <c r="H468" s="861">
        <v>0</v>
      </c>
      <c r="I468" s="672">
        <v>0</v>
      </c>
      <c r="J468" s="672"/>
      <c r="K468" s="861">
        <v>269867.48619846802</v>
      </c>
      <c r="L468" s="672">
        <v>0.3697140654757114</v>
      </c>
      <c r="M468" s="672"/>
      <c r="N468" s="861">
        <v>0</v>
      </c>
      <c r="O468" s="672">
        <v>0</v>
      </c>
      <c r="P468" s="672"/>
      <c r="Q468" s="861">
        <v>269867.48619846802</v>
      </c>
      <c r="R468" s="672">
        <v>0.24502379035577013</v>
      </c>
      <c r="S468" s="672"/>
      <c r="T468" s="543"/>
      <c r="U468" s="866"/>
      <c r="V468" s="863"/>
      <c r="X468" s="906"/>
      <c r="AF468" s="859"/>
    </row>
    <row r="469" spans="1:32" s="101" customFormat="1" ht="13.5" customHeight="1">
      <c r="A469" s="840"/>
      <c r="B469" s="860"/>
      <c r="C469" s="860" t="s">
        <v>901</v>
      </c>
      <c r="D469" s="860"/>
      <c r="E469" s="861">
        <v>0</v>
      </c>
      <c r="F469" s="672">
        <v>0</v>
      </c>
      <c r="G469" s="860"/>
      <c r="H469" s="861">
        <v>0</v>
      </c>
      <c r="I469" s="672">
        <v>0</v>
      </c>
      <c r="J469" s="672"/>
      <c r="K469" s="861">
        <v>22220.283153030297</v>
      </c>
      <c r="L469" s="672">
        <v>3.0441426406168256E-2</v>
      </c>
      <c r="M469" s="672"/>
      <c r="N469" s="861">
        <v>22220.282530126198</v>
      </c>
      <c r="O469" s="672">
        <v>0.15409985331725742</v>
      </c>
      <c r="P469" s="672"/>
      <c r="Q469" s="861">
        <v>44440.565683156499</v>
      </c>
      <c r="R469" s="672">
        <v>4.0349417421976876E-2</v>
      </c>
      <c r="S469" s="672"/>
      <c r="T469" s="543"/>
      <c r="U469" s="866"/>
      <c r="V469" s="863"/>
      <c r="X469" s="906"/>
      <c r="AF469" s="859"/>
    </row>
    <row r="470" spans="1:32" s="101" customFormat="1" ht="13.5" customHeight="1">
      <c r="A470" s="840"/>
      <c r="B470" s="860"/>
      <c r="C470" s="860" t="s">
        <v>902</v>
      </c>
      <c r="D470" s="860"/>
      <c r="E470" s="861">
        <v>0</v>
      </c>
      <c r="F470" s="672">
        <v>0</v>
      </c>
      <c r="G470" s="860"/>
      <c r="H470" s="861">
        <v>0</v>
      </c>
      <c r="I470" s="672">
        <v>0</v>
      </c>
      <c r="J470" s="672"/>
      <c r="K470" s="861">
        <v>151808.80699018101</v>
      </c>
      <c r="L470" s="672">
        <v>0.20797559571915572</v>
      </c>
      <c r="M470" s="672"/>
      <c r="N470" s="861">
        <v>0</v>
      </c>
      <c r="O470" s="672">
        <v>0</v>
      </c>
      <c r="P470" s="672"/>
      <c r="Q470" s="861">
        <v>151808.80699018101</v>
      </c>
      <c r="R470" s="672">
        <v>0.13783345975500785</v>
      </c>
      <c r="S470" s="672"/>
      <c r="T470" s="543"/>
      <c r="U470" s="866"/>
      <c r="V470" s="863"/>
      <c r="X470" s="906"/>
      <c r="AF470" s="859"/>
    </row>
    <row r="471" spans="1:32" s="101" customFormat="1" ht="13.5" customHeight="1">
      <c r="A471" s="840"/>
      <c r="B471" s="860"/>
      <c r="C471" s="860" t="s">
        <v>903</v>
      </c>
      <c r="D471" s="860"/>
      <c r="E471" s="861">
        <v>0</v>
      </c>
      <c r="F471" s="672">
        <v>0</v>
      </c>
      <c r="G471" s="860"/>
      <c r="H471" s="861">
        <v>0</v>
      </c>
      <c r="I471" s="672">
        <v>0</v>
      </c>
      <c r="J471" s="672"/>
      <c r="K471" s="861">
        <v>220165.279193875</v>
      </c>
      <c r="L471" s="672">
        <v>0.30162285051078769</v>
      </c>
      <c r="M471" s="672"/>
      <c r="N471" s="861">
        <v>46768.577010699402</v>
      </c>
      <c r="O471" s="672">
        <v>0.32434469937249277</v>
      </c>
      <c r="P471" s="672"/>
      <c r="Q471" s="861">
        <v>266933.8562045744</v>
      </c>
      <c r="R471" s="672">
        <v>0.24236022702425952</v>
      </c>
      <c r="S471" s="672"/>
      <c r="T471" s="543"/>
      <c r="U471" s="866"/>
      <c r="V471" s="863"/>
      <c r="AF471" s="859"/>
    </row>
    <row r="472" spans="1:32" s="101" customFormat="1" ht="13.5" customHeight="1">
      <c r="A472" s="840"/>
      <c r="B472" s="860"/>
      <c r="C472" s="860" t="s">
        <v>904</v>
      </c>
      <c r="D472" s="860"/>
      <c r="E472" s="861">
        <v>0</v>
      </c>
      <c r="F472" s="672">
        <v>0</v>
      </c>
      <c r="G472" s="860"/>
      <c r="H472" s="861">
        <v>10.329838755999999</v>
      </c>
      <c r="I472" s="672">
        <v>5.9205182039583148E-5</v>
      </c>
      <c r="J472" s="672"/>
      <c r="K472" s="861">
        <v>436.77913700930009</v>
      </c>
      <c r="L472" s="672">
        <v>5.9838031151304293E-4</v>
      </c>
      <c r="M472" s="672"/>
      <c r="N472" s="861">
        <v>72.985172149100009</v>
      </c>
      <c r="O472" s="672">
        <v>5.0615937521327349E-4</v>
      </c>
      <c r="P472" s="672"/>
      <c r="Q472" s="861">
        <v>520.09414791440008</v>
      </c>
      <c r="R472" s="672">
        <v>4.7221486833771937E-4</v>
      </c>
      <c r="S472" s="672"/>
      <c r="T472" s="543"/>
      <c r="U472" s="866"/>
      <c r="V472" s="863"/>
      <c r="AF472" s="859"/>
    </row>
    <row r="473" spans="1:32" s="101" customFormat="1" ht="13.5" customHeight="1">
      <c r="A473" s="840"/>
      <c r="B473" s="860"/>
      <c r="C473" s="860" t="s">
        <v>905</v>
      </c>
      <c r="D473" s="860"/>
      <c r="E473" s="861">
        <v>0</v>
      </c>
      <c r="F473" s="672">
        <v>0</v>
      </c>
      <c r="G473" s="860"/>
      <c r="H473" s="861">
        <v>7759.4288385</v>
      </c>
      <c r="I473" s="672">
        <v>4.447294945816517E-2</v>
      </c>
      <c r="J473" s="672"/>
      <c r="K473" s="861">
        <v>114762.40215061999</v>
      </c>
      <c r="L473" s="672">
        <v>0.15722262381641849</v>
      </c>
      <c r="M473" s="672"/>
      <c r="N473" s="861">
        <v>33376.206651460001</v>
      </c>
      <c r="O473" s="672">
        <v>0.23146728860459934</v>
      </c>
      <c r="P473" s="672"/>
      <c r="Q473" s="861">
        <v>155898.03764057998</v>
      </c>
      <c r="R473" s="672">
        <v>0.14154624045235678</v>
      </c>
      <c r="S473" s="672"/>
      <c r="T473" s="543"/>
      <c r="U473" s="866"/>
      <c r="V473" s="863"/>
      <c r="AF473" s="859"/>
    </row>
    <row r="474" spans="1:32" s="101" customFormat="1" ht="13.5" customHeight="1">
      <c r="A474" s="840"/>
      <c r="B474" s="860"/>
      <c r="C474" s="860" t="s">
        <v>906</v>
      </c>
      <c r="D474" s="860"/>
      <c r="E474" s="861">
        <v>0</v>
      </c>
      <c r="F474" s="672">
        <v>0</v>
      </c>
      <c r="G474" s="860"/>
      <c r="H474" s="861">
        <v>0</v>
      </c>
      <c r="I474" s="672">
        <v>0</v>
      </c>
      <c r="J474" s="672"/>
      <c r="K474" s="861">
        <v>0</v>
      </c>
      <c r="L474" s="672">
        <v>0</v>
      </c>
      <c r="M474" s="672"/>
      <c r="N474" s="861">
        <v>0</v>
      </c>
      <c r="O474" s="672">
        <v>0</v>
      </c>
      <c r="P474" s="672"/>
      <c r="Q474" s="861">
        <v>0</v>
      </c>
      <c r="R474" s="672">
        <v>0</v>
      </c>
      <c r="S474" s="672"/>
      <c r="T474" s="543"/>
      <c r="U474" s="866"/>
      <c r="V474" s="863"/>
      <c r="AF474" s="859"/>
    </row>
    <row r="475" spans="1:32" s="101" customFormat="1" ht="13.5" customHeight="1">
      <c r="A475" s="840"/>
      <c r="B475" s="860"/>
      <c r="C475" s="860" t="s">
        <v>907</v>
      </c>
      <c r="D475" s="860"/>
      <c r="E475" s="861">
        <v>0</v>
      </c>
      <c r="F475" s="672">
        <v>0</v>
      </c>
      <c r="G475" s="860"/>
      <c r="H475" s="861">
        <v>0</v>
      </c>
      <c r="I475" s="672">
        <v>0</v>
      </c>
      <c r="J475" s="672"/>
      <c r="K475" s="861">
        <v>242977.79645738602</v>
      </c>
      <c r="L475" s="672">
        <v>0.33287562801294607</v>
      </c>
      <c r="M475" s="672"/>
      <c r="N475" s="861">
        <v>0</v>
      </c>
      <c r="O475" s="672">
        <v>0</v>
      </c>
      <c r="P475" s="672"/>
      <c r="Q475" s="861">
        <v>242977.79645738602</v>
      </c>
      <c r="R475" s="672">
        <v>0.22060953506825051</v>
      </c>
      <c r="S475" s="672"/>
      <c r="T475" s="543"/>
      <c r="U475" s="866"/>
      <c r="V475" s="863"/>
      <c r="AF475" s="859"/>
    </row>
    <row r="476" spans="1:32" s="101" customFormat="1" ht="13.5" customHeight="1">
      <c r="A476" s="840"/>
      <c r="B476" s="860"/>
      <c r="C476" s="860" t="s">
        <v>908</v>
      </c>
      <c r="D476" s="860"/>
      <c r="E476" s="861">
        <v>0</v>
      </c>
      <c r="F476" s="672">
        <v>0</v>
      </c>
      <c r="G476" s="860"/>
      <c r="H476" s="861">
        <v>425.48871254260001</v>
      </c>
      <c r="I476" s="672">
        <v>2.4386766605858628E-3</v>
      </c>
      <c r="J476" s="672"/>
      <c r="K476" s="861">
        <v>36133.754224582095</v>
      </c>
      <c r="L476" s="672">
        <v>4.9502655408609382E-2</v>
      </c>
      <c r="M476" s="672"/>
      <c r="N476" s="861">
        <v>13146.6153130068</v>
      </c>
      <c r="O476" s="672">
        <v>9.1173075257079197E-2</v>
      </c>
      <c r="P476" s="672"/>
      <c r="Q476" s="861">
        <v>49705.858250131496</v>
      </c>
      <c r="R476" s="672">
        <v>4.5129993104752852E-2</v>
      </c>
      <c r="S476" s="672"/>
      <c r="T476" s="543"/>
      <c r="U476" s="866"/>
      <c r="V476" s="863"/>
      <c r="AF476" s="859"/>
    </row>
    <row r="477" spans="1:32" s="101" customFormat="1" ht="13.5" customHeight="1">
      <c r="A477" s="840"/>
      <c r="B477" s="860"/>
      <c r="C477" s="860" t="s">
        <v>909</v>
      </c>
      <c r="D477" s="860"/>
      <c r="E477" s="861">
        <v>0</v>
      </c>
      <c r="F477" s="672">
        <v>0</v>
      </c>
      <c r="G477" s="860"/>
      <c r="H477" s="861">
        <v>71501.461424692607</v>
      </c>
      <c r="I477" s="672">
        <v>0.40980862719529931</v>
      </c>
      <c r="J477" s="672"/>
      <c r="K477" s="861">
        <v>78204.723225921902</v>
      </c>
      <c r="L477" s="672">
        <v>0.1071391984657043</v>
      </c>
      <c r="M477" s="672"/>
      <c r="N477" s="861">
        <v>0</v>
      </c>
      <c r="O477" s="672">
        <v>0</v>
      </c>
      <c r="P477" s="672"/>
      <c r="Q477" s="861">
        <v>149706.18465061451</v>
      </c>
      <c r="R477" s="672">
        <v>0.135924402452164</v>
      </c>
      <c r="S477" s="672"/>
      <c r="T477" s="543"/>
      <c r="U477" s="866"/>
      <c r="V477" s="860"/>
      <c r="AF477" s="859"/>
    </row>
    <row r="478" spans="1:32" s="101" customFormat="1" ht="13.15" customHeight="1">
      <c r="A478" s="840"/>
      <c r="B478" s="860"/>
      <c r="C478" s="860" t="s">
        <v>910</v>
      </c>
      <c r="D478" s="860"/>
      <c r="E478" s="861">
        <v>0</v>
      </c>
      <c r="F478" s="672">
        <v>0</v>
      </c>
      <c r="G478" s="860"/>
      <c r="H478" s="861">
        <v>0</v>
      </c>
      <c r="I478" s="672">
        <v>0</v>
      </c>
      <c r="J478" s="672"/>
      <c r="K478" s="861">
        <v>2045.4407455533999</v>
      </c>
      <c r="L478" s="672">
        <v>2.8022205430559594E-3</v>
      </c>
      <c r="M478" s="672"/>
      <c r="N478" s="861">
        <v>2427.5817111963001</v>
      </c>
      <c r="O478" s="672">
        <v>1.6835518860024233E-2</v>
      </c>
      <c r="P478" s="672"/>
      <c r="Q478" s="861">
        <v>4473.0224567496998</v>
      </c>
      <c r="R478" s="672">
        <v>4.0612410636725015E-3</v>
      </c>
      <c r="S478" s="672"/>
      <c r="T478" s="543"/>
      <c r="U478" s="866"/>
      <c r="V478" s="860"/>
      <c r="AF478" s="859"/>
    </row>
    <row r="479" spans="1:32" s="101" customFormat="1" ht="13.5" customHeight="1">
      <c r="A479" s="840"/>
      <c r="B479" s="860"/>
      <c r="C479" s="860" t="s">
        <v>911</v>
      </c>
      <c r="D479" s="860"/>
      <c r="E479" s="861">
        <v>0</v>
      </c>
      <c r="F479" s="672">
        <v>0</v>
      </c>
      <c r="G479" s="860"/>
      <c r="H479" s="861">
        <v>37531.574007789997</v>
      </c>
      <c r="I479" s="672">
        <v>0.21511116715859938</v>
      </c>
      <c r="J479" s="672"/>
      <c r="K479" s="861">
        <v>76287.846294999996</v>
      </c>
      <c r="L479" s="672">
        <v>0.10451310825702111</v>
      </c>
      <c r="M479" s="672"/>
      <c r="N479" s="861">
        <v>76877.295716440014</v>
      </c>
      <c r="O479" s="672">
        <v>0.53315163645057151</v>
      </c>
      <c r="P479" s="672"/>
      <c r="Q479" s="861">
        <v>190696.71601923002</v>
      </c>
      <c r="R479" s="672">
        <v>0.17314139182023069</v>
      </c>
      <c r="S479" s="672"/>
      <c r="T479" s="543"/>
      <c r="U479" s="866"/>
      <c r="V479" s="863"/>
      <c r="AF479" s="859"/>
    </row>
    <row r="480" spans="1:32" s="101" customFormat="1" ht="13.5" customHeight="1">
      <c r="A480" s="840"/>
      <c r="B480" s="860"/>
      <c r="C480" s="860" t="s">
        <v>912</v>
      </c>
      <c r="D480" s="860"/>
      <c r="E480" s="861">
        <v>0</v>
      </c>
      <c r="F480" s="672">
        <v>0</v>
      </c>
      <c r="G480" s="860"/>
      <c r="H480" s="861">
        <v>0</v>
      </c>
      <c r="I480" s="672">
        <v>0</v>
      </c>
      <c r="J480" s="672"/>
      <c r="K480" s="861">
        <v>0</v>
      </c>
      <c r="L480" s="672">
        <v>0</v>
      </c>
      <c r="M480" s="672"/>
      <c r="N480" s="861">
        <v>0</v>
      </c>
      <c r="O480" s="672">
        <v>0</v>
      </c>
      <c r="P480" s="672"/>
      <c r="Q480" s="861">
        <v>0</v>
      </c>
      <c r="R480" s="672">
        <v>0</v>
      </c>
      <c r="S480" s="672"/>
      <c r="T480" s="543"/>
      <c r="U480" s="866"/>
      <c r="V480" s="863"/>
      <c r="AF480" s="859"/>
    </row>
    <row r="481" spans="1:32" s="101" customFormat="1" ht="13.5" customHeight="1">
      <c r="A481" s="840"/>
      <c r="B481" s="860"/>
      <c r="C481" s="860" t="s">
        <v>913</v>
      </c>
      <c r="D481" s="860"/>
      <c r="E481" s="861">
        <v>0</v>
      </c>
      <c r="F481" s="672">
        <v>0</v>
      </c>
      <c r="G481" s="860"/>
      <c r="H481" s="861">
        <v>0</v>
      </c>
      <c r="I481" s="672">
        <v>0</v>
      </c>
      <c r="J481" s="672"/>
      <c r="K481" s="861">
        <v>5.2914828894000001</v>
      </c>
      <c r="L481" s="672">
        <v>7.2492454685574639E-6</v>
      </c>
      <c r="M481" s="672"/>
      <c r="N481" s="861">
        <v>1.3347902592999998</v>
      </c>
      <c r="O481" s="672">
        <v>9.2569022418395768E-6</v>
      </c>
      <c r="P481" s="672"/>
      <c r="Q481" s="861">
        <v>6.6262731487000002</v>
      </c>
      <c r="R481" s="672">
        <v>6.0162659299872134E-6</v>
      </c>
      <c r="S481" s="672"/>
      <c r="T481" s="543"/>
      <c r="U481" s="866"/>
      <c r="V481" s="863"/>
      <c r="AF481" s="859"/>
    </row>
    <row r="482" spans="1:32" s="101" customFormat="1" ht="13.5" customHeight="1">
      <c r="A482" s="840"/>
      <c r="B482" s="860"/>
      <c r="C482" s="860" t="s">
        <v>914</v>
      </c>
      <c r="D482" s="860"/>
      <c r="E482" s="861">
        <v>0</v>
      </c>
      <c r="F482" s="672">
        <v>0</v>
      </c>
      <c r="G482" s="860"/>
      <c r="H482" s="861">
        <v>808.15524031310008</v>
      </c>
      <c r="I482" s="672">
        <v>4.6319191663266425E-3</v>
      </c>
      <c r="J482" s="672"/>
      <c r="K482" s="861">
        <v>108671.834421536</v>
      </c>
      <c r="L482" s="672">
        <v>0.14887864511822585</v>
      </c>
      <c r="M482" s="672"/>
      <c r="N482" s="861">
        <v>20359.921156467699</v>
      </c>
      <c r="O482" s="672">
        <v>0.14119806350386579</v>
      </c>
      <c r="P482" s="672"/>
      <c r="Q482" s="861">
        <v>129839.9108183168</v>
      </c>
      <c r="R482" s="672">
        <v>0.11788699534097394</v>
      </c>
      <c r="S482" s="672"/>
      <c r="T482" s="543"/>
      <c r="U482" s="866"/>
      <c r="V482" s="863"/>
      <c r="AF482" s="859"/>
    </row>
    <row r="483" spans="1:32" s="101" customFormat="1" ht="13.5">
      <c r="A483" s="840"/>
      <c r="B483" s="860"/>
      <c r="C483" s="860" t="s">
        <v>915</v>
      </c>
      <c r="D483" s="860"/>
      <c r="E483" s="861">
        <v>0</v>
      </c>
      <c r="F483" s="672">
        <v>0</v>
      </c>
      <c r="G483" s="860"/>
      <c r="H483" s="861">
        <v>0</v>
      </c>
      <c r="I483" s="672">
        <v>0</v>
      </c>
      <c r="J483" s="672"/>
      <c r="K483" s="861">
        <v>0</v>
      </c>
      <c r="L483" s="672">
        <v>0</v>
      </c>
      <c r="M483" s="672"/>
      <c r="N483" s="861">
        <v>0</v>
      </c>
      <c r="O483" s="672">
        <v>0</v>
      </c>
      <c r="P483" s="672"/>
      <c r="Q483" s="861">
        <v>0</v>
      </c>
      <c r="R483" s="672">
        <v>0</v>
      </c>
      <c r="S483" s="672"/>
      <c r="T483" s="543"/>
      <c r="U483" s="866"/>
      <c r="V483" s="863"/>
      <c r="AF483" s="859"/>
    </row>
    <row r="484" spans="1:32" s="101" customFormat="1" ht="13.5">
      <c r="A484" s="840"/>
      <c r="B484" s="860"/>
      <c r="C484" s="860" t="s">
        <v>916</v>
      </c>
      <c r="D484" s="860"/>
      <c r="E484" s="861">
        <v>0</v>
      </c>
      <c r="F484" s="672">
        <v>0</v>
      </c>
      <c r="G484" s="860"/>
      <c r="H484" s="861">
        <v>189158.84233227003</v>
      </c>
      <c r="I484" s="672">
        <v>1.0841586165296049</v>
      </c>
      <c r="J484" s="672"/>
      <c r="K484" s="861">
        <v>262808.59987883404</v>
      </c>
      <c r="L484" s="672">
        <v>0.36004350606255014</v>
      </c>
      <c r="M484" s="672"/>
      <c r="N484" s="861">
        <v>0</v>
      </c>
      <c r="O484" s="672">
        <v>0</v>
      </c>
      <c r="P484" s="672"/>
      <c r="Q484" s="861">
        <v>451967.44221110409</v>
      </c>
      <c r="R484" s="672">
        <v>0.41035983018170602</v>
      </c>
      <c r="S484" s="672"/>
      <c r="T484" s="543"/>
      <c r="U484" s="866"/>
      <c r="V484" s="860"/>
      <c r="AF484" s="859"/>
    </row>
    <row r="485" spans="1:32" s="101" customFormat="1" ht="13.5">
      <c r="A485" s="840"/>
      <c r="B485" s="860"/>
      <c r="C485" s="860" t="s">
        <v>917</v>
      </c>
      <c r="D485" s="860"/>
      <c r="E485" s="861">
        <v>0</v>
      </c>
      <c r="F485" s="672">
        <v>0</v>
      </c>
      <c r="G485" s="860"/>
      <c r="H485" s="861">
        <v>0</v>
      </c>
      <c r="I485" s="672">
        <v>0</v>
      </c>
      <c r="J485" s="672"/>
      <c r="K485" s="861">
        <v>84010.832382271707</v>
      </c>
      <c r="L485" s="672">
        <v>0.11509347354725737</v>
      </c>
      <c r="M485" s="672"/>
      <c r="N485" s="861">
        <v>26529.735492140699</v>
      </c>
      <c r="O485" s="672">
        <v>0.18398633511260315</v>
      </c>
      <c r="P485" s="672"/>
      <c r="Q485" s="861">
        <v>110540.5678744124</v>
      </c>
      <c r="R485" s="672">
        <v>0.10036432810119515</v>
      </c>
      <c r="S485" s="672"/>
      <c r="T485" s="543"/>
      <c r="U485" s="866"/>
      <c r="V485" s="860"/>
      <c r="AF485" s="859"/>
    </row>
    <row r="486" spans="1:32" s="101" customFormat="1" ht="13.5">
      <c r="A486" s="840"/>
      <c r="B486" s="860"/>
      <c r="C486" s="860" t="s">
        <v>918</v>
      </c>
      <c r="D486" s="860"/>
      <c r="E486" s="861">
        <v>0</v>
      </c>
      <c r="F486" s="672">
        <v>0</v>
      </c>
      <c r="G486" s="860"/>
      <c r="H486" s="861">
        <v>58223.159689324399</v>
      </c>
      <c r="I486" s="672">
        <v>0.3337044120193981</v>
      </c>
      <c r="J486" s="672"/>
      <c r="K486" s="861">
        <v>62310.098717862798</v>
      </c>
      <c r="L486" s="672">
        <v>8.5363821487676295E-2</v>
      </c>
      <c r="M486" s="672"/>
      <c r="N486" s="861">
        <v>15586.5579266353</v>
      </c>
      <c r="O486" s="672">
        <v>0.10809431819595294</v>
      </c>
      <c r="P486" s="672"/>
      <c r="Q486" s="861">
        <v>136119.8163338225</v>
      </c>
      <c r="R486" s="672">
        <v>0.12358877985070063</v>
      </c>
      <c r="S486" s="672"/>
      <c r="T486" s="543"/>
      <c r="U486" s="866"/>
      <c r="V486" s="860"/>
      <c r="AF486" s="859"/>
    </row>
    <row r="487" spans="1:32" s="101" customFormat="1" ht="13.5" customHeight="1">
      <c r="A487" s="840"/>
      <c r="B487" s="860"/>
      <c r="C487" s="860" t="s">
        <v>919</v>
      </c>
      <c r="D487" s="860"/>
      <c r="E487" s="861">
        <v>0</v>
      </c>
      <c r="F487" s="672">
        <v>0</v>
      </c>
      <c r="G487" s="860"/>
      <c r="H487" s="861">
        <v>26.871417866399998</v>
      </c>
      <c r="I487" s="672">
        <v>1.5401278025930874E-4</v>
      </c>
      <c r="J487" s="672"/>
      <c r="K487" s="861">
        <v>842.08866576529999</v>
      </c>
      <c r="L487" s="672">
        <v>1.1536477717146868E-3</v>
      </c>
      <c r="M487" s="672"/>
      <c r="N487" s="861">
        <v>185.37788672569999</v>
      </c>
      <c r="O487" s="672">
        <v>1.2856139481558287E-3</v>
      </c>
      <c r="P487" s="672"/>
      <c r="Q487" s="861">
        <v>1054.3379703573999</v>
      </c>
      <c r="R487" s="672">
        <v>9.5727680815535846E-4</v>
      </c>
      <c r="S487" s="672"/>
      <c r="T487" s="543"/>
      <c r="U487" s="866"/>
      <c r="V487" s="863"/>
      <c r="AF487" s="859"/>
    </row>
    <row r="488" spans="1:32" s="101" customFormat="1" ht="13.5" customHeight="1">
      <c r="A488" s="840"/>
      <c r="B488" s="860"/>
      <c r="C488" s="860" t="s">
        <v>920</v>
      </c>
      <c r="D488" s="860"/>
      <c r="E488" s="861">
        <v>0</v>
      </c>
      <c r="F488" s="672">
        <v>0</v>
      </c>
      <c r="G488" s="860"/>
      <c r="H488" s="861">
        <v>0</v>
      </c>
      <c r="I488" s="672">
        <v>0</v>
      </c>
      <c r="J488" s="672"/>
      <c r="K488" s="861">
        <v>0</v>
      </c>
      <c r="L488" s="672">
        <v>0</v>
      </c>
      <c r="M488" s="672"/>
      <c r="N488" s="861">
        <v>0</v>
      </c>
      <c r="O488" s="672">
        <v>0</v>
      </c>
      <c r="P488" s="672"/>
      <c r="Q488" s="861">
        <v>0</v>
      </c>
      <c r="R488" s="672">
        <v>0</v>
      </c>
      <c r="S488" s="672"/>
      <c r="T488" s="543"/>
      <c r="U488" s="866"/>
      <c r="V488" s="925"/>
      <c r="AF488" s="859"/>
    </row>
    <row r="489" spans="1:32" s="101" customFormat="1" ht="13.5" customHeight="1">
      <c r="A489" s="840"/>
      <c r="B489" s="860"/>
      <c r="C489" s="860" t="s">
        <v>921</v>
      </c>
      <c r="D489" s="860"/>
      <c r="E489" s="861">
        <v>0</v>
      </c>
      <c r="F489" s="672">
        <v>0</v>
      </c>
      <c r="G489" s="860"/>
      <c r="H489" s="861">
        <v>99.410169800000006</v>
      </c>
      <c r="I489" s="672">
        <v>5.6976660900696756E-4</v>
      </c>
      <c r="J489" s="672"/>
      <c r="K489" s="861">
        <v>1841.13300718</v>
      </c>
      <c r="L489" s="672">
        <v>2.5223222654745434E-3</v>
      </c>
      <c r="M489" s="672"/>
      <c r="N489" s="861">
        <v>1979.5104058000002</v>
      </c>
      <c r="O489" s="672">
        <v>1.372810011574737E-2</v>
      </c>
      <c r="P489" s="672"/>
      <c r="Q489" s="861">
        <v>3920.0535827799999</v>
      </c>
      <c r="R489" s="672">
        <v>3.5591778794133401E-3</v>
      </c>
      <c r="S489" s="672"/>
      <c r="T489" s="543"/>
      <c r="U489" s="866"/>
      <c r="V489" s="863"/>
      <c r="AF489" s="859"/>
    </row>
    <row r="490" spans="1:32" s="101" customFormat="1" ht="6" customHeight="1">
      <c r="A490" s="867"/>
      <c r="B490" s="868"/>
      <c r="C490" s="868"/>
      <c r="D490" s="868"/>
      <c r="E490" s="852"/>
      <c r="F490" s="853"/>
      <c r="G490" s="868"/>
      <c r="H490" s="852"/>
      <c r="I490" s="853"/>
      <c r="J490" s="853"/>
      <c r="K490" s="852"/>
      <c r="L490" s="853"/>
      <c r="M490" s="853"/>
      <c r="N490" s="852"/>
      <c r="O490" s="853"/>
      <c r="P490" s="853"/>
      <c r="Q490" s="852"/>
      <c r="R490" s="853"/>
      <c r="S490" s="668"/>
      <c r="T490" s="543"/>
      <c r="U490" s="869"/>
      <c r="V490" s="863"/>
      <c r="AF490" s="859"/>
    </row>
    <row r="491" spans="1:32" s="101" customFormat="1" ht="13.5">
      <c r="A491" s="840"/>
      <c r="B491" s="839" t="s">
        <v>580</v>
      </c>
      <c r="C491" s="860"/>
      <c r="D491" s="860"/>
      <c r="E491" s="854">
        <v>0</v>
      </c>
      <c r="F491" s="668">
        <v>0</v>
      </c>
      <c r="G491" s="860"/>
      <c r="H491" s="854">
        <v>236011.02174608741</v>
      </c>
      <c r="I491" s="668">
        <v>1.3526905729974712</v>
      </c>
      <c r="J491" s="668"/>
      <c r="K491" s="854">
        <v>265150.38604075101</v>
      </c>
      <c r="L491" s="668">
        <v>0.36325171500462461</v>
      </c>
      <c r="M491" s="668"/>
      <c r="N491" s="854">
        <v>23742.554158979503</v>
      </c>
      <c r="O491" s="668">
        <v>0.16465695736835451</v>
      </c>
      <c r="P491" s="668"/>
      <c r="Q491" s="854">
        <v>524903.96194581792</v>
      </c>
      <c r="R491" s="668">
        <v>0.47658189632425368</v>
      </c>
      <c r="S491" s="668"/>
      <c r="T491" s="543"/>
      <c r="U491" s="869"/>
      <c r="V491" s="863"/>
      <c r="AF491" s="859"/>
    </row>
    <row r="492" spans="1:32" s="101" customFormat="1" ht="15" customHeight="1">
      <c r="A492" s="840"/>
      <c r="B492" s="839"/>
      <c r="C492" s="860" t="s">
        <v>922</v>
      </c>
      <c r="D492" s="860"/>
      <c r="E492" s="861">
        <v>0</v>
      </c>
      <c r="F492" s="672">
        <v>0</v>
      </c>
      <c r="G492" s="860"/>
      <c r="H492" s="861">
        <v>235294.26081652602</v>
      </c>
      <c r="I492" s="672">
        <v>1.3485824777681148</v>
      </c>
      <c r="J492" s="668"/>
      <c r="K492" s="861">
        <v>265150.38604075101</v>
      </c>
      <c r="L492" s="672">
        <v>0.36325171500462461</v>
      </c>
      <c r="M492" s="668"/>
      <c r="N492" s="861">
        <v>23742.554158979503</v>
      </c>
      <c r="O492" s="672">
        <v>0.16465695736835451</v>
      </c>
      <c r="P492" s="672"/>
      <c r="Q492" s="861">
        <v>524187.20101625653</v>
      </c>
      <c r="R492" s="672">
        <v>0.47593111959596368</v>
      </c>
      <c r="S492" s="672"/>
      <c r="T492" s="543"/>
      <c r="U492" s="866"/>
      <c r="V492" s="863"/>
      <c r="AF492" s="859"/>
    </row>
    <row r="493" spans="1:32" s="101" customFormat="1" ht="15" customHeight="1">
      <c r="A493" s="840"/>
      <c r="B493" s="839"/>
      <c r="C493" s="860" t="s">
        <v>923</v>
      </c>
      <c r="D493" s="860"/>
      <c r="E493" s="861">
        <v>0</v>
      </c>
      <c r="F493" s="672">
        <v>0</v>
      </c>
      <c r="G493" s="860"/>
      <c r="H493" s="861">
        <v>0</v>
      </c>
      <c r="I493" s="672">
        <v>0</v>
      </c>
      <c r="J493" s="668"/>
      <c r="K493" s="861">
        <v>0</v>
      </c>
      <c r="L493" s="672">
        <v>0</v>
      </c>
      <c r="M493" s="668"/>
      <c r="N493" s="861">
        <v>0</v>
      </c>
      <c r="O493" s="672">
        <v>0</v>
      </c>
      <c r="P493" s="672"/>
      <c r="Q493" s="861">
        <v>0</v>
      </c>
      <c r="R493" s="672">
        <v>0</v>
      </c>
      <c r="S493" s="672"/>
      <c r="T493" s="543"/>
      <c r="U493" s="866"/>
      <c r="V493" s="863"/>
      <c r="AF493" s="859"/>
    </row>
    <row r="494" spans="1:32" s="101" customFormat="1" ht="15" customHeight="1">
      <c r="A494" s="840"/>
      <c r="B494" s="839"/>
      <c r="C494" s="860" t="s">
        <v>924</v>
      </c>
      <c r="D494" s="860"/>
      <c r="E494" s="861">
        <v>0</v>
      </c>
      <c r="F494" s="672">
        <v>0</v>
      </c>
      <c r="G494" s="860"/>
      <c r="H494" s="861">
        <v>0</v>
      </c>
      <c r="I494" s="672">
        <v>0</v>
      </c>
      <c r="J494" s="668"/>
      <c r="K494" s="861">
        <v>0</v>
      </c>
      <c r="L494" s="672">
        <v>0</v>
      </c>
      <c r="M494" s="668"/>
      <c r="N494" s="861">
        <v>0</v>
      </c>
      <c r="O494" s="672">
        <v>0</v>
      </c>
      <c r="P494" s="672"/>
      <c r="Q494" s="861">
        <v>0</v>
      </c>
      <c r="R494" s="672">
        <v>0</v>
      </c>
      <c r="S494" s="672"/>
      <c r="T494" s="543"/>
      <c r="U494" s="866"/>
      <c r="V494" s="863"/>
      <c r="AF494" s="859"/>
    </row>
    <row r="495" spans="1:32" s="101" customFormat="1" ht="13.5" customHeight="1">
      <c r="A495" s="840"/>
      <c r="B495" s="839"/>
      <c r="C495" s="860" t="s">
        <v>925</v>
      </c>
      <c r="D495" s="860"/>
      <c r="E495" s="861">
        <v>0</v>
      </c>
      <c r="F495" s="672">
        <v>0</v>
      </c>
      <c r="G495" s="860"/>
      <c r="H495" s="861">
        <v>716.76092956139996</v>
      </c>
      <c r="I495" s="672">
        <v>4.1080952293563108E-3</v>
      </c>
      <c r="J495" s="672"/>
      <c r="K495" s="926">
        <v>0</v>
      </c>
      <c r="L495" s="672">
        <v>0</v>
      </c>
      <c r="M495" s="672"/>
      <c r="N495" s="920">
        <v>0</v>
      </c>
      <c r="O495" s="672">
        <v>0</v>
      </c>
      <c r="P495" s="672"/>
      <c r="Q495" s="920">
        <v>716.76092956139996</v>
      </c>
      <c r="R495" s="672">
        <v>6.5077672828990228E-4</v>
      </c>
      <c r="S495" s="672"/>
      <c r="T495" s="543"/>
      <c r="U495" s="866"/>
      <c r="V495" s="863"/>
      <c r="AF495" s="859"/>
    </row>
    <row r="496" spans="1:32" s="101" customFormat="1" ht="13.5">
      <c r="A496" s="840"/>
      <c r="B496" s="839"/>
      <c r="C496" s="860" t="s">
        <v>926</v>
      </c>
      <c r="D496" s="860"/>
      <c r="E496" s="861">
        <v>0</v>
      </c>
      <c r="F496" s="672">
        <v>0</v>
      </c>
      <c r="G496" s="860"/>
      <c r="H496" s="861">
        <v>0</v>
      </c>
      <c r="I496" s="672">
        <v>0</v>
      </c>
      <c r="J496" s="672"/>
      <c r="K496" s="861">
        <v>0</v>
      </c>
      <c r="L496" s="672">
        <v>0</v>
      </c>
      <c r="M496" s="672"/>
      <c r="N496" s="861">
        <v>0</v>
      </c>
      <c r="O496" s="672">
        <v>0</v>
      </c>
      <c r="P496" s="672"/>
      <c r="Q496" s="861">
        <v>0</v>
      </c>
      <c r="R496" s="672">
        <v>0</v>
      </c>
      <c r="S496" s="672"/>
      <c r="T496" s="543"/>
      <c r="U496" s="869"/>
      <c r="V496" s="863"/>
      <c r="AF496" s="859"/>
    </row>
    <row r="497" spans="1:32" s="101" customFormat="1" ht="13.5">
      <c r="A497" s="840"/>
      <c r="B497" s="839"/>
      <c r="C497" s="860" t="s">
        <v>927</v>
      </c>
      <c r="D497" s="860"/>
      <c r="E497" s="861">
        <v>0</v>
      </c>
      <c r="F497" s="672">
        <v>0</v>
      </c>
      <c r="G497" s="860"/>
      <c r="H497" s="861">
        <v>0</v>
      </c>
      <c r="I497" s="672">
        <v>0</v>
      </c>
      <c r="J497" s="672"/>
      <c r="K497" s="861">
        <v>0</v>
      </c>
      <c r="L497" s="672">
        <v>0</v>
      </c>
      <c r="M497" s="672"/>
      <c r="N497" s="861">
        <v>0</v>
      </c>
      <c r="O497" s="672">
        <v>0</v>
      </c>
      <c r="P497" s="672"/>
      <c r="Q497" s="861">
        <v>0</v>
      </c>
      <c r="R497" s="672">
        <v>0</v>
      </c>
      <c r="S497" s="672"/>
      <c r="T497" s="543"/>
      <c r="U497" s="869"/>
      <c r="V497" s="863"/>
      <c r="AF497" s="859"/>
    </row>
    <row r="498" spans="1:32" s="101" customFormat="1" ht="13.5">
      <c r="A498" s="840"/>
      <c r="B498" s="839"/>
      <c r="C498" s="860" t="s">
        <v>928</v>
      </c>
      <c r="D498" s="860"/>
      <c r="E498" s="861">
        <v>0</v>
      </c>
      <c r="F498" s="672">
        <v>0</v>
      </c>
      <c r="G498" s="860"/>
      <c r="H498" s="861">
        <v>0</v>
      </c>
      <c r="I498" s="672">
        <v>0</v>
      </c>
      <c r="J498" s="672"/>
      <c r="K498" s="861">
        <v>0</v>
      </c>
      <c r="L498" s="672">
        <v>0</v>
      </c>
      <c r="M498" s="672"/>
      <c r="N498" s="861">
        <v>0</v>
      </c>
      <c r="O498" s="672">
        <v>0</v>
      </c>
      <c r="P498" s="672"/>
      <c r="Q498" s="861">
        <v>0</v>
      </c>
      <c r="R498" s="672">
        <v>0</v>
      </c>
      <c r="S498" s="672"/>
      <c r="T498" s="543"/>
      <c r="U498" s="869"/>
      <c r="V498" s="863"/>
      <c r="AF498" s="859"/>
    </row>
    <row r="499" spans="1:32" s="101" customFormat="1" ht="6" customHeight="1">
      <c r="A499" s="867"/>
      <c r="B499" s="868"/>
      <c r="C499" s="868"/>
      <c r="D499" s="868"/>
      <c r="E499" s="852"/>
      <c r="F499" s="853"/>
      <c r="G499" s="868"/>
      <c r="H499" s="852"/>
      <c r="I499" s="853"/>
      <c r="J499" s="853"/>
      <c r="K499" s="852"/>
      <c r="L499" s="853"/>
      <c r="M499" s="853"/>
      <c r="N499" s="852"/>
      <c r="O499" s="853"/>
      <c r="P499" s="853"/>
      <c r="Q499" s="852"/>
      <c r="R499" s="853"/>
      <c r="S499" s="668"/>
      <c r="T499" s="543"/>
      <c r="U499" s="869"/>
      <c r="V499" s="863"/>
      <c r="AF499" s="859"/>
    </row>
    <row r="500" spans="1:32" s="101" customFormat="1" ht="15.75" customHeight="1">
      <c r="A500" s="840"/>
      <c r="B500" s="839" t="s">
        <v>588</v>
      </c>
      <c r="C500" s="860"/>
      <c r="D500" s="860"/>
      <c r="E500" s="854">
        <v>0</v>
      </c>
      <c r="F500" s="668">
        <v>0</v>
      </c>
      <c r="G500" s="860"/>
      <c r="H500" s="854">
        <v>211937.06716997101</v>
      </c>
      <c r="I500" s="668">
        <v>1.2147113753779775</v>
      </c>
      <c r="J500" s="668"/>
      <c r="K500" s="854">
        <v>407508.37915254501</v>
      </c>
      <c r="L500" s="668">
        <v>0.55827984947065601</v>
      </c>
      <c r="M500" s="668"/>
      <c r="N500" s="854">
        <v>3739.6767460430001</v>
      </c>
      <c r="O500" s="668">
        <v>2.5935027479414858E-2</v>
      </c>
      <c r="P500" s="668"/>
      <c r="Q500" s="854">
        <v>623185.12306855898</v>
      </c>
      <c r="R500" s="668">
        <v>0.56581540480682113</v>
      </c>
      <c r="S500" s="668"/>
      <c r="T500" s="543"/>
      <c r="U500" s="855"/>
      <c r="V500" s="863"/>
      <c r="AF500" s="859"/>
    </row>
    <row r="501" spans="1:32" s="101" customFormat="1" ht="15.75" customHeight="1">
      <c r="A501" s="840"/>
      <c r="B501" s="839"/>
      <c r="C501" s="860" t="s">
        <v>929</v>
      </c>
      <c r="D501" s="860"/>
      <c r="E501" s="861">
        <v>0</v>
      </c>
      <c r="F501" s="672">
        <v>0</v>
      </c>
      <c r="G501" s="860"/>
      <c r="H501" s="861">
        <v>0</v>
      </c>
      <c r="I501" s="672">
        <v>0</v>
      </c>
      <c r="J501" s="672"/>
      <c r="K501" s="861">
        <v>0</v>
      </c>
      <c r="L501" s="672">
        <v>0</v>
      </c>
      <c r="M501" s="672"/>
      <c r="N501" s="861">
        <v>0</v>
      </c>
      <c r="O501" s="672">
        <v>0</v>
      </c>
      <c r="P501" s="672"/>
      <c r="Q501" s="861">
        <v>0</v>
      </c>
      <c r="R501" s="672">
        <v>0</v>
      </c>
      <c r="S501" s="672"/>
      <c r="T501" s="543"/>
      <c r="U501" s="855"/>
      <c r="V501" s="863"/>
      <c r="AF501" s="859"/>
    </row>
    <row r="502" spans="1:32" s="101" customFormat="1" ht="13.5" customHeight="1">
      <c r="A502" s="840"/>
      <c r="B502" s="839"/>
      <c r="C502" s="860" t="s">
        <v>930</v>
      </c>
      <c r="D502" s="860"/>
      <c r="E502" s="861">
        <v>0</v>
      </c>
      <c r="F502" s="672">
        <v>0</v>
      </c>
      <c r="G502" s="860"/>
      <c r="H502" s="861">
        <v>170465.34458074899</v>
      </c>
      <c r="I502" s="672">
        <v>0.97701735677930213</v>
      </c>
      <c r="J502" s="672"/>
      <c r="K502" s="861">
        <v>346532.026275629</v>
      </c>
      <c r="L502" s="672">
        <v>0.47474323808566365</v>
      </c>
      <c r="M502" s="672"/>
      <c r="N502" s="861">
        <v>3739.6767460430001</v>
      </c>
      <c r="O502" s="672">
        <v>2.5935027479414858E-2</v>
      </c>
      <c r="P502" s="672"/>
      <c r="Q502" s="861">
        <v>520737.04760242102</v>
      </c>
      <c r="R502" s="672">
        <v>0.4727985834069055</v>
      </c>
      <c r="S502" s="672"/>
      <c r="T502" s="543"/>
      <c r="U502" s="866"/>
      <c r="V502" s="863"/>
      <c r="AF502" s="859"/>
    </row>
    <row r="503" spans="1:32" s="101" customFormat="1" ht="13.5" customHeight="1">
      <c r="A503" s="840"/>
      <c r="B503" s="839"/>
      <c r="C503" s="860" t="s">
        <v>931</v>
      </c>
      <c r="D503" s="860"/>
      <c r="E503" s="861">
        <v>0</v>
      </c>
      <c r="F503" s="672">
        <v>0</v>
      </c>
      <c r="G503" s="860"/>
      <c r="H503" s="861">
        <v>0</v>
      </c>
      <c r="I503" s="672">
        <v>0</v>
      </c>
      <c r="J503" s="672"/>
      <c r="K503" s="861">
        <v>0</v>
      </c>
      <c r="L503" s="672">
        <v>0</v>
      </c>
      <c r="M503" s="672"/>
      <c r="N503" s="861">
        <v>0</v>
      </c>
      <c r="O503" s="672">
        <v>0</v>
      </c>
      <c r="P503" s="672"/>
      <c r="Q503" s="861">
        <v>0</v>
      </c>
      <c r="R503" s="672">
        <v>0</v>
      </c>
      <c r="S503" s="672"/>
      <c r="T503" s="543"/>
      <c r="U503" s="866"/>
      <c r="V503" s="863"/>
      <c r="AF503" s="859"/>
    </row>
    <row r="504" spans="1:32" s="101" customFormat="1" ht="13.5" customHeight="1">
      <c r="A504" s="840"/>
      <c r="B504" s="839"/>
      <c r="C504" s="860" t="s">
        <v>932</v>
      </c>
      <c r="D504" s="860"/>
      <c r="E504" s="861">
        <v>0</v>
      </c>
      <c r="F504" s="672">
        <v>0</v>
      </c>
      <c r="G504" s="860"/>
      <c r="H504" s="861">
        <v>5460.7741642219999</v>
      </c>
      <c r="I504" s="672">
        <v>3.1298274455835662E-2</v>
      </c>
      <c r="J504" s="672"/>
      <c r="K504" s="861">
        <v>16382.322492666</v>
      </c>
      <c r="L504" s="672">
        <v>2.2443515282324224E-2</v>
      </c>
      <c r="M504" s="672"/>
      <c r="N504" s="861">
        <v>0</v>
      </c>
      <c r="O504" s="672">
        <v>0</v>
      </c>
      <c r="P504" s="672"/>
      <c r="Q504" s="861">
        <v>21843.096656887999</v>
      </c>
      <c r="R504" s="672">
        <v>1.9832245860259289E-2</v>
      </c>
      <c r="S504" s="672"/>
      <c r="T504" s="543"/>
      <c r="U504" s="866"/>
      <c r="V504" s="863"/>
      <c r="AF504" s="859"/>
    </row>
    <row r="505" spans="1:32" s="101" customFormat="1" ht="15" customHeight="1">
      <c r="A505" s="840"/>
      <c r="B505" s="839"/>
      <c r="C505" s="860" t="s">
        <v>933</v>
      </c>
      <c r="D505" s="860"/>
      <c r="E505" s="861">
        <v>0</v>
      </c>
      <c r="F505" s="672">
        <v>0</v>
      </c>
      <c r="G505" s="860"/>
      <c r="H505" s="861">
        <v>0</v>
      </c>
      <c r="I505" s="672">
        <v>0</v>
      </c>
      <c r="J505" s="672"/>
      <c r="K505" s="861">
        <v>0</v>
      </c>
      <c r="L505" s="672">
        <v>0</v>
      </c>
      <c r="M505" s="672"/>
      <c r="N505" s="861">
        <v>0</v>
      </c>
      <c r="O505" s="672">
        <v>0</v>
      </c>
      <c r="P505" s="672"/>
      <c r="Q505" s="861">
        <v>0</v>
      </c>
      <c r="R505" s="672">
        <v>0</v>
      </c>
      <c r="S505" s="672"/>
      <c r="T505" s="543"/>
      <c r="U505" s="866"/>
      <c r="V505" s="863"/>
      <c r="AF505" s="859"/>
    </row>
    <row r="506" spans="1:32" s="101" customFormat="1" ht="15" customHeight="1">
      <c r="A506" s="840"/>
      <c r="B506" s="839"/>
      <c r="C506" s="860" t="s">
        <v>934</v>
      </c>
      <c r="D506" s="860"/>
      <c r="E506" s="861">
        <v>0</v>
      </c>
      <c r="F506" s="672">
        <v>0</v>
      </c>
      <c r="G506" s="860"/>
      <c r="H506" s="861">
        <v>36010.948424999995</v>
      </c>
      <c r="I506" s="672">
        <v>0.20639574414283965</v>
      </c>
      <c r="J506" s="672"/>
      <c r="K506" s="861">
        <v>44594.03038425</v>
      </c>
      <c r="L506" s="672">
        <v>6.1093096102668117E-2</v>
      </c>
      <c r="M506" s="672"/>
      <c r="N506" s="861">
        <v>0</v>
      </c>
      <c r="O506" s="672">
        <v>0</v>
      </c>
      <c r="P506" s="672"/>
      <c r="Q506" s="861">
        <v>80604.978809249995</v>
      </c>
      <c r="R506" s="672">
        <v>7.3184575539656405E-2</v>
      </c>
      <c r="S506" s="672"/>
      <c r="T506" s="543"/>
      <c r="U506" s="866"/>
      <c r="V506" s="860"/>
      <c r="AF506" s="859"/>
    </row>
    <row r="507" spans="1:32" s="101" customFormat="1" ht="15" customHeight="1">
      <c r="A507" s="840"/>
      <c r="B507" s="860"/>
      <c r="C507" s="860" t="s">
        <v>935</v>
      </c>
      <c r="D507" s="860"/>
      <c r="E507" s="861">
        <v>0</v>
      </c>
      <c r="F507" s="672">
        <v>0</v>
      </c>
      <c r="G507" s="860"/>
      <c r="H507" s="861">
        <v>0</v>
      </c>
      <c r="I507" s="672">
        <v>0</v>
      </c>
      <c r="J507" s="672"/>
      <c r="K507" s="861">
        <v>0</v>
      </c>
      <c r="L507" s="672">
        <v>0</v>
      </c>
      <c r="M507" s="672"/>
      <c r="N507" s="861">
        <v>0</v>
      </c>
      <c r="O507" s="672">
        <v>0</v>
      </c>
      <c r="P507" s="672"/>
      <c r="Q507" s="861">
        <v>0</v>
      </c>
      <c r="R507" s="672">
        <v>0</v>
      </c>
      <c r="S507" s="672"/>
      <c r="T507" s="543"/>
      <c r="U507" s="869"/>
      <c r="V507" s="863"/>
      <c r="AF507" s="859"/>
    </row>
    <row r="508" spans="1:32" s="101" customFormat="1" ht="6" customHeight="1">
      <c r="A508" s="867"/>
      <c r="B508" s="868"/>
      <c r="C508" s="868"/>
      <c r="D508" s="868"/>
      <c r="E508" s="852"/>
      <c r="F508" s="853"/>
      <c r="G508" s="868"/>
      <c r="H508" s="852"/>
      <c r="I508" s="853"/>
      <c r="J508" s="853"/>
      <c r="K508" s="852"/>
      <c r="L508" s="853"/>
      <c r="M508" s="853"/>
      <c r="N508" s="852"/>
      <c r="O508" s="853"/>
      <c r="P508" s="853"/>
      <c r="Q508" s="852"/>
      <c r="R508" s="853"/>
      <c r="S508" s="668"/>
      <c r="T508" s="543"/>
      <c r="U508" s="869"/>
      <c r="V508" s="863"/>
      <c r="AF508" s="859"/>
    </row>
    <row r="509" spans="1:32" s="101" customFormat="1" ht="15" customHeight="1">
      <c r="A509" s="840"/>
      <c r="B509" s="839" t="s">
        <v>628</v>
      </c>
      <c r="C509" s="860"/>
      <c r="D509" s="860"/>
      <c r="E509" s="854">
        <v>0</v>
      </c>
      <c r="F509" s="854">
        <v>0</v>
      </c>
      <c r="G509" s="860"/>
      <c r="H509" s="854">
        <v>825827.6718078804</v>
      </c>
      <c r="I509" s="927">
        <v>4.7331679050953284</v>
      </c>
      <c r="J509" s="668"/>
      <c r="K509" s="854">
        <v>1496677.3691273481</v>
      </c>
      <c r="L509" s="927">
        <v>2.0467054607963706</v>
      </c>
      <c r="M509" s="668"/>
      <c r="N509" s="854">
        <v>75083.811037646112</v>
      </c>
      <c r="O509" s="927">
        <v>0.51587077753980815</v>
      </c>
      <c r="P509" s="672"/>
      <c r="Q509" s="854">
        <v>2397588.8519728743</v>
      </c>
      <c r="R509" s="927">
        <v>2.173764934893601</v>
      </c>
      <c r="S509" s="668"/>
      <c r="T509" s="543"/>
      <c r="U509" s="866"/>
      <c r="V509" s="863"/>
      <c r="AF509" s="859"/>
    </row>
    <row r="510" spans="1:32" s="101" customFormat="1" ht="15" customHeight="1">
      <c r="A510" s="840"/>
      <c r="B510" s="839"/>
      <c r="C510" s="860" t="s">
        <v>936</v>
      </c>
      <c r="D510" s="860"/>
      <c r="E510" s="861">
        <v>0</v>
      </c>
      <c r="F510" s="672">
        <v>0</v>
      </c>
      <c r="G510" s="860"/>
      <c r="H510" s="861">
        <v>7.0327965778000001</v>
      </c>
      <c r="I510" s="672">
        <v>4.0308276970359951E-5</v>
      </c>
      <c r="J510" s="668"/>
      <c r="K510" s="861">
        <v>2714.0356439484999</v>
      </c>
      <c r="L510" s="672">
        <v>3.7181846761348996E-3</v>
      </c>
      <c r="M510" s="668"/>
      <c r="N510" s="861">
        <v>698.31241961000001</v>
      </c>
      <c r="O510" s="672">
        <v>4.8428655794823033E-3</v>
      </c>
      <c r="P510" s="672"/>
      <c r="Q510" s="861">
        <v>3419.3808601363003</v>
      </c>
      <c r="R510" s="672">
        <v>3.1045965218811375E-3</v>
      </c>
      <c r="S510" s="668"/>
      <c r="T510" s="543"/>
      <c r="U510" s="866"/>
      <c r="V510" s="863"/>
      <c r="AF510" s="859"/>
    </row>
    <row r="511" spans="1:32" s="101" customFormat="1" ht="15" customHeight="1">
      <c r="A511" s="840"/>
      <c r="B511" s="839"/>
      <c r="C511" s="860" t="s">
        <v>937</v>
      </c>
      <c r="D511" s="860"/>
      <c r="E511" s="861">
        <v>0</v>
      </c>
      <c r="F511" s="672">
        <v>0</v>
      </c>
      <c r="G511" s="860"/>
      <c r="H511" s="861">
        <v>0</v>
      </c>
      <c r="I511" s="672">
        <v>0</v>
      </c>
      <c r="J511" s="668"/>
      <c r="K511" s="861">
        <v>0</v>
      </c>
      <c r="L511" s="672">
        <v>0</v>
      </c>
      <c r="M511" s="668"/>
      <c r="N511" s="861">
        <v>0</v>
      </c>
      <c r="O511" s="672">
        <v>0</v>
      </c>
      <c r="P511" s="672"/>
      <c r="Q511" s="861">
        <v>0</v>
      </c>
      <c r="R511" s="672">
        <v>0</v>
      </c>
      <c r="S511" s="668"/>
      <c r="T511" s="543"/>
      <c r="U511" s="866"/>
      <c r="V511" s="863"/>
      <c r="AF511" s="859"/>
    </row>
    <row r="512" spans="1:32" s="101" customFormat="1" ht="15" customHeight="1">
      <c r="A512" s="840"/>
      <c r="B512" s="839"/>
      <c r="C512" s="860" t="s">
        <v>938</v>
      </c>
      <c r="D512" s="860"/>
      <c r="E512" s="861">
        <v>0</v>
      </c>
      <c r="F512" s="672">
        <v>0</v>
      </c>
      <c r="G512" s="860"/>
      <c r="H512" s="861">
        <v>0</v>
      </c>
      <c r="I512" s="672">
        <v>0</v>
      </c>
      <c r="J512" s="668"/>
      <c r="K512" s="861">
        <v>0</v>
      </c>
      <c r="L512" s="672">
        <v>0</v>
      </c>
      <c r="M512" s="668"/>
      <c r="N512" s="861">
        <v>0</v>
      </c>
      <c r="O512" s="672">
        <v>0</v>
      </c>
      <c r="P512" s="672"/>
      <c r="Q512" s="861">
        <v>0</v>
      </c>
      <c r="R512" s="672">
        <v>0</v>
      </c>
      <c r="S512" s="672"/>
      <c r="T512" s="543"/>
      <c r="U512" s="866"/>
      <c r="V512" s="863"/>
      <c r="AF512" s="859"/>
    </row>
    <row r="513" spans="3:18">
      <c r="C513" s="860" t="s">
        <v>939</v>
      </c>
      <c r="D513" s="860"/>
      <c r="E513" s="861">
        <v>0</v>
      </c>
      <c r="F513" s="672">
        <v>0</v>
      </c>
      <c r="G513" s="860"/>
      <c r="H513" s="861">
        <v>41631.071801034101</v>
      </c>
      <c r="I513" s="672">
        <v>0.23860732415126393</v>
      </c>
      <c r="J513" s="668"/>
      <c r="K513" s="861">
        <v>68396.823563912607</v>
      </c>
      <c r="L513" s="672">
        <v>9.3702535498633985E-2</v>
      </c>
      <c r="M513" s="668"/>
      <c r="N513" s="861">
        <v>0</v>
      </c>
      <c r="O513" s="672">
        <v>0</v>
      </c>
      <c r="P513" s="672"/>
      <c r="Q513" s="861">
        <v>110027.89536494671</v>
      </c>
      <c r="R513" s="672">
        <v>9.9898851643656666E-2</v>
      </c>
    </row>
    <row r="514" spans="3:18">
      <c r="C514" s="860" t="s">
        <v>940</v>
      </c>
      <c r="D514" s="860"/>
      <c r="E514" s="861">
        <v>0</v>
      </c>
      <c r="F514" s="672">
        <v>0</v>
      </c>
      <c r="G514" s="860"/>
      <c r="H514" s="861">
        <v>0</v>
      </c>
      <c r="I514" s="672">
        <v>0</v>
      </c>
      <c r="J514" s="668"/>
      <c r="K514" s="861">
        <v>0</v>
      </c>
      <c r="L514" s="672">
        <v>0</v>
      </c>
      <c r="M514" s="668"/>
      <c r="N514" s="861">
        <v>0</v>
      </c>
      <c r="O514" s="672">
        <v>0</v>
      </c>
      <c r="P514" s="672"/>
      <c r="Q514" s="861">
        <v>0</v>
      </c>
      <c r="R514" s="672">
        <v>0</v>
      </c>
    </row>
    <row r="515" spans="3:18">
      <c r="C515" s="860" t="s">
        <v>941</v>
      </c>
      <c r="D515" s="860"/>
      <c r="E515" s="861">
        <v>0</v>
      </c>
      <c r="F515" s="672">
        <v>0</v>
      </c>
      <c r="G515" s="860"/>
      <c r="H515" s="861">
        <v>0</v>
      </c>
      <c r="I515" s="672">
        <v>0</v>
      </c>
      <c r="J515" s="668"/>
      <c r="K515" s="861">
        <v>0</v>
      </c>
      <c r="L515" s="672">
        <v>0</v>
      </c>
      <c r="M515" s="668"/>
      <c r="N515" s="861">
        <v>0</v>
      </c>
      <c r="O515" s="672">
        <v>0</v>
      </c>
      <c r="P515" s="672"/>
      <c r="Q515" s="861">
        <v>0</v>
      </c>
      <c r="R515" s="672">
        <v>0</v>
      </c>
    </row>
    <row r="516" spans="3:18">
      <c r="C516" s="860" t="s">
        <v>942</v>
      </c>
      <c r="D516" s="860"/>
      <c r="E516" s="861">
        <v>0</v>
      </c>
      <c r="F516" s="672">
        <v>0</v>
      </c>
      <c r="G516" s="860"/>
      <c r="H516" s="861">
        <v>82758.305938598496</v>
      </c>
      <c r="I516" s="672">
        <v>0.47432691682009831</v>
      </c>
      <c r="J516" s="668"/>
      <c r="K516" s="861">
        <v>52128.127997074298</v>
      </c>
      <c r="L516" s="672">
        <v>7.1414687256037432E-2</v>
      </c>
      <c r="M516" s="668"/>
      <c r="N516" s="861">
        <v>6065.5040811810004</v>
      </c>
      <c r="O516" s="672">
        <v>4.2064869694521834E-2</v>
      </c>
      <c r="P516" s="672"/>
      <c r="Q516" s="861">
        <v>140951.93801685379</v>
      </c>
      <c r="R516" s="672">
        <v>0.1279760618716474</v>
      </c>
    </row>
    <row r="517" spans="3:18">
      <c r="C517" s="860" t="s">
        <v>943</v>
      </c>
      <c r="D517" s="860"/>
      <c r="E517" s="861">
        <v>0</v>
      </c>
      <c r="F517" s="672">
        <v>0</v>
      </c>
      <c r="G517" s="860"/>
      <c r="H517" s="861">
        <v>0</v>
      </c>
      <c r="I517" s="672">
        <v>0</v>
      </c>
      <c r="J517" s="668"/>
      <c r="K517" s="861">
        <v>0</v>
      </c>
      <c r="L517" s="672">
        <v>0</v>
      </c>
      <c r="M517" s="668"/>
      <c r="N517" s="861">
        <v>0</v>
      </c>
      <c r="O517" s="672">
        <v>0</v>
      </c>
      <c r="P517" s="672"/>
      <c r="Q517" s="861">
        <v>0</v>
      </c>
      <c r="R517" s="672">
        <v>0</v>
      </c>
    </row>
    <row r="518" spans="3:18">
      <c r="C518" s="860" t="s">
        <v>944</v>
      </c>
      <c r="D518" s="860"/>
      <c r="E518" s="861">
        <v>0</v>
      </c>
      <c r="F518" s="672">
        <v>0</v>
      </c>
      <c r="G518" s="860"/>
      <c r="H518" s="861">
        <v>0</v>
      </c>
      <c r="I518" s="672">
        <v>0</v>
      </c>
      <c r="J518" s="668"/>
      <c r="K518" s="861">
        <v>0</v>
      </c>
      <c r="L518" s="672">
        <v>0</v>
      </c>
      <c r="M518" s="668"/>
      <c r="N518" s="861">
        <v>0</v>
      </c>
      <c r="O518" s="672">
        <v>0</v>
      </c>
      <c r="P518" s="672"/>
      <c r="Q518" s="861">
        <v>0</v>
      </c>
      <c r="R518" s="672">
        <v>0</v>
      </c>
    </row>
    <row r="519" spans="3:18">
      <c r="C519" s="860" t="s">
        <v>945</v>
      </c>
      <c r="D519" s="860"/>
      <c r="E519" s="861">
        <v>0</v>
      </c>
      <c r="F519" s="672">
        <v>0</v>
      </c>
      <c r="G519" s="860"/>
      <c r="H519" s="861">
        <v>0</v>
      </c>
      <c r="I519" s="672">
        <v>0</v>
      </c>
      <c r="J519" s="668"/>
      <c r="K519" s="861">
        <v>0</v>
      </c>
      <c r="L519" s="672">
        <v>0</v>
      </c>
      <c r="M519" s="668"/>
      <c r="N519" s="861">
        <v>0</v>
      </c>
      <c r="O519" s="672">
        <v>0</v>
      </c>
      <c r="P519" s="672"/>
      <c r="Q519" s="861">
        <v>0</v>
      </c>
      <c r="R519" s="672">
        <v>0</v>
      </c>
    </row>
    <row r="520" spans="3:18">
      <c r="C520" s="860" t="s">
        <v>946</v>
      </c>
      <c r="D520" s="860"/>
      <c r="E520" s="861">
        <v>0</v>
      </c>
      <c r="F520" s="672">
        <v>0</v>
      </c>
      <c r="G520" s="860"/>
      <c r="H520" s="861">
        <v>0</v>
      </c>
      <c r="I520" s="672">
        <v>0</v>
      </c>
      <c r="J520" s="668"/>
      <c r="K520" s="861">
        <v>0</v>
      </c>
      <c r="L520" s="672">
        <v>0</v>
      </c>
      <c r="M520" s="668"/>
      <c r="N520" s="861">
        <v>0</v>
      </c>
      <c r="O520" s="672">
        <v>0</v>
      </c>
      <c r="P520" s="672"/>
      <c r="Q520" s="861">
        <v>0</v>
      </c>
      <c r="R520" s="672">
        <v>0</v>
      </c>
    </row>
    <row r="521" spans="3:18">
      <c r="C521" s="860" t="s">
        <v>947</v>
      </c>
      <c r="D521" s="860"/>
      <c r="E521" s="861">
        <v>0</v>
      </c>
      <c r="F521" s="672">
        <v>0</v>
      </c>
      <c r="G521" s="860"/>
      <c r="H521" s="861">
        <v>0</v>
      </c>
      <c r="I521" s="672">
        <v>0</v>
      </c>
      <c r="J521" s="668"/>
      <c r="K521" s="861">
        <v>0</v>
      </c>
      <c r="L521" s="672">
        <v>0</v>
      </c>
      <c r="M521" s="668"/>
      <c r="N521" s="861">
        <v>0</v>
      </c>
      <c r="O521" s="672">
        <v>0</v>
      </c>
      <c r="P521" s="672"/>
      <c r="Q521" s="861">
        <v>0</v>
      </c>
      <c r="R521" s="672">
        <v>0</v>
      </c>
    </row>
    <row r="522" spans="3:18">
      <c r="C522" s="860" t="s">
        <v>948</v>
      </c>
      <c r="D522" s="860"/>
      <c r="E522" s="861">
        <v>0</v>
      </c>
      <c r="F522" s="672">
        <v>0</v>
      </c>
      <c r="G522" s="860"/>
      <c r="H522" s="861">
        <v>0</v>
      </c>
      <c r="I522" s="672">
        <v>0</v>
      </c>
      <c r="J522" s="668"/>
      <c r="K522" s="861">
        <v>0</v>
      </c>
      <c r="L522" s="672">
        <v>0</v>
      </c>
      <c r="M522" s="668"/>
      <c r="N522" s="861">
        <v>0</v>
      </c>
      <c r="O522" s="672">
        <v>0</v>
      </c>
      <c r="P522" s="672"/>
      <c r="Q522" s="861">
        <v>0</v>
      </c>
      <c r="R522" s="672">
        <v>0</v>
      </c>
    </row>
    <row r="523" spans="3:18">
      <c r="C523" s="860" t="s">
        <v>949</v>
      </c>
      <c r="D523" s="860"/>
      <c r="E523" s="861">
        <v>0</v>
      </c>
      <c r="F523" s="672">
        <v>0</v>
      </c>
      <c r="G523" s="860"/>
      <c r="H523" s="861">
        <v>0</v>
      </c>
      <c r="I523" s="672">
        <v>0</v>
      </c>
      <c r="J523" s="668"/>
      <c r="K523" s="861">
        <v>0</v>
      </c>
      <c r="L523" s="672">
        <v>0</v>
      </c>
      <c r="M523" s="668"/>
      <c r="N523" s="861">
        <v>0</v>
      </c>
      <c r="O523" s="672">
        <v>0</v>
      </c>
      <c r="P523" s="672"/>
      <c r="Q523" s="861">
        <v>0</v>
      </c>
      <c r="R523" s="672">
        <v>0</v>
      </c>
    </row>
    <row r="524" spans="3:18">
      <c r="C524" s="860" t="s">
        <v>950</v>
      </c>
      <c r="D524" s="860"/>
      <c r="E524" s="861">
        <v>0</v>
      </c>
      <c r="F524" s="672">
        <v>0</v>
      </c>
      <c r="G524" s="860"/>
      <c r="H524" s="861">
        <v>1567.4004779999998</v>
      </c>
      <c r="I524" s="672">
        <v>8.9835120199740354E-3</v>
      </c>
      <c r="J524" s="668"/>
      <c r="K524" s="861">
        <v>0</v>
      </c>
      <c r="L524" s="672">
        <v>0</v>
      </c>
      <c r="M524" s="668"/>
      <c r="N524" s="861">
        <v>0</v>
      </c>
      <c r="O524" s="672">
        <v>0</v>
      </c>
      <c r="P524" s="672"/>
      <c r="Q524" s="861">
        <v>1567.4004779999998</v>
      </c>
      <c r="R524" s="672">
        <v>1.4231073610792987E-3</v>
      </c>
    </row>
    <row r="525" spans="3:18">
      <c r="C525" s="860" t="s">
        <v>951</v>
      </c>
      <c r="D525" s="860"/>
      <c r="E525" s="861">
        <v>0</v>
      </c>
      <c r="F525" s="672">
        <v>0</v>
      </c>
      <c r="G525" s="860"/>
      <c r="H525" s="861">
        <v>0</v>
      </c>
      <c r="I525" s="672">
        <v>0</v>
      </c>
      <c r="J525" s="668"/>
      <c r="K525" s="861">
        <v>0</v>
      </c>
      <c r="L525" s="672">
        <v>0</v>
      </c>
      <c r="M525" s="668"/>
      <c r="N525" s="861">
        <v>0</v>
      </c>
      <c r="O525" s="672">
        <v>0</v>
      </c>
      <c r="P525" s="672"/>
      <c r="Q525" s="861">
        <v>0</v>
      </c>
      <c r="R525" s="672">
        <v>0</v>
      </c>
    </row>
    <row r="526" spans="3:18">
      <c r="C526" s="860" t="s">
        <v>952</v>
      </c>
      <c r="D526" s="860"/>
      <c r="E526" s="861">
        <v>0</v>
      </c>
      <c r="F526" s="672">
        <v>0</v>
      </c>
      <c r="G526" s="860"/>
      <c r="H526" s="861">
        <v>0</v>
      </c>
      <c r="I526" s="672">
        <v>0</v>
      </c>
      <c r="J526" s="668"/>
      <c r="K526" s="861">
        <v>0</v>
      </c>
      <c r="L526" s="672">
        <v>0</v>
      </c>
      <c r="M526" s="668"/>
      <c r="N526" s="861">
        <v>0</v>
      </c>
      <c r="O526" s="672">
        <v>0</v>
      </c>
      <c r="P526" s="672"/>
      <c r="Q526" s="861">
        <v>0</v>
      </c>
      <c r="R526" s="672">
        <v>0</v>
      </c>
    </row>
    <row r="527" spans="3:18">
      <c r="C527" s="860" t="s">
        <v>953</v>
      </c>
      <c r="D527" s="860"/>
      <c r="E527" s="861">
        <v>0</v>
      </c>
      <c r="F527" s="672">
        <v>0</v>
      </c>
      <c r="G527" s="860"/>
      <c r="H527" s="861">
        <v>0</v>
      </c>
      <c r="I527" s="672">
        <v>0</v>
      </c>
      <c r="J527" s="668"/>
      <c r="K527" s="861">
        <v>0</v>
      </c>
      <c r="L527" s="672">
        <v>0</v>
      </c>
      <c r="M527" s="668"/>
      <c r="N527" s="861">
        <v>0</v>
      </c>
      <c r="O527" s="672">
        <v>0</v>
      </c>
      <c r="P527" s="672"/>
      <c r="Q527" s="861">
        <v>0</v>
      </c>
      <c r="R527" s="672">
        <v>0</v>
      </c>
    </row>
    <row r="528" spans="3:18">
      <c r="C528" s="860" t="s">
        <v>954</v>
      </c>
      <c r="D528" s="860"/>
      <c r="E528" s="861">
        <v>0</v>
      </c>
      <c r="F528" s="672">
        <v>0</v>
      </c>
      <c r="G528" s="860"/>
      <c r="H528" s="861">
        <v>0</v>
      </c>
      <c r="I528" s="672">
        <v>0</v>
      </c>
      <c r="J528" s="668"/>
      <c r="K528" s="861">
        <v>0</v>
      </c>
      <c r="L528" s="672">
        <v>0</v>
      </c>
      <c r="M528" s="668"/>
      <c r="N528" s="861">
        <v>0</v>
      </c>
      <c r="O528" s="672">
        <v>0</v>
      </c>
      <c r="P528" s="672"/>
      <c r="Q528" s="861">
        <v>0</v>
      </c>
      <c r="R528" s="672">
        <v>0</v>
      </c>
    </row>
    <row r="529" spans="3:18">
      <c r="C529" s="860" t="s">
        <v>955</v>
      </c>
      <c r="D529" s="860"/>
      <c r="E529" s="861">
        <v>0</v>
      </c>
      <c r="F529" s="672">
        <v>0</v>
      </c>
      <c r="G529" s="860"/>
      <c r="H529" s="861">
        <v>0</v>
      </c>
      <c r="I529" s="672">
        <v>0</v>
      </c>
      <c r="J529" s="668"/>
      <c r="K529" s="861">
        <v>0</v>
      </c>
      <c r="L529" s="672">
        <v>0</v>
      </c>
      <c r="M529" s="668"/>
      <c r="N529" s="861">
        <v>0</v>
      </c>
      <c r="O529" s="672">
        <v>0</v>
      </c>
      <c r="P529" s="672"/>
      <c r="Q529" s="861">
        <v>0</v>
      </c>
      <c r="R529" s="672">
        <v>0</v>
      </c>
    </row>
    <row r="530" spans="3:18">
      <c r="C530" s="860" t="s">
        <v>956</v>
      </c>
      <c r="D530" s="860"/>
      <c r="E530" s="861">
        <v>0</v>
      </c>
      <c r="F530" s="672">
        <v>0</v>
      </c>
      <c r="G530" s="860"/>
      <c r="H530" s="861">
        <v>0</v>
      </c>
      <c r="I530" s="672">
        <v>0</v>
      </c>
      <c r="J530" s="668"/>
      <c r="K530" s="861">
        <v>0</v>
      </c>
      <c r="L530" s="672">
        <v>0</v>
      </c>
      <c r="M530" s="668"/>
      <c r="N530" s="861">
        <v>0</v>
      </c>
      <c r="O530" s="672">
        <v>0</v>
      </c>
      <c r="P530" s="672"/>
      <c r="Q530" s="861">
        <v>0</v>
      </c>
      <c r="R530" s="672">
        <v>0</v>
      </c>
    </row>
    <row r="531" spans="3:18">
      <c r="C531" s="860" t="s">
        <v>957</v>
      </c>
      <c r="D531" s="860"/>
      <c r="E531" s="861">
        <v>0</v>
      </c>
      <c r="F531" s="672">
        <v>0</v>
      </c>
      <c r="G531" s="860"/>
      <c r="H531" s="861">
        <v>456903.85075687</v>
      </c>
      <c r="I531" s="672">
        <v>2.6187316469905819</v>
      </c>
      <c r="J531" s="668"/>
      <c r="K531" s="861">
        <v>791601.01765383699</v>
      </c>
      <c r="L531" s="672">
        <v>1.084480515212106</v>
      </c>
      <c r="M531" s="668"/>
      <c r="N531" s="861">
        <v>0</v>
      </c>
      <c r="O531" s="672">
        <v>0</v>
      </c>
      <c r="P531" s="672"/>
      <c r="Q531" s="861">
        <v>1248504.868410707</v>
      </c>
      <c r="R531" s="672">
        <v>1.1335689209727409</v>
      </c>
    </row>
    <row r="532" spans="3:18">
      <c r="C532" s="860" t="s">
        <v>958</v>
      </c>
      <c r="D532" s="860"/>
      <c r="E532" s="861">
        <v>0</v>
      </c>
      <c r="F532" s="672">
        <v>0</v>
      </c>
      <c r="G532" s="860"/>
      <c r="H532" s="861">
        <v>0</v>
      </c>
      <c r="I532" s="672">
        <v>0</v>
      </c>
      <c r="J532" s="668"/>
      <c r="K532" s="861">
        <v>0</v>
      </c>
      <c r="L532" s="672">
        <v>0</v>
      </c>
      <c r="M532" s="668"/>
      <c r="N532" s="861">
        <v>0</v>
      </c>
      <c r="O532" s="672">
        <v>0</v>
      </c>
      <c r="P532" s="672"/>
      <c r="Q532" s="861">
        <v>0</v>
      </c>
      <c r="R532" s="672">
        <v>0</v>
      </c>
    </row>
    <row r="533" spans="3:18">
      <c r="C533" s="860" t="s">
        <v>959</v>
      </c>
      <c r="D533" s="860"/>
      <c r="E533" s="861">
        <v>0</v>
      </c>
      <c r="F533" s="672">
        <v>0</v>
      </c>
      <c r="G533" s="860"/>
      <c r="H533" s="861">
        <v>0</v>
      </c>
      <c r="I533" s="672">
        <v>0</v>
      </c>
      <c r="J533" s="668"/>
      <c r="K533" s="861">
        <v>0</v>
      </c>
      <c r="L533" s="672">
        <v>0</v>
      </c>
      <c r="M533" s="668"/>
      <c r="N533" s="861">
        <v>0</v>
      </c>
      <c r="O533" s="672">
        <v>0</v>
      </c>
      <c r="P533" s="672"/>
      <c r="Q533" s="861">
        <v>0</v>
      </c>
      <c r="R533" s="672">
        <v>0</v>
      </c>
    </row>
    <row r="534" spans="3:18">
      <c r="C534" s="860" t="s">
        <v>960</v>
      </c>
      <c r="D534" s="860"/>
      <c r="E534" s="861">
        <v>0</v>
      </c>
      <c r="F534" s="672">
        <v>0</v>
      </c>
      <c r="G534" s="860"/>
      <c r="H534" s="861">
        <v>0</v>
      </c>
      <c r="I534" s="672">
        <v>0</v>
      </c>
      <c r="J534" s="668"/>
      <c r="K534" s="861">
        <v>0</v>
      </c>
      <c r="L534" s="672">
        <v>0</v>
      </c>
      <c r="M534" s="668"/>
      <c r="N534" s="861">
        <v>0</v>
      </c>
      <c r="O534" s="672">
        <v>0</v>
      </c>
      <c r="P534" s="672"/>
      <c r="Q534" s="861">
        <v>0</v>
      </c>
      <c r="R534" s="672">
        <v>0</v>
      </c>
    </row>
    <row r="535" spans="3:18">
      <c r="C535" s="860" t="s">
        <v>961</v>
      </c>
      <c r="D535" s="860"/>
      <c r="E535" s="861">
        <v>0</v>
      </c>
      <c r="F535" s="672">
        <v>0</v>
      </c>
      <c r="G535" s="860"/>
      <c r="H535" s="861">
        <v>0</v>
      </c>
      <c r="I535" s="672">
        <v>0</v>
      </c>
      <c r="J535" s="668"/>
      <c r="K535" s="861">
        <v>0</v>
      </c>
      <c r="L535" s="672">
        <v>0</v>
      </c>
      <c r="M535" s="668"/>
      <c r="N535" s="861">
        <v>0</v>
      </c>
      <c r="O535" s="672">
        <v>0</v>
      </c>
      <c r="P535" s="672"/>
      <c r="Q535" s="861">
        <v>0</v>
      </c>
      <c r="R535" s="672">
        <v>0</v>
      </c>
    </row>
    <row r="536" spans="3:18">
      <c r="C536" s="860" t="s">
        <v>962</v>
      </c>
      <c r="D536" s="860"/>
      <c r="E536" s="861">
        <v>0</v>
      </c>
      <c r="F536" s="672">
        <v>0</v>
      </c>
      <c r="G536" s="860"/>
      <c r="H536" s="861">
        <v>0</v>
      </c>
      <c r="I536" s="672">
        <v>0</v>
      </c>
      <c r="J536" s="668"/>
      <c r="K536" s="861">
        <v>0</v>
      </c>
      <c r="L536" s="672">
        <v>0</v>
      </c>
      <c r="M536" s="668"/>
      <c r="N536" s="861">
        <v>0</v>
      </c>
      <c r="O536" s="672">
        <v>0</v>
      </c>
      <c r="P536" s="672"/>
      <c r="Q536" s="861">
        <v>0</v>
      </c>
      <c r="R536" s="672">
        <v>0</v>
      </c>
    </row>
    <row r="537" spans="3:18">
      <c r="C537" s="860" t="s">
        <v>963</v>
      </c>
      <c r="D537" s="860"/>
      <c r="E537" s="861">
        <v>0</v>
      </c>
      <c r="F537" s="672">
        <v>0</v>
      </c>
      <c r="G537" s="860"/>
      <c r="H537" s="861">
        <v>0</v>
      </c>
      <c r="I537" s="672">
        <v>0</v>
      </c>
      <c r="J537" s="668"/>
      <c r="K537" s="861">
        <v>0</v>
      </c>
      <c r="L537" s="672">
        <v>0</v>
      </c>
      <c r="M537" s="668"/>
      <c r="N537" s="861">
        <v>0</v>
      </c>
      <c r="O537" s="672">
        <v>0</v>
      </c>
      <c r="P537" s="672"/>
      <c r="Q537" s="861">
        <v>0</v>
      </c>
      <c r="R537" s="672">
        <v>0</v>
      </c>
    </row>
    <row r="538" spans="3:18">
      <c r="C538" s="860" t="s">
        <v>964</v>
      </c>
      <c r="D538" s="860"/>
      <c r="E538" s="861">
        <v>0</v>
      </c>
      <c r="F538" s="672">
        <v>0</v>
      </c>
      <c r="G538" s="860"/>
      <c r="H538" s="861">
        <v>0</v>
      </c>
      <c r="I538" s="672">
        <v>0</v>
      </c>
      <c r="J538" s="668"/>
      <c r="K538" s="861">
        <v>0</v>
      </c>
      <c r="L538" s="672">
        <v>0</v>
      </c>
      <c r="M538" s="668"/>
      <c r="N538" s="861">
        <v>0</v>
      </c>
      <c r="O538" s="672">
        <v>0</v>
      </c>
      <c r="P538" s="672"/>
      <c r="Q538" s="861">
        <v>0</v>
      </c>
      <c r="R538" s="672">
        <v>0</v>
      </c>
    </row>
    <row r="539" spans="3:18">
      <c r="C539" s="860" t="s">
        <v>965</v>
      </c>
      <c r="D539" s="860"/>
      <c r="E539" s="861">
        <v>0</v>
      </c>
      <c r="F539" s="672">
        <v>0</v>
      </c>
      <c r="G539" s="860"/>
      <c r="H539" s="861">
        <v>0</v>
      </c>
      <c r="I539" s="672">
        <v>0</v>
      </c>
      <c r="J539" s="668"/>
      <c r="K539" s="861">
        <v>0</v>
      </c>
      <c r="L539" s="672">
        <v>0</v>
      </c>
      <c r="M539" s="668"/>
      <c r="N539" s="861">
        <v>0</v>
      </c>
      <c r="O539" s="672">
        <v>0</v>
      </c>
      <c r="P539" s="672"/>
      <c r="Q539" s="861">
        <v>0</v>
      </c>
      <c r="R539" s="672">
        <v>0</v>
      </c>
    </row>
    <row r="540" spans="3:18">
      <c r="C540" s="860" t="s">
        <v>966</v>
      </c>
      <c r="D540" s="860"/>
      <c r="E540" s="861">
        <v>0</v>
      </c>
      <c r="F540" s="672">
        <v>0</v>
      </c>
      <c r="G540" s="860"/>
      <c r="H540" s="861">
        <v>0</v>
      </c>
      <c r="I540" s="672">
        <v>0</v>
      </c>
      <c r="J540" s="668"/>
      <c r="K540" s="861">
        <v>0</v>
      </c>
      <c r="L540" s="672">
        <v>0</v>
      </c>
      <c r="M540" s="668"/>
      <c r="N540" s="861">
        <v>0</v>
      </c>
      <c r="O540" s="672">
        <v>0</v>
      </c>
      <c r="P540" s="672"/>
      <c r="Q540" s="861">
        <v>0</v>
      </c>
      <c r="R540" s="672">
        <v>0</v>
      </c>
    </row>
    <row r="541" spans="3:18">
      <c r="C541" s="860" t="s">
        <v>967</v>
      </c>
      <c r="D541" s="860"/>
      <c r="E541" s="861">
        <v>0</v>
      </c>
      <c r="F541" s="672">
        <v>0</v>
      </c>
      <c r="G541" s="860"/>
      <c r="H541" s="861">
        <v>89613.949780032694</v>
      </c>
      <c r="I541" s="672">
        <v>0.51361984783462178</v>
      </c>
      <c r="J541" s="668"/>
      <c r="K541" s="861">
        <v>134422.632280355</v>
      </c>
      <c r="L541" s="672">
        <v>0.18415681923152244</v>
      </c>
      <c r="M541" s="668"/>
      <c r="N541" s="861">
        <v>0</v>
      </c>
      <c r="O541" s="672">
        <v>0</v>
      </c>
      <c r="P541" s="672"/>
      <c r="Q541" s="861">
        <v>224036.58206038771</v>
      </c>
      <c r="R541" s="672">
        <v>0.20341202746601694</v>
      </c>
    </row>
    <row r="542" spans="3:18">
      <c r="C542" s="860" t="s">
        <v>968</v>
      </c>
      <c r="D542" s="860"/>
      <c r="E542" s="861">
        <v>0</v>
      </c>
      <c r="F542" s="672">
        <v>0</v>
      </c>
      <c r="G542" s="860"/>
      <c r="H542" s="861">
        <v>41476.461242396101</v>
      </c>
      <c r="I542" s="672">
        <v>0.2377211780568646</v>
      </c>
      <c r="J542" s="668"/>
      <c r="K542" s="861">
        <v>113927.15139571001</v>
      </c>
      <c r="L542" s="672">
        <v>0.15607834387132602</v>
      </c>
      <c r="M542" s="668"/>
      <c r="N542" s="861">
        <v>0</v>
      </c>
      <c r="O542" s="672">
        <v>0</v>
      </c>
      <c r="P542" s="672"/>
      <c r="Q542" s="861">
        <v>155403.6126381061</v>
      </c>
      <c r="R542" s="672">
        <v>0.14109733165693517</v>
      </c>
    </row>
    <row r="543" spans="3:18">
      <c r="C543" s="860" t="s">
        <v>969</v>
      </c>
      <c r="D543" s="860"/>
      <c r="E543" s="861">
        <v>0</v>
      </c>
      <c r="F543" s="672">
        <v>0</v>
      </c>
      <c r="G543" s="860"/>
      <c r="H543" s="861">
        <v>3972.5674429999999</v>
      </c>
      <c r="I543" s="672">
        <v>2.2768659238821556E-2</v>
      </c>
      <c r="J543" s="668"/>
      <c r="K543" s="861">
        <v>114216.34602699999</v>
      </c>
      <c r="L543" s="672">
        <v>0.1564745358111336</v>
      </c>
      <c r="M543" s="668"/>
      <c r="N543" s="861">
        <v>50107.231955499999</v>
      </c>
      <c r="O543" s="672">
        <v>0.34749860106447933</v>
      </c>
      <c r="P543" s="672"/>
      <c r="Q543" s="861">
        <v>168296.1454255</v>
      </c>
      <c r="R543" s="672">
        <v>0.15280299244383744</v>
      </c>
    </row>
    <row r="544" spans="3:18">
      <c r="C544" s="860" t="s">
        <v>970</v>
      </c>
      <c r="D544" s="860"/>
      <c r="E544" s="861">
        <v>0</v>
      </c>
      <c r="F544" s="672">
        <v>0</v>
      </c>
      <c r="G544" s="860"/>
      <c r="H544" s="861">
        <v>0</v>
      </c>
      <c r="I544" s="672">
        <v>0</v>
      </c>
      <c r="J544" s="668"/>
      <c r="K544" s="861">
        <v>0</v>
      </c>
      <c r="L544" s="672">
        <v>0</v>
      </c>
      <c r="M544" s="668"/>
      <c r="N544" s="861">
        <v>0</v>
      </c>
      <c r="O544" s="672">
        <v>0</v>
      </c>
      <c r="P544" s="672"/>
      <c r="Q544" s="861">
        <v>0</v>
      </c>
      <c r="R544" s="672">
        <v>0</v>
      </c>
    </row>
    <row r="545" spans="1:22">
      <c r="C545" s="860" t="s">
        <v>971</v>
      </c>
      <c r="D545" s="860"/>
      <c r="E545" s="861">
        <v>0</v>
      </c>
      <c r="F545" s="672">
        <v>0</v>
      </c>
      <c r="G545" s="860"/>
      <c r="H545" s="861">
        <v>0</v>
      </c>
      <c r="I545" s="672">
        <v>0</v>
      </c>
      <c r="J545" s="668"/>
      <c r="K545" s="861">
        <v>0</v>
      </c>
      <c r="L545" s="672">
        <v>0</v>
      </c>
      <c r="M545" s="668"/>
      <c r="N545" s="861">
        <v>0</v>
      </c>
      <c r="O545" s="672">
        <v>0</v>
      </c>
      <c r="P545" s="672"/>
      <c r="Q545" s="861">
        <v>0</v>
      </c>
      <c r="R545" s="672">
        <v>0</v>
      </c>
    </row>
    <row r="546" spans="1:22">
      <c r="C546" s="860" t="s">
        <v>972</v>
      </c>
      <c r="D546" s="860"/>
      <c r="E546" s="861">
        <v>0</v>
      </c>
      <c r="F546" s="672">
        <v>0</v>
      </c>
      <c r="G546" s="860"/>
      <c r="H546" s="861">
        <v>0</v>
      </c>
      <c r="I546" s="672">
        <v>0</v>
      </c>
      <c r="J546" s="668"/>
      <c r="K546" s="861">
        <v>0</v>
      </c>
      <c r="L546" s="672">
        <v>0</v>
      </c>
      <c r="M546" s="668"/>
      <c r="N546" s="861">
        <v>0</v>
      </c>
      <c r="O546" s="672">
        <v>0</v>
      </c>
      <c r="P546" s="672"/>
      <c r="Q546" s="861">
        <v>0</v>
      </c>
      <c r="R546" s="672">
        <v>0</v>
      </c>
    </row>
    <row r="547" spans="1:22">
      <c r="C547" s="860" t="s">
        <v>973</v>
      </c>
      <c r="D547" s="860"/>
      <c r="E547" s="861">
        <v>0</v>
      </c>
      <c r="F547" s="672">
        <v>0</v>
      </c>
      <c r="G547" s="860"/>
      <c r="H547" s="861">
        <v>0</v>
      </c>
      <c r="I547" s="672">
        <v>0</v>
      </c>
      <c r="J547" s="668"/>
      <c r="K547" s="861">
        <v>0</v>
      </c>
      <c r="L547" s="672">
        <v>0</v>
      </c>
      <c r="M547" s="668"/>
      <c r="N547" s="861">
        <v>0</v>
      </c>
      <c r="O547" s="672">
        <v>0</v>
      </c>
      <c r="P547" s="672"/>
      <c r="Q547" s="861">
        <v>0</v>
      </c>
      <c r="R547" s="672">
        <v>0</v>
      </c>
    </row>
    <row r="548" spans="1:22">
      <c r="C548" s="860" t="s">
        <v>974</v>
      </c>
      <c r="D548" s="860"/>
      <c r="E548" s="861"/>
      <c r="F548" s="672">
        <v>0</v>
      </c>
      <c r="G548" s="860"/>
      <c r="H548" s="861">
        <v>0</v>
      </c>
      <c r="I548" s="672">
        <v>0</v>
      </c>
      <c r="J548" s="668"/>
      <c r="K548" s="861">
        <v>0</v>
      </c>
      <c r="L548" s="672">
        <v>0</v>
      </c>
      <c r="M548" s="668"/>
      <c r="N548" s="861">
        <v>0</v>
      </c>
      <c r="O548" s="672">
        <v>0</v>
      </c>
      <c r="P548" s="672"/>
      <c r="Q548" s="861">
        <v>0</v>
      </c>
      <c r="R548" s="672">
        <v>0</v>
      </c>
    </row>
    <row r="549" spans="1:22">
      <c r="C549" s="860" t="s">
        <v>975</v>
      </c>
      <c r="D549" s="860"/>
      <c r="E549" s="861">
        <v>0</v>
      </c>
      <c r="F549" s="672">
        <v>0</v>
      </c>
      <c r="G549" s="860"/>
      <c r="H549" s="861">
        <v>0</v>
      </c>
      <c r="I549" s="672">
        <v>0</v>
      </c>
      <c r="J549" s="668"/>
      <c r="K549" s="861">
        <v>0</v>
      </c>
      <c r="L549" s="672">
        <v>0</v>
      </c>
      <c r="M549" s="668"/>
      <c r="N549" s="861">
        <v>0</v>
      </c>
      <c r="O549" s="672">
        <v>0</v>
      </c>
      <c r="P549" s="672"/>
      <c r="Q549" s="861">
        <v>0</v>
      </c>
      <c r="R549" s="672">
        <v>0</v>
      </c>
    </row>
    <row r="550" spans="1:22">
      <c r="C550" s="860" t="s">
        <v>976</v>
      </c>
      <c r="D550" s="860"/>
      <c r="E550" s="861">
        <v>0</v>
      </c>
      <c r="F550" s="672">
        <v>0</v>
      </c>
      <c r="G550" s="860"/>
      <c r="H550" s="861">
        <v>0</v>
      </c>
      <c r="I550" s="672">
        <v>0</v>
      </c>
      <c r="J550" s="668"/>
      <c r="K550" s="861">
        <v>0</v>
      </c>
      <c r="L550" s="672">
        <v>0</v>
      </c>
      <c r="M550" s="668"/>
      <c r="N550" s="861">
        <v>0</v>
      </c>
      <c r="O550" s="672">
        <v>0</v>
      </c>
      <c r="P550" s="672"/>
      <c r="Q550" s="861">
        <v>0</v>
      </c>
      <c r="R550" s="672">
        <v>0</v>
      </c>
    </row>
    <row r="551" spans="1:22">
      <c r="C551" s="860" t="s">
        <v>977</v>
      </c>
      <c r="D551" s="860"/>
      <c r="E551" s="861">
        <v>0</v>
      </c>
      <c r="F551" s="672">
        <v>0</v>
      </c>
      <c r="G551" s="860"/>
      <c r="H551" s="861">
        <v>0</v>
      </c>
      <c r="I551" s="672">
        <v>0</v>
      </c>
      <c r="J551" s="668"/>
      <c r="K551" s="861">
        <v>0</v>
      </c>
      <c r="L551" s="672">
        <v>0</v>
      </c>
      <c r="M551" s="668"/>
      <c r="N551" s="861">
        <v>0</v>
      </c>
      <c r="O551" s="672">
        <v>0</v>
      </c>
      <c r="P551" s="672"/>
      <c r="Q551" s="861">
        <v>0</v>
      </c>
      <c r="R551" s="672">
        <v>0</v>
      </c>
    </row>
    <row r="552" spans="1:22">
      <c r="C552" s="860" t="s">
        <v>978</v>
      </c>
      <c r="D552" s="860"/>
      <c r="E552" s="861">
        <v>0</v>
      </c>
      <c r="F552" s="672">
        <v>0</v>
      </c>
      <c r="G552" s="860"/>
      <c r="H552" s="861">
        <v>0</v>
      </c>
      <c r="I552" s="672">
        <v>0</v>
      </c>
      <c r="J552" s="668"/>
      <c r="K552" s="861">
        <v>21617.0346647968</v>
      </c>
      <c r="L552" s="672">
        <v>2.9614985791855564E-2</v>
      </c>
      <c r="M552" s="668"/>
      <c r="N552" s="861">
        <v>10808.5191575031</v>
      </c>
      <c r="O552" s="672">
        <v>7.4958147561345834E-2</v>
      </c>
      <c r="P552" s="672"/>
      <c r="Q552" s="861">
        <v>32425.553822299902</v>
      </c>
      <c r="R552" s="672">
        <v>2.9440493976669556E-2</v>
      </c>
    </row>
    <row r="553" spans="1:22">
      <c r="C553" s="860" t="s">
        <v>979</v>
      </c>
      <c r="D553" s="860"/>
      <c r="E553" s="861">
        <v>0</v>
      </c>
      <c r="F553" s="672">
        <v>0</v>
      </c>
      <c r="G553" s="860"/>
      <c r="H553" s="861">
        <v>107897.031571371</v>
      </c>
      <c r="I553" s="672">
        <v>0.61840881998310171</v>
      </c>
      <c r="J553" s="668"/>
      <c r="K553" s="861">
        <v>197654.19990071401</v>
      </c>
      <c r="L553" s="672">
        <v>0.27078303812375587</v>
      </c>
      <c r="M553" s="668"/>
      <c r="N553" s="861">
        <v>7404.243423852</v>
      </c>
      <c r="O553" s="672">
        <v>5.1349159219461142E-2</v>
      </c>
      <c r="P553" s="672"/>
      <c r="Q553" s="861">
        <v>312955.47489593702</v>
      </c>
      <c r="R553" s="672">
        <v>0.28414514750101771</v>
      </c>
    </row>
    <row r="554" spans="1:22">
      <c r="C554" s="860" t="s">
        <v>980</v>
      </c>
      <c r="D554" s="860"/>
      <c r="E554" s="861">
        <v>0</v>
      </c>
      <c r="F554" s="672">
        <v>0</v>
      </c>
      <c r="G554" s="860"/>
      <c r="H554" s="861">
        <v>0</v>
      </c>
      <c r="I554" s="672">
        <v>0</v>
      </c>
      <c r="J554" s="668"/>
      <c r="K554" s="861">
        <v>0</v>
      </c>
      <c r="L554" s="672">
        <v>0</v>
      </c>
      <c r="M554" s="668"/>
      <c r="N554" s="861">
        <v>0</v>
      </c>
      <c r="O554" s="672">
        <v>0</v>
      </c>
      <c r="P554" s="672"/>
      <c r="Q554" s="861">
        <v>0</v>
      </c>
      <c r="R554" s="672">
        <v>0</v>
      </c>
    </row>
    <row r="555" spans="1:22">
      <c r="C555" s="860" t="s">
        <v>981</v>
      </c>
      <c r="D555" s="860"/>
      <c r="E555" s="861">
        <v>0</v>
      </c>
      <c r="F555" s="672">
        <v>0</v>
      </c>
      <c r="G555" s="860"/>
      <c r="H555" s="861">
        <v>0</v>
      </c>
      <c r="I555" s="672">
        <v>0</v>
      </c>
      <c r="J555" s="668"/>
      <c r="K555" s="861">
        <v>0</v>
      </c>
      <c r="L555" s="672">
        <v>0</v>
      </c>
      <c r="M555" s="668"/>
      <c r="N555" s="861">
        <v>0</v>
      </c>
      <c r="O555" s="672">
        <v>0</v>
      </c>
      <c r="P555" s="672"/>
      <c r="Q555" s="861">
        <v>0</v>
      </c>
      <c r="R555" s="672">
        <v>0</v>
      </c>
    </row>
    <row r="556" spans="1:22">
      <c r="A556" s="840"/>
      <c r="B556" s="860"/>
      <c r="C556" s="860" t="s">
        <v>982</v>
      </c>
      <c r="D556" s="860"/>
      <c r="E556" s="861">
        <v>0</v>
      </c>
      <c r="F556" s="672">
        <v>0</v>
      </c>
      <c r="G556" s="860"/>
      <c r="H556" s="861">
        <v>0</v>
      </c>
      <c r="I556" s="672">
        <v>0</v>
      </c>
      <c r="J556" s="672"/>
      <c r="K556" s="861">
        <v>0</v>
      </c>
      <c r="L556" s="672">
        <v>0</v>
      </c>
      <c r="M556" s="672"/>
      <c r="N556" s="861">
        <v>0</v>
      </c>
      <c r="O556" s="672">
        <v>0</v>
      </c>
      <c r="P556" s="672"/>
      <c r="Q556" s="861">
        <v>0</v>
      </c>
      <c r="R556" s="672">
        <v>0</v>
      </c>
    </row>
    <row r="557" spans="1:22">
      <c r="A557" s="867"/>
      <c r="B557" s="868"/>
      <c r="C557" s="868"/>
      <c r="D557" s="868"/>
      <c r="E557" s="852"/>
      <c r="F557" s="853"/>
      <c r="G557" s="868"/>
      <c r="H557" s="852"/>
      <c r="I557" s="853"/>
      <c r="J557" s="853"/>
      <c r="K557" s="852"/>
      <c r="L557" s="853"/>
      <c r="M557" s="853"/>
      <c r="N557" s="852"/>
      <c r="O557" s="853"/>
      <c r="P557" s="853"/>
      <c r="Q557" s="852"/>
      <c r="R557" s="853"/>
    </row>
    <row r="558" spans="1:22">
      <c r="A558" s="840" t="s">
        <v>299</v>
      </c>
      <c r="B558" s="839"/>
      <c r="C558" s="839"/>
      <c r="D558" s="839"/>
      <c r="E558" s="854">
        <v>-16510.263569999999</v>
      </c>
      <c r="F558" s="231">
        <v>-0.31276536106888436</v>
      </c>
      <c r="G558" s="839"/>
      <c r="H558" s="928">
        <v>69384.740615879899</v>
      </c>
      <c r="I558" s="231">
        <v>0.39767670105657443</v>
      </c>
      <c r="J558" s="668"/>
      <c r="K558" s="928">
        <v>-287135.43330429401</v>
      </c>
      <c r="L558" s="231">
        <v>-0.39337087206937182</v>
      </c>
      <c r="M558" s="668"/>
      <c r="N558" s="928">
        <v>-78156.379090900897</v>
      </c>
      <c r="O558" s="231">
        <v>-0.54202220594570405</v>
      </c>
      <c r="P558" s="929"/>
      <c r="Q558" s="928">
        <v>-312417.33534931502</v>
      </c>
      <c r="R558" s="231">
        <v>-0.28365654847298699</v>
      </c>
    </row>
    <row r="559" spans="1:22">
      <c r="A559" s="867"/>
      <c r="B559" s="868"/>
      <c r="C559" s="868"/>
      <c r="D559" s="868"/>
      <c r="E559" s="852"/>
      <c r="F559" s="853"/>
      <c r="G559" s="868"/>
      <c r="H559" s="852"/>
      <c r="I559" s="853"/>
      <c r="J559" s="853"/>
      <c r="K559" s="852"/>
      <c r="L559" s="853"/>
      <c r="M559" s="853"/>
      <c r="N559" s="852"/>
      <c r="O559" s="853"/>
      <c r="P559" s="853"/>
      <c r="Q559" s="852"/>
      <c r="R559" s="853"/>
    </row>
    <row r="560" spans="1:22" s="237" customFormat="1">
      <c r="A560" s="840" t="s">
        <v>300</v>
      </c>
      <c r="B560" s="839"/>
      <c r="C560" s="839"/>
      <c r="D560" s="839"/>
      <c r="E560" s="269">
        <v>5278801.8192218319</v>
      </c>
      <c r="F560" s="231">
        <v>100</v>
      </c>
      <c r="G560" s="839"/>
      <c r="H560" s="269">
        <v>17447524.693182632</v>
      </c>
      <c r="I560" s="231">
        <v>100</v>
      </c>
      <c r="J560" s="231"/>
      <c r="K560" s="269">
        <v>72993567.569908187</v>
      </c>
      <c r="L560" s="231">
        <v>100</v>
      </c>
      <c r="M560" s="231"/>
      <c r="N560" s="269">
        <v>14419405.373721911</v>
      </c>
      <c r="O560" s="231">
        <v>100</v>
      </c>
      <c r="P560" s="231"/>
      <c r="Q560" s="269">
        <v>110139299.45603457</v>
      </c>
      <c r="R560" s="231">
        <v>100</v>
      </c>
      <c r="S560" s="930"/>
      <c r="T560" s="930"/>
      <c r="U560" s="238"/>
      <c r="V560" s="25"/>
    </row>
    <row r="561" spans="1:18" ht="14.25" thickBot="1">
      <c r="A561" s="931"/>
      <c r="B561" s="932"/>
      <c r="C561" s="932"/>
      <c r="D561" s="933"/>
      <c r="E561" s="934"/>
      <c r="F561" s="935"/>
      <c r="G561" s="933"/>
      <c r="H561" s="934"/>
      <c r="I561" s="935"/>
      <c r="J561" s="935"/>
      <c r="K561" s="934"/>
      <c r="L561" s="935"/>
      <c r="M561" s="934"/>
      <c r="N561" s="934"/>
      <c r="O561" s="935"/>
      <c r="P561" s="934"/>
      <c r="Q561" s="934"/>
      <c r="R561" s="935"/>
    </row>
    <row r="562" spans="1:18" ht="13.5">
      <c r="A562" s="117"/>
      <c r="B562" s="235"/>
      <c r="C562" s="235"/>
      <c r="D562" s="235"/>
      <c r="E562" s="936"/>
      <c r="F562" s="936"/>
      <c r="G562" s="235"/>
      <c r="H562" s="936"/>
      <c r="I562" s="936"/>
      <c r="J562" s="936"/>
      <c r="K562" s="936"/>
      <c r="L562" s="936"/>
      <c r="M562" s="936"/>
      <c r="N562" s="936"/>
      <c r="O562" s="936"/>
      <c r="P562" s="936"/>
      <c r="Q562" s="936"/>
      <c r="R562" s="936"/>
    </row>
  </sheetData>
  <mergeCells count="8">
    <mergeCell ref="C357:D357"/>
    <mergeCell ref="V374:W374"/>
    <mergeCell ref="O1:P1"/>
    <mergeCell ref="A3:R3"/>
    <mergeCell ref="A4:R4"/>
    <mergeCell ref="Q6:R6"/>
    <mergeCell ref="C41:D41"/>
    <mergeCell ref="C356:D356"/>
  </mergeCells>
  <printOptions horizontalCentered="1" verticalCentered="1"/>
  <pageMargins left="0.24" right="0.31" top="0.25" bottom="0.24" header="0" footer="0"/>
  <pageSetup paperSize="9" scale="38" fitToHeight="3"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92"/>
  <sheetViews>
    <sheetView zoomScale="90" zoomScaleNormal="90" workbookViewId="0">
      <selection activeCell="C34" sqref="C34"/>
    </sheetView>
  </sheetViews>
  <sheetFormatPr baseColWidth="10" defaultColWidth="11.42578125" defaultRowHeight="13.5"/>
  <cols>
    <col min="1" max="1" width="1.5703125" style="829" customWidth="1"/>
    <col min="2" max="2" width="1.7109375" style="829" customWidth="1"/>
    <col min="3" max="3" width="24.42578125" style="829" customWidth="1"/>
    <col min="4" max="4" width="14.28515625" style="829" customWidth="1"/>
    <col min="5" max="5" width="9" style="829" customWidth="1"/>
    <col min="6" max="6" width="1.28515625" style="829" customWidth="1"/>
    <col min="7" max="7" width="14.28515625" style="829" customWidth="1"/>
    <col min="8" max="8" width="9" style="829" customWidth="1"/>
    <col min="9" max="9" width="1.28515625" style="829" customWidth="1"/>
    <col min="10" max="10" width="14.28515625" style="829" customWidth="1"/>
    <col min="11" max="11" width="9" style="829" customWidth="1"/>
    <col min="12" max="12" width="1.28515625" style="829" customWidth="1"/>
    <col min="13" max="13" width="14.28515625" style="829" customWidth="1"/>
    <col min="14" max="14" width="9" style="829" customWidth="1"/>
    <col min="15" max="15" width="1.28515625" style="829" customWidth="1"/>
    <col min="16" max="16" width="13" style="829" customWidth="1"/>
    <col min="17" max="17" width="9" style="829" customWidth="1"/>
    <col min="18" max="18" width="11.42578125" style="829"/>
    <col min="19" max="19" width="11.42578125" style="937"/>
    <col min="20" max="20" width="7" style="829" customWidth="1"/>
    <col min="21" max="21" width="5.7109375" style="829" customWidth="1"/>
    <col min="22" max="22" width="9" style="829" customWidth="1"/>
    <col min="23" max="23" width="2" style="829" customWidth="1"/>
    <col min="24" max="24" width="5.7109375" style="829" customWidth="1"/>
    <col min="25" max="25" width="8.7109375" style="829" customWidth="1"/>
    <col min="26" max="26" width="2" style="829" customWidth="1"/>
    <col min="27" max="27" width="5.7109375" style="829" customWidth="1"/>
    <col min="28" max="28" width="7.42578125" style="829" customWidth="1"/>
    <col min="29" max="29" width="2" style="829" customWidth="1"/>
    <col min="30" max="30" width="5.7109375" style="829" customWidth="1"/>
    <col min="31" max="31" width="8.5703125" style="829" customWidth="1"/>
    <col min="32" max="32" width="2.28515625" style="829" customWidth="1"/>
    <col min="33" max="33" width="5.7109375" style="829" customWidth="1"/>
    <col min="34" max="34" width="10.28515625" style="829" customWidth="1"/>
    <col min="35" max="41" width="5.7109375" style="829" customWidth="1"/>
    <col min="42" max="256" width="11.42578125" style="829"/>
    <col min="257" max="257" width="1.5703125" style="829" customWidth="1"/>
    <col min="258" max="258" width="1.7109375" style="829" customWidth="1"/>
    <col min="259" max="259" width="24.42578125" style="829" customWidth="1"/>
    <col min="260" max="260" width="14.28515625" style="829" customWidth="1"/>
    <col min="261" max="261" width="9" style="829" customWidth="1"/>
    <col min="262" max="262" width="1.28515625" style="829" customWidth="1"/>
    <col min="263" max="263" width="14.28515625" style="829" customWidth="1"/>
    <col min="264" max="264" width="9" style="829" customWidth="1"/>
    <col min="265" max="265" width="1.28515625" style="829" customWidth="1"/>
    <col min="266" max="266" width="14.28515625" style="829" customWidth="1"/>
    <col min="267" max="267" width="9" style="829" customWidth="1"/>
    <col min="268" max="268" width="1.28515625" style="829" customWidth="1"/>
    <col min="269" max="269" width="14.28515625" style="829" customWidth="1"/>
    <col min="270" max="270" width="9" style="829" customWidth="1"/>
    <col min="271" max="271" width="1.28515625" style="829" customWidth="1"/>
    <col min="272" max="272" width="13" style="829" customWidth="1"/>
    <col min="273" max="273" width="9" style="829" customWidth="1"/>
    <col min="274" max="275" width="11.42578125" style="829"/>
    <col min="276" max="276" width="7" style="829" customWidth="1"/>
    <col min="277" max="277" width="5.7109375" style="829" customWidth="1"/>
    <col min="278" max="278" width="9" style="829" customWidth="1"/>
    <col min="279" max="279" width="2" style="829" customWidth="1"/>
    <col min="280" max="280" width="5.7109375" style="829" customWidth="1"/>
    <col min="281" max="281" width="8.7109375" style="829" customWidth="1"/>
    <col min="282" max="282" width="2" style="829" customWidth="1"/>
    <col min="283" max="283" width="5.7109375" style="829" customWidth="1"/>
    <col min="284" max="284" width="7.42578125" style="829" customWidth="1"/>
    <col min="285" max="285" width="2" style="829" customWidth="1"/>
    <col min="286" max="286" width="5.7109375" style="829" customWidth="1"/>
    <col min="287" max="287" width="8.5703125" style="829" customWidth="1"/>
    <col min="288" max="288" width="2.28515625" style="829" customWidth="1"/>
    <col min="289" max="289" width="5.7109375" style="829" customWidth="1"/>
    <col min="290" max="290" width="10.28515625" style="829" customWidth="1"/>
    <col min="291" max="297" width="5.7109375" style="829" customWidth="1"/>
    <col min="298" max="512" width="11.42578125" style="829"/>
    <col min="513" max="513" width="1.5703125" style="829" customWidth="1"/>
    <col min="514" max="514" width="1.7109375" style="829" customWidth="1"/>
    <col min="515" max="515" width="24.42578125" style="829" customWidth="1"/>
    <col min="516" max="516" width="14.28515625" style="829" customWidth="1"/>
    <col min="517" max="517" width="9" style="829" customWidth="1"/>
    <col min="518" max="518" width="1.28515625" style="829" customWidth="1"/>
    <col min="519" max="519" width="14.28515625" style="829" customWidth="1"/>
    <col min="520" max="520" width="9" style="829" customWidth="1"/>
    <col min="521" max="521" width="1.28515625" style="829" customWidth="1"/>
    <col min="522" max="522" width="14.28515625" style="829" customWidth="1"/>
    <col min="523" max="523" width="9" style="829" customWidth="1"/>
    <col min="524" max="524" width="1.28515625" style="829" customWidth="1"/>
    <col min="525" max="525" width="14.28515625" style="829" customWidth="1"/>
    <col min="526" max="526" width="9" style="829" customWidth="1"/>
    <col min="527" max="527" width="1.28515625" style="829" customWidth="1"/>
    <col min="528" max="528" width="13" style="829" customWidth="1"/>
    <col min="529" max="529" width="9" style="829" customWidth="1"/>
    <col min="530" max="531" width="11.42578125" style="829"/>
    <col min="532" max="532" width="7" style="829" customWidth="1"/>
    <col min="533" max="533" width="5.7109375" style="829" customWidth="1"/>
    <col min="534" max="534" width="9" style="829" customWidth="1"/>
    <col min="535" max="535" width="2" style="829" customWidth="1"/>
    <col min="536" max="536" width="5.7109375" style="829" customWidth="1"/>
    <col min="537" max="537" width="8.7109375" style="829" customWidth="1"/>
    <col min="538" max="538" width="2" style="829" customWidth="1"/>
    <col min="539" max="539" width="5.7109375" style="829" customWidth="1"/>
    <col min="540" max="540" width="7.42578125" style="829" customWidth="1"/>
    <col min="541" max="541" width="2" style="829" customWidth="1"/>
    <col min="542" max="542" width="5.7109375" style="829" customWidth="1"/>
    <col min="543" max="543" width="8.5703125" style="829" customWidth="1"/>
    <col min="544" max="544" width="2.28515625" style="829" customWidth="1"/>
    <col min="545" max="545" width="5.7109375" style="829" customWidth="1"/>
    <col min="546" max="546" width="10.28515625" style="829" customWidth="1"/>
    <col min="547" max="553" width="5.7109375" style="829" customWidth="1"/>
    <col min="554" max="768" width="11.42578125" style="829"/>
    <col min="769" max="769" width="1.5703125" style="829" customWidth="1"/>
    <col min="770" max="770" width="1.7109375" style="829" customWidth="1"/>
    <col min="771" max="771" width="24.42578125" style="829" customWidth="1"/>
    <col min="772" max="772" width="14.28515625" style="829" customWidth="1"/>
    <col min="773" max="773" width="9" style="829" customWidth="1"/>
    <col min="774" max="774" width="1.28515625" style="829" customWidth="1"/>
    <col min="775" max="775" width="14.28515625" style="829" customWidth="1"/>
    <col min="776" max="776" width="9" style="829" customWidth="1"/>
    <col min="777" max="777" width="1.28515625" style="829" customWidth="1"/>
    <col min="778" max="778" width="14.28515625" style="829" customWidth="1"/>
    <col min="779" max="779" width="9" style="829" customWidth="1"/>
    <col min="780" max="780" width="1.28515625" style="829" customWidth="1"/>
    <col min="781" max="781" width="14.28515625" style="829" customWidth="1"/>
    <col min="782" max="782" width="9" style="829" customWidth="1"/>
    <col min="783" max="783" width="1.28515625" style="829" customWidth="1"/>
    <col min="784" max="784" width="13" style="829" customWidth="1"/>
    <col min="785" max="785" width="9" style="829" customWidth="1"/>
    <col min="786" max="787" width="11.42578125" style="829"/>
    <col min="788" max="788" width="7" style="829" customWidth="1"/>
    <col min="789" max="789" width="5.7109375" style="829" customWidth="1"/>
    <col min="790" max="790" width="9" style="829" customWidth="1"/>
    <col min="791" max="791" width="2" style="829" customWidth="1"/>
    <col min="792" max="792" width="5.7109375" style="829" customWidth="1"/>
    <col min="793" max="793" width="8.7109375" style="829" customWidth="1"/>
    <col min="794" max="794" width="2" style="829" customWidth="1"/>
    <col min="795" max="795" width="5.7109375" style="829" customWidth="1"/>
    <col min="796" max="796" width="7.42578125" style="829" customWidth="1"/>
    <col min="797" max="797" width="2" style="829" customWidth="1"/>
    <col min="798" max="798" width="5.7109375" style="829" customWidth="1"/>
    <col min="799" max="799" width="8.5703125" style="829" customWidth="1"/>
    <col min="800" max="800" width="2.28515625" style="829" customWidth="1"/>
    <col min="801" max="801" width="5.7109375" style="829" customWidth="1"/>
    <col min="802" max="802" width="10.28515625" style="829" customWidth="1"/>
    <col min="803" max="809" width="5.7109375" style="829" customWidth="1"/>
    <col min="810" max="1024" width="11.42578125" style="829"/>
    <col min="1025" max="1025" width="1.5703125" style="829" customWidth="1"/>
    <col min="1026" max="1026" width="1.7109375" style="829" customWidth="1"/>
    <col min="1027" max="1027" width="24.42578125" style="829" customWidth="1"/>
    <col min="1028" max="1028" width="14.28515625" style="829" customWidth="1"/>
    <col min="1029" max="1029" width="9" style="829" customWidth="1"/>
    <col min="1030" max="1030" width="1.28515625" style="829" customWidth="1"/>
    <col min="1031" max="1031" width="14.28515625" style="829" customWidth="1"/>
    <col min="1032" max="1032" width="9" style="829" customWidth="1"/>
    <col min="1033" max="1033" width="1.28515625" style="829" customWidth="1"/>
    <col min="1034" max="1034" width="14.28515625" style="829" customWidth="1"/>
    <col min="1035" max="1035" width="9" style="829" customWidth="1"/>
    <col min="1036" max="1036" width="1.28515625" style="829" customWidth="1"/>
    <col min="1037" max="1037" width="14.28515625" style="829" customWidth="1"/>
    <col min="1038" max="1038" width="9" style="829" customWidth="1"/>
    <col min="1039" max="1039" width="1.28515625" style="829" customWidth="1"/>
    <col min="1040" max="1040" width="13" style="829" customWidth="1"/>
    <col min="1041" max="1041" width="9" style="829" customWidth="1"/>
    <col min="1042" max="1043" width="11.42578125" style="829"/>
    <col min="1044" max="1044" width="7" style="829" customWidth="1"/>
    <col min="1045" max="1045" width="5.7109375" style="829" customWidth="1"/>
    <col min="1046" max="1046" width="9" style="829" customWidth="1"/>
    <col min="1047" max="1047" width="2" style="829" customWidth="1"/>
    <col min="1048" max="1048" width="5.7109375" style="829" customWidth="1"/>
    <col min="1049" max="1049" width="8.7109375" style="829" customWidth="1"/>
    <col min="1050" max="1050" width="2" style="829" customWidth="1"/>
    <col min="1051" max="1051" width="5.7109375" style="829" customWidth="1"/>
    <col min="1052" max="1052" width="7.42578125" style="829" customWidth="1"/>
    <col min="1053" max="1053" width="2" style="829" customWidth="1"/>
    <col min="1054" max="1054" width="5.7109375" style="829" customWidth="1"/>
    <col min="1055" max="1055" width="8.5703125" style="829" customWidth="1"/>
    <col min="1056" max="1056" width="2.28515625" style="829" customWidth="1"/>
    <col min="1057" max="1057" width="5.7109375" style="829" customWidth="1"/>
    <col min="1058" max="1058" width="10.28515625" style="829" customWidth="1"/>
    <col min="1059" max="1065" width="5.7109375" style="829" customWidth="1"/>
    <col min="1066" max="1280" width="11.42578125" style="829"/>
    <col min="1281" max="1281" width="1.5703125" style="829" customWidth="1"/>
    <col min="1282" max="1282" width="1.7109375" style="829" customWidth="1"/>
    <col min="1283" max="1283" width="24.42578125" style="829" customWidth="1"/>
    <col min="1284" max="1284" width="14.28515625" style="829" customWidth="1"/>
    <col min="1285" max="1285" width="9" style="829" customWidth="1"/>
    <col min="1286" max="1286" width="1.28515625" style="829" customWidth="1"/>
    <col min="1287" max="1287" width="14.28515625" style="829" customWidth="1"/>
    <col min="1288" max="1288" width="9" style="829" customWidth="1"/>
    <col min="1289" max="1289" width="1.28515625" style="829" customWidth="1"/>
    <col min="1290" max="1290" width="14.28515625" style="829" customWidth="1"/>
    <col min="1291" max="1291" width="9" style="829" customWidth="1"/>
    <col min="1292" max="1292" width="1.28515625" style="829" customWidth="1"/>
    <col min="1293" max="1293" width="14.28515625" style="829" customWidth="1"/>
    <col min="1294" max="1294" width="9" style="829" customWidth="1"/>
    <col min="1295" max="1295" width="1.28515625" style="829" customWidth="1"/>
    <col min="1296" max="1296" width="13" style="829" customWidth="1"/>
    <col min="1297" max="1297" width="9" style="829" customWidth="1"/>
    <col min="1298" max="1299" width="11.42578125" style="829"/>
    <col min="1300" max="1300" width="7" style="829" customWidth="1"/>
    <col min="1301" max="1301" width="5.7109375" style="829" customWidth="1"/>
    <col min="1302" max="1302" width="9" style="829" customWidth="1"/>
    <col min="1303" max="1303" width="2" style="829" customWidth="1"/>
    <col min="1304" max="1304" width="5.7109375" style="829" customWidth="1"/>
    <col min="1305" max="1305" width="8.7109375" style="829" customWidth="1"/>
    <col min="1306" max="1306" width="2" style="829" customWidth="1"/>
    <col min="1307" max="1307" width="5.7109375" style="829" customWidth="1"/>
    <col min="1308" max="1308" width="7.42578125" style="829" customWidth="1"/>
    <col min="1309" max="1309" width="2" style="829" customWidth="1"/>
    <col min="1310" max="1310" width="5.7109375" style="829" customWidth="1"/>
    <col min="1311" max="1311" width="8.5703125" style="829" customWidth="1"/>
    <col min="1312" max="1312" width="2.28515625" style="829" customWidth="1"/>
    <col min="1313" max="1313" width="5.7109375" style="829" customWidth="1"/>
    <col min="1314" max="1314" width="10.28515625" style="829" customWidth="1"/>
    <col min="1315" max="1321" width="5.7109375" style="829" customWidth="1"/>
    <col min="1322" max="1536" width="11.42578125" style="829"/>
    <col min="1537" max="1537" width="1.5703125" style="829" customWidth="1"/>
    <col min="1538" max="1538" width="1.7109375" style="829" customWidth="1"/>
    <col min="1539" max="1539" width="24.42578125" style="829" customWidth="1"/>
    <col min="1540" max="1540" width="14.28515625" style="829" customWidth="1"/>
    <col min="1541" max="1541" width="9" style="829" customWidth="1"/>
    <col min="1542" max="1542" width="1.28515625" style="829" customWidth="1"/>
    <col min="1543" max="1543" width="14.28515625" style="829" customWidth="1"/>
    <col min="1544" max="1544" width="9" style="829" customWidth="1"/>
    <col min="1545" max="1545" width="1.28515625" style="829" customWidth="1"/>
    <col min="1546" max="1546" width="14.28515625" style="829" customWidth="1"/>
    <col min="1547" max="1547" width="9" style="829" customWidth="1"/>
    <col min="1548" max="1548" width="1.28515625" style="829" customWidth="1"/>
    <col min="1549" max="1549" width="14.28515625" style="829" customWidth="1"/>
    <col min="1550" max="1550" width="9" style="829" customWidth="1"/>
    <col min="1551" max="1551" width="1.28515625" style="829" customWidth="1"/>
    <col min="1552" max="1552" width="13" style="829" customWidth="1"/>
    <col min="1553" max="1553" width="9" style="829" customWidth="1"/>
    <col min="1554" max="1555" width="11.42578125" style="829"/>
    <col min="1556" max="1556" width="7" style="829" customWidth="1"/>
    <col min="1557" max="1557" width="5.7109375" style="829" customWidth="1"/>
    <col min="1558" max="1558" width="9" style="829" customWidth="1"/>
    <col min="1559" max="1559" width="2" style="829" customWidth="1"/>
    <col min="1560" max="1560" width="5.7109375" style="829" customWidth="1"/>
    <col min="1561" max="1561" width="8.7109375" style="829" customWidth="1"/>
    <col min="1562" max="1562" width="2" style="829" customWidth="1"/>
    <col min="1563" max="1563" width="5.7109375" style="829" customWidth="1"/>
    <col min="1564" max="1564" width="7.42578125" style="829" customWidth="1"/>
    <col min="1565" max="1565" width="2" style="829" customWidth="1"/>
    <col min="1566" max="1566" width="5.7109375" style="829" customWidth="1"/>
    <col min="1567" max="1567" width="8.5703125" style="829" customWidth="1"/>
    <col min="1568" max="1568" width="2.28515625" style="829" customWidth="1"/>
    <col min="1569" max="1569" width="5.7109375" style="829" customWidth="1"/>
    <col min="1570" max="1570" width="10.28515625" style="829" customWidth="1"/>
    <col min="1571" max="1577" width="5.7109375" style="829" customWidth="1"/>
    <col min="1578" max="1792" width="11.42578125" style="829"/>
    <col min="1793" max="1793" width="1.5703125" style="829" customWidth="1"/>
    <col min="1794" max="1794" width="1.7109375" style="829" customWidth="1"/>
    <col min="1795" max="1795" width="24.42578125" style="829" customWidth="1"/>
    <col min="1796" max="1796" width="14.28515625" style="829" customWidth="1"/>
    <col min="1797" max="1797" width="9" style="829" customWidth="1"/>
    <col min="1798" max="1798" width="1.28515625" style="829" customWidth="1"/>
    <col min="1799" max="1799" width="14.28515625" style="829" customWidth="1"/>
    <col min="1800" max="1800" width="9" style="829" customWidth="1"/>
    <col min="1801" max="1801" width="1.28515625" style="829" customWidth="1"/>
    <col min="1802" max="1802" width="14.28515625" style="829" customWidth="1"/>
    <col min="1803" max="1803" width="9" style="829" customWidth="1"/>
    <col min="1804" max="1804" width="1.28515625" style="829" customWidth="1"/>
    <col min="1805" max="1805" width="14.28515625" style="829" customWidth="1"/>
    <col min="1806" max="1806" width="9" style="829" customWidth="1"/>
    <col min="1807" max="1807" width="1.28515625" style="829" customWidth="1"/>
    <col min="1808" max="1808" width="13" style="829" customWidth="1"/>
    <col min="1809" max="1809" width="9" style="829" customWidth="1"/>
    <col min="1810" max="1811" width="11.42578125" style="829"/>
    <col min="1812" max="1812" width="7" style="829" customWidth="1"/>
    <col min="1813" max="1813" width="5.7109375" style="829" customWidth="1"/>
    <col min="1814" max="1814" width="9" style="829" customWidth="1"/>
    <col min="1815" max="1815" width="2" style="829" customWidth="1"/>
    <col min="1816" max="1816" width="5.7109375" style="829" customWidth="1"/>
    <col min="1817" max="1817" width="8.7109375" style="829" customWidth="1"/>
    <col min="1818" max="1818" width="2" style="829" customWidth="1"/>
    <col min="1819" max="1819" width="5.7109375" style="829" customWidth="1"/>
    <col min="1820" max="1820" width="7.42578125" style="829" customWidth="1"/>
    <col min="1821" max="1821" width="2" style="829" customWidth="1"/>
    <col min="1822" max="1822" width="5.7109375" style="829" customWidth="1"/>
    <col min="1823" max="1823" width="8.5703125" style="829" customWidth="1"/>
    <col min="1824" max="1824" width="2.28515625" style="829" customWidth="1"/>
    <col min="1825" max="1825" width="5.7109375" style="829" customWidth="1"/>
    <col min="1826" max="1826" width="10.28515625" style="829" customWidth="1"/>
    <col min="1827" max="1833" width="5.7109375" style="829" customWidth="1"/>
    <col min="1834" max="2048" width="11.42578125" style="829"/>
    <col min="2049" max="2049" width="1.5703125" style="829" customWidth="1"/>
    <col min="2050" max="2050" width="1.7109375" style="829" customWidth="1"/>
    <col min="2051" max="2051" width="24.42578125" style="829" customWidth="1"/>
    <col min="2052" max="2052" width="14.28515625" style="829" customWidth="1"/>
    <col min="2053" max="2053" width="9" style="829" customWidth="1"/>
    <col min="2054" max="2054" width="1.28515625" style="829" customWidth="1"/>
    <col min="2055" max="2055" width="14.28515625" style="829" customWidth="1"/>
    <col min="2056" max="2056" width="9" style="829" customWidth="1"/>
    <col min="2057" max="2057" width="1.28515625" style="829" customWidth="1"/>
    <col min="2058" max="2058" width="14.28515625" style="829" customWidth="1"/>
    <col min="2059" max="2059" width="9" style="829" customWidth="1"/>
    <col min="2060" max="2060" width="1.28515625" style="829" customWidth="1"/>
    <col min="2061" max="2061" width="14.28515625" style="829" customWidth="1"/>
    <col min="2062" max="2062" width="9" style="829" customWidth="1"/>
    <col min="2063" max="2063" width="1.28515625" style="829" customWidth="1"/>
    <col min="2064" max="2064" width="13" style="829" customWidth="1"/>
    <col min="2065" max="2065" width="9" style="829" customWidth="1"/>
    <col min="2066" max="2067" width="11.42578125" style="829"/>
    <col min="2068" max="2068" width="7" style="829" customWidth="1"/>
    <col min="2069" max="2069" width="5.7109375" style="829" customWidth="1"/>
    <col min="2070" max="2070" width="9" style="829" customWidth="1"/>
    <col min="2071" max="2071" width="2" style="829" customWidth="1"/>
    <col min="2072" max="2072" width="5.7109375" style="829" customWidth="1"/>
    <col min="2073" max="2073" width="8.7109375" style="829" customWidth="1"/>
    <col min="2074" max="2074" width="2" style="829" customWidth="1"/>
    <col min="2075" max="2075" width="5.7109375" style="829" customWidth="1"/>
    <col min="2076" max="2076" width="7.42578125" style="829" customWidth="1"/>
    <col min="2077" max="2077" width="2" style="829" customWidth="1"/>
    <col min="2078" max="2078" width="5.7109375" style="829" customWidth="1"/>
    <col min="2079" max="2079" width="8.5703125" style="829" customWidth="1"/>
    <col min="2080" max="2080" width="2.28515625" style="829" customWidth="1"/>
    <col min="2081" max="2081" width="5.7109375" style="829" customWidth="1"/>
    <col min="2082" max="2082" width="10.28515625" style="829" customWidth="1"/>
    <col min="2083" max="2089" width="5.7109375" style="829" customWidth="1"/>
    <col min="2090" max="2304" width="11.42578125" style="829"/>
    <col min="2305" max="2305" width="1.5703125" style="829" customWidth="1"/>
    <col min="2306" max="2306" width="1.7109375" style="829" customWidth="1"/>
    <col min="2307" max="2307" width="24.42578125" style="829" customWidth="1"/>
    <col min="2308" max="2308" width="14.28515625" style="829" customWidth="1"/>
    <col min="2309" max="2309" width="9" style="829" customWidth="1"/>
    <col min="2310" max="2310" width="1.28515625" style="829" customWidth="1"/>
    <col min="2311" max="2311" width="14.28515625" style="829" customWidth="1"/>
    <col min="2312" max="2312" width="9" style="829" customWidth="1"/>
    <col min="2313" max="2313" width="1.28515625" style="829" customWidth="1"/>
    <col min="2314" max="2314" width="14.28515625" style="829" customWidth="1"/>
    <col min="2315" max="2315" width="9" style="829" customWidth="1"/>
    <col min="2316" max="2316" width="1.28515625" style="829" customWidth="1"/>
    <col min="2317" max="2317" width="14.28515625" style="829" customWidth="1"/>
    <col min="2318" max="2318" width="9" style="829" customWidth="1"/>
    <col min="2319" max="2319" width="1.28515625" style="829" customWidth="1"/>
    <col min="2320" max="2320" width="13" style="829" customWidth="1"/>
    <col min="2321" max="2321" width="9" style="829" customWidth="1"/>
    <col min="2322" max="2323" width="11.42578125" style="829"/>
    <col min="2324" max="2324" width="7" style="829" customWidth="1"/>
    <col min="2325" max="2325" width="5.7109375" style="829" customWidth="1"/>
    <col min="2326" max="2326" width="9" style="829" customWidth="1"/>
    <col min="2327" max="2327" width="2" style="829" customWidth="1"/>
    <col min="2328" max="2328" width="5.7109375" style="829" customWidth="1"/>
    <col min="2329" max="2329" width="8.7109375" style="829" customWidth="1"/>
    <col min="2330" max="2330" width="2" style="829" customWidth="1"/>
    <col min="2331" max="2331" width="5.7109375" style="829" customWidth="1"/>
    <col min="2332" max="2332" width="7.42578125" style="829" customWidth="1"/>
    <col min="2333" max="2333" width="2" style="829" customWidth="1"/>
    <col min="2334" max="2334" width="5.7109375" style="829" customWidth="1"/>
    <col min="2335" max="2335" width="8.5703125" style="829" customWidth="1"/>
    <col min="2336" max="2336" width="2.28515625" style="829" customWidth="1"/>
    <col min="2337" max="2337" width="5.7109375" style="829" customWidth="1"/>
    <col min="2338" max="2338" width="10.28515625" style="829" customWidth="1"/>
    <col min="2339" max="2345" width="5.7109375" style="829" customWidth="1"/>
    <col min="2346" max="2560" width="11.42578125" style="829"/>
    <col min="2561" max="2561" width="1.5703125" style="829" customWidth="1"/>
    <col min="2562" max="2562" width="1.7109375" style="829" customWidth="1"/>
    <col min="2563" max="2563" width="24.42578125" style="829" customWidth="1"/>
    <col min="2564" max="2564" width="14.28515625" style="829" customWidth="1"/>
    <col min="2565" max="2565" width="9" style="829" customWidth="1"/>
    <col min="2566" max="2566" width="1.28515625" style="829" customWidth="1"/>
    <col min="2567" max="2567" width="14.28515625" style="829" customWidth="1"/>
    <col min="2568" max="2568" width="9" style="829" customWidth="1"/>
    <col min="2569" max="2569" width="1.28515625" style="829" customWidth="1"/>
    <col min="2570" max="2570" width="14.28515625" style="829" customWidth="1"/>
    <col min="2571" max="2571" width="9" style="829" customWidth="1"/>
    <col min="2572" max="2572" width="1.28515625" style="829" customWidth="1"/>
    <col min="2573" max="2573" width="14.28515625" style="829" customWidth="1"/>
    <col min="2574" max="2574" width="9" style="829" customWidth="1"/>
    <col min="2575" max="2575" width="1.28515625" style="829" customWidth="1"/>
    <col min="2576" max="2576" width="13" style="829" customWidth="1"/>
    <col min="2577" max="2577" width="9" style="829" customWidth="1"/>
    <col min="2578" max="2579" width="11.42578125" style="829"/>
    <col min="2580" max="2580" width="7" style="829" customWidth="1"/>
    <col min="2581" max="2581" width="5.7109375" style="829" customWidth="1"/>
    <col min="2582" max="2582" width="9" style="829" customWidth="1"/>
    <col min="2583" max="2583" width="2" style="829" customWidth="1"/>
    <col min="2584" max="2584" width="5.7109375" style="829" customWidth="1"/>
    <col min="2585" max="2585" width="8.7109375" style="829" customWidth="1"/>
    <col min="2586" max="2586" width="2" style="829" customWidth="1"/>
    <col min="2587" max="2587" width="5.7109375" style="829" customWidth="1"/>
    <col min="2588" max="2588" width="7.42578125" style="829" customWidth="1"/>
    <col min="2589" max="2589" width="2" style="829" customWidth="1"/>
    <col min="2590" max="2590" width="5.7109375" style="829" customWidth="1"/>
    <col min="2591" max="2591" width="8.5703125" style="829" customWidth="1"/>
    <col min="2592" max="2592" width="2.28515625" style="829" customWidth="1"/>
    <col min="2593" max="2593" width="5.7109375" style="829" customWidth="1"/>
    <col min="2594" max="2594" width="10.28515625" style="829" customWidth="1"/>
    <col min="2595" max="2601" width="5.7109375" style="829" customWidth="1"/>
    <col min="2602" max="2816" width="11.42578125" style="829"/>
    <col min="2817" max="2817" width="1.5703125" style="829" customWidth="1"/>
    <col min="2818" max="2818" width="1.7109375" style="829" customWidth="1"/>
    <col min="2819" max="2819" width="24.42578125" style="829" customWidth="1"/>
    <col min="2820" max="2820" width="14.28515625" style="829" customWidth="1"/>
    <col min="2821" max="2821" width="9" style="829" customWidth="1"/>
    <col min="2822" max="2822" width="1.28515625" style="829" customWidth="1"/>
    <col min="2823" max="2823" width="14.28515625" style="829" customWidth="1"/>
    <col min="2824" max="2824" width="9" style="829" customWidth="1"/>
    <col min="2825" max="2825" width="1.28515625" style="829" customWidth="1"/>
    <col min="2826" max="2826" width="14.28515625" style="829" customWidth="1"/>
    <col min="2827" max="2827" width="9" style="829" customWidth="1"/>
    <col min="2828" max="2828" width="1.28515625" style="829" customWidth="1"/>
    <col min="2829" max="2829" width="14.28515625" style="829" customWidth="1"/>
    <col min="2830" max="2830" width="9" style="829" customWidth="1"/>
    <col min="2831" max="2831" width="1.28515625" style="829" customWidth="1"/>
    <col min="2832" max="2832" width="13" style="829" customWidth="1"/>
    <col min="2833" max="2833" width="9" style="829" customWidth="1"/>
    <col min="2834" max="2835" width="11.42578125" style="829"/>
    <col min="2836" max="2836" width="7" style="829" customWidth="1"/>
    <col min="2837" max="2837" width="5.7109375" style="829" customWidth="1"/>
    <col min="2838" max="2838" width="9" style="829" customWidth="1"/>
    <col min="2839" max="2839" width="2" style="829" customWidth="1"/>
    <col min="2840" max="2840" width="5.7109375" style="829" customWidth="1"/>
    <col min="2841" max="2841" width="8.7109375" style="829" customWidth="1"/>
    <col min="2842" max="2842" width="2" style="829" customWidth="1"/>
    <col min="2843" max="2843" width="5.7109375" style="829" customWidth="1"/>
    <col min="2844" max="2844" width="7.42578125" style="829" customWidth="1"/>
    <col min="2845" max="2845" width="2" style="829" customWidth="1"/>
    <col min="2846" max="2846" width="5.7109375" style="829" customWidth="1"/>
    <col min="2847" max="2847" width="8.5703125" style="829" customWidth="1"/>
    <col min="2848" max="2848" width="2.28515625" style="829" customWidth="1"/>
    <col min="2849" max="2849" width="5.7109375" style="829" customWidth="1"/>
    <col min="2850" max="2850" width="10.28515625" style="829" customWidth="1"/>
    <col min="2851" max="2857" width="5.7109375" style="829" customWidth="1"/>
    <col min="2858" max="3072" width="11.42578125" style="829"/>
    <col min="3073" max="3073" width="1.5703125" style="829" customWidth="1"/>
    <col min="3074" max="3074" width="1.7109375" style="829" customWidth="1"/>
    <col min="3075" max="3075" width="24.42578125" style="829" customWidth="1"/>
    <col min="3076" max="3076" width="14.28515625" style="829" customWidth="1"/>
    <col min="3077" max="3077" width="9" style="829" customWidth="1"/>
    <col min="3078" max="3078" width="1.28515625" style="829" customWidth="1"/>
    <col min="3079" max="3079" width="14.28515625" style="829" customWidth="1"/>
    <col min="3080" max="3080" width="9" style="829" customWidth="1"/>
    <col min="3081" max="3081" width="1.28515625" style="829" customWidth="1"/>
    <col min="3082" max="3082" width="14.28515625" style="829" customWidth="1"/>
    <col min="3083" max="3083" width="9" style="829" customWidth="1"/>
    <col min="3084" max="3084" width="1.28515625" style="829" customWidth="1"/>
    <col min="3085" max="3085" width="14.28515625" style="829" customWidth="1"/>
    <col min="3086" max="3086" width="9" style="829" customWidth="1"/>
    <col min="3087" max="3087" width="1.28515625" style="829" customWidth="1"/>
    <col min="3088" max="3088" width="13" style="829" customWidth="1"/>
    <col min="3089" max="3089" width="9" style="829" customWidth="1"/>
    <col min="3090" max="3091" width="11.42578125" style="829"/>
    <col min="3092" max="3092" width="7" style="829" customWidth="1"/>
    <col min="3093" max="3093" width="5.7109375" style="829" customWidth="1"/>
    <col min="3094" max="3094" width="9" style="829" customWidth="1"/>
    <col min="3095" max="3095" width="2" style="829" customWidth="1"/>
    <col min="3096" max="3096" width="5.7109375" style="829" customWidth="1"/>
    <col min="3097" max="3097" width="8.7109375" style="829" customWidth="1"/>
    <col min="3098" max="3098" width="2" style="829" customWidth="1"/>
    <col min="3099" max="3099" width="5.7109375" style="829" customWidth="1"/>
    <col min="3100" max="3100" width="7.42578125" style="829" customWidth="1"/>
    <col min="3101" max="3101" width="2" style="829" customWidth="1"/>
    <col min="3102" max="3102" width="5.7109375" style="829" customWidth="1"/>
    <col min="3103" max="3103" width="8.5703125" style="829" customWidth="1"/>
    <col min="3104" max="3104" width="2.28515625" style="829" customWidth="1"/>
    <col min="3105" max="3105" width="5.7109375" style="829" customWidth="1"/>
    <col min="3106" max="3106" width="10.28515625" style="829" customWidth="1"/>
    <col min="3107" max="3113" width="5.7109375" style="829" customWidth="1"/>
    <col min="3114" max="3328" width="11.42578125" style="829"/>
    <col min="3329" max="3329" width="1.5703125" style="829" customWidth="1"/>
    <col min="3330" max="3330" width="1.7109375" style="829" customWidth="1"/>
    <col min="3331" max="3331" width="24.42578125" style="829" customWidth="1"/>
    <col min="3332" max="3332" width="14.28515625" style="829" customWidth="1"/>
    <col min="3333" max="3333" width="9" style="829" customWidth="1"/>
    <col min="3334" max="3334" width="1.28515625" style="829" customWidth="1"/>
    <col min="3335" max="3335" width="14.28515625" style="829" customWidth="1"/>
    <col min="3336" max="3336" width="9" style="829" customWidth="1"/>
    <col min="3337" max="3337" width="1.28515625" style="829" customWidth="1"/>
    <col min="3338" max="3338" width="14.28515625" style="829" customWidth="1"/>
    <col min="3339" max="3339" width="9" style="829" customWidth="1"/>
    <col min="3340" max="3340" width="1.28515625" style="829" customWidth="1"/>
    <col min="3341" max="3341" width="14.28515625" style="829" customWidth="1"/>
    <col min="3342" max="3342" width="9" style="829" customWidth="1"/>
    <col min="3343" max="3343" width="1.28515625" style="829" customWidth="1"/>
    <col min="3344" max="3344" width="13" style="829" customWidth="1"/>
    <col min="3345" max="3345" width="9" style="829" customWidth="1"/>
    <col min="3346" max="3347" width="11.42578125" style="829"/>
    <col min="3348" max="3348" width="7" style="829" customWidth="1"/>
    <col min="3349" max="3349" width="5.7109375" style="829" customWidth="1"/>
    <col min="3350" max="3350" width="9" style="829" customWidth="1"/>
    <col min="3351" max="3351" width="2" style="829" customWidth="1"/>
    <col min="3352" max="3352" width="5.7109375" style="829" customWidth="1"/>
    <col min="3353" max="3353" width="8.7109375" style="829" customWidth="1"/>
    <col min="3354" max="3354" width="2" style="829" customWidth="1"/>
    <col min="3355" max="3355" width="5.7109375" style="829" customWidth="1"/>
    <col min="3356" max="3356" width="7.42578125" style="829" customWidth="1"/>
    <col min="3357" max="3357" width="2" style="829" customWidth="1"/>
    <col min="3358" max="3358" width="5.7109375" style="829" customWidth="1"/>
    <col min="3359" max="3359" width="8.5703125" style="829" customWidth="1"/>
    <col min="3360" max="3360" width="2.28515625" style="829" customWidth="1"/>
    <col min="3361" max="3361" width="5.7109375" style="829" customWidth="1"/>
    <col min="3362" max="3362" width="10.28515625" style="829" customWidth="1"/>
    <col min="3363" max="3369" width="5.7109375" style="829" customWidth="1"/>
    <col min="3370" max="3584" width="11.42578125" style="829"/>
    <col min="3585" max="3585" width="1.5703125" style="829" customWidth="1"/>
    <col min="3586" max="3586" width="1.7109375" style="829" customWidth="1"/>
    <col min="3587" max="3587" width="24.42578125" style="829" customWidth="1"/>
    <col min="3588" max="3588" width="14.28515625" style="829" customWidth="1"/>
    <col min="3589" max="3589" width="9" style="829" customWidth="1"/>
    <col min="3590" max="3590" width="1.28515625" style="829" customWidth="1"/>
    <col min="3591" max="3591" width="14.28515625" style="829" customWidth="1"/>
    <col min="3592" max="3592" width="9" style="829" customWidth="1"/>
    <col min="3593" max="3593" width="1.28515625" style="829" customWidth="1"/>
    <col min="3594" max="3594" width="14.28515625" style="829" customWidth="1"/>
    <col min="3595" max="3595" width="9" style="829" customWidth="1"/>
    <col min="3596" max="3596" width="1.28515625" style="829" customWidth="1"/>
    <col min="3597" max="3597" width="14.28515625" style="829" customWidth="1"/>
    <col min="3598" max="3598" width="9" style="829" customWidth="1"/>
    <col min="3599" max="3599" width="1.28515625" style="829" customWidth="1"/>
    <col min="3600" max="3600" width="13" style="829" customWidth="1"/>
    <col min="3601" max="3601" width="9" style="829" customWidth="1"/>
    <col min="3602" max="3603" width="11.42578125" style="829"/>
    <col min="3604" max="3604" width="7" style="829" customWidth="1"/>
    <col min="3605" max="3605" width="5.7109375" style="829" customWidth="1"/>
    <col min="3606" max="3606" width="9" style="829" customWidth="1"/>
    <col min="3607" max="3607" width="2" style="829" customWidth="1"/>
    <col min="3608" max="3608" width="5.7109375" style="829" customWidth="1"/>
    <col min="3609" max="3609" width="8.7109375" style="829" customWidth="1"/>
    <col min="3610" max="3610" width="2" style="829" customWidth="1"/>
    <col min="3611" max="3611" width="5.7109375" style="829" customWidth="1"/>
    <col min="3612" max="3612" width="7.42578125" style="829" customWidth="1"/>
    <col min="3613" max="3613" width="2" style="829" customWidth="1"/>
    <col min="3614" max="3614" width="5.7109375" style="829" customWidth="1"/>
    <col min="3615" max="3615" width="8.5703125" style="829" customWidth="1"/>
    <col min="3616" max="3616" width="2.28515625" style="829" customWidth="1"/>
    <col min="3617" max="3617" width="5.7109375" style="829" customWidth="1"/>
    <col min="3618" max="3618" width="10.28515625" style="829" customWidth="1"/>
    <col min="3619" max="3625" width="5.7109375" style="829" customWidth="1"/>
    <col min="3626" max="3840" width="11.42578125" style="829"/>
    <col min="3841" max="3841" width="1.5703125" style="829" customWidth="1"/>
    <col min="3842" max="3842" width="1.7109375" style="829" customWidth="1"/>
    <col min="3843" max="3843" width="24.42578125" style="829" customWidth="1"/>
    <col min="3844" max="3844" width="14.28515625" style="829" customWidth="1"/>
    <col min="3845" max="3845" width="9" style="829" customWidth="1"/>
    <col min="3846" max="3846" width="1.28515625" style="829" customWidth="1"/>
    <col min="3847" max="3847" width="14.28515625" style="829" customWidth="1"/>
    <col min="3848" max="3848" width="9" style="829" customWidth="1"/>
    <col min="3849" max="3849" width="1.28515625" style="829" customWidth="1"/>
    <col min="3850" max="3850" width="14.28515625" style="829" customWidth="1"/>
    <col min="3851" max="3851" width="9" style="829" customWidth="1"/>
    <col min="3852" max="3852" width="1.28515625" style="829" customWidth="1"/>
    <col min="3853" max="3853" width="14.28515625" style="829" customWidth="1"/>
    <col min="3854" max="3854" width="9" style="829" customWidth="1"/>
    <col min="3855" max="3855" width="1.28515625" style="829" customWidth="1"/>
    <col min="3856" max="3856" width="13" style="829" customWidth="1"/>
    <col min="3857" max="3857" width="9" style="829" customWidth="1"/>
    <col min="3858" max="3859" width="11.42578125" style="829"/>
    <col min="3860" max="3860" width="7" style="829" customWidth="1"/>
    <col min="3861" max="3861" width="5.7109375" style="829" customWidth="1"/>
    <col min="3862" max="3862" width="9" style="829" customWidth="1"/>
    <col min="3863" max="3863" width="2" style="829" customWidth="1"/>
    <col min="3864" max="3864" width="5.7109375" style="829" customWidth="1"/>
    <col min="3865" max="3865" width="8.7109375" style="829" customWidth="1"/>
    <col min="3866" max="3866" width="2" style="829" customWidth="1"/>
    <col min="3867" max="3867" width="5.7109375" style="829" customWidth="1"/>
    <col min="3868" max="3868" width="7.42578125" style="829" customWidth="1"/>
    <col min="3869" max="3869" width="2" style="829" customWidth="1"/>
    <col min="3870" max="3870" width="5.7109375" style="829" customWidth="1"/>
    <col min="3871" max="3871" width="8.5703125" style="829" customWidth="1"/>
    <col min="3872" max="3872" width="2.28515625" style="829" customWidth="1"/>
    <col min="3873" max="3873" width="5.7109375" style="829" customWidth="1"/>
    <col min="3874" max="3874" width="10.28515625" style="829" customWidth="1"/>
    <col min="3875" max="3881" width="5.7109375" style="829" customWidth="1"/>
    <col min="3882" max="4096" width="11.42578125" style="829"/>
    <col min="4097" max="4097" width="1.5703125" style="829" customWidth="1"/>
    <col min="4098" max="4098" width="1.7109375" style="829" customWidth="1"/>
    <col min="4099" max="4099" width="24.42578125" style="829" customWidth="1"/>
    <col min="4100" max="4100" width="14.28515625" style="829" customWidth="1"/>
    <col min="4101" max="4101" width="9" style="829" customWidth="1"/>
    <col min="4102" max="4102" width="1.28515625" style="829" customWidth="1"/>
    <col min="4103" max="4103" width="14.28515625" style="829" customWidth="1"/>
    <col min="4104" max="4104" width="9" style="829" customWidth="1"/>
    <col min="4105" max="4105" width="1.28515625" style="829" customWidth="1"/>
    <col min="4106" max="4106" width="14.28515625" style="829" customWidth="1"/>
    <col min="4107" max="4107" width="9" style="829" customWidth="1"/>
    <col min="4108" max="4108" width="1.28515625" style="829" customWidth="1"/>
    <col min="4109" max="4109" width="14.28515625" style="829" customWidth="1"/>
    <col min="4110" max="4110" width="9" style="829" customWidth="1"/>
    <col min="4111" max="4111" width="1.28515625" style="829" customWidth="1"/>
    <col min="4112" max="4112" width="13" style="829" customWidth="1"/>
    <col min="4113" max="4113" width="9" style="829" customWidth="1"/>
    <col min="4114" max="4115" width="11.42578125" style="829"/>
    <col min="4116" max="4116" width="7" style="829" customWidth="1"/>
    <col min="4117" max="4117" width="5.7109375" style="829" customWidth="1"/>
    <col min="4118" max="4118" width="9" style="829" customWidth="1"/>
    <col min="4119" max="4119" width="2" style="829" customWidth="1"/>
    <col min="4120" max="4120" width="5.7109375" style="829" customWidth="1"/>
    <col min="4121" max="4121" width="8.7109375" style="829" customWidth="1"/>
    <col min="4122" max="4122" width="2" style="829" customWidth="1"/>
    <col min="4123" max="4123" width="5.7109375" style="829" customWidth="1"/>
    <col min="4124" max="4124" width="7.42578125" style="829" customWidth="1"/>
    <col min="4125" max="4125" width="2" style="829" customWidth="1"/>
    <col min="4126" max="4126" width="5.7109375" style="829" customWidth="1"/>
    <col min="4127" max="4127" width="8.5703125" style="829" customWidth="1"/>
    <col min="4128" max="4128" width="2.28515625" style="829" customWidth="1"/>
    <col min="4129" max="4129" width="5.7109375" style="829" customWidth="1"/>
    <col min="4130" max="4130" width="10.28515625" style="829" customWidth="1"/>
    <col min="4131" max="4137" width="5.7109375" style="829" customWidth="1"/>
    <col min="4138" max="4352" width="11.42578125" style="829"/>
    <col min="4353" max="4353" width="1.5703125" style="829" customWidth="1"/>
    <col min="4354" max="4354" width="1.7109375" style="829" customWidth="1"/>
    <col min="4355" max="4355" width="24.42578125" style="829" customWidth="1"/>
    <col min="4356" max="4356" width="14.28515625" style="829" customWidth="1"/>
    <col min="4357" max="4357" width="9" style="829" customWidth="1"/>
    <col min="4358" max="4358" width="1.28515625" style="829" customWidth="1"/>
    <col min="4359" max="4359" width="14.28515625" style="829" customWidth="1"/>
    <col min="4360" max="4360" width="9" style="829" customWidth="1"/>
    <col min="4361" max="4361" width="1.28515625" style="829" customWidth="1"/>
    <col min="4362" max="4362" width="14.28515625" style="829" customWidth="1"/>
    <col min="4363" max="4363" width="9" style="829" customWidth="1"/>
    <col min="4364" max="4364" width="1.28515625" style="829" customWidth="1"/>
    <col min="4365" max="4365" width="14.28515625" style="829" customWidth="1"/>
    <col min="4366" max="4366" width="9" style="829" customWidth="1"/>
    <col min="4367" max="4367" width="1.28515625" style="829" customWidth="1"/>
    <col min="4368" max="4368" width="13" style="829" customWidth="1"/>
    <col min="4369" max="4369" width="9" style="829" customWidth="1"/>
    <col min="4370" max="4371" width="11.42578125" style="829"/>
    <col min="4372" max="4372" width="7" style="829" customWidth="1"/>
    <col min="4373" max="4373" width="5.7109375" style="829" customWidth="1"/>
    <col min="4374" max="4374" width="9" style="829" customWidth="1"/>
    <col min="4375" max="4375" width="2" style="829" customWidth="1"/>
    <col min="4376" max="4376" width="5.7109375" style="829" customWidth="1"/>
    <col min="4377" max="4377" width="8.7109375" style="829" customWidth="1"/>
    <col min="4378" max="4378" width="2" style="829" customWidth="1"/>
    <col min="4379" max="4379" width="5.7109375" style="829" customWidth="1"/>
    <col min="4380" max="4380" width="7.42578125" style="829" customWidth="1"/>
    <col min="4381" max="4381" width="2" style="829" customWidth="1"/>
    <col min="4382" max="4382" width="5.7109375" style="829" customWidth="1"/>
    <col min="4383" max="4383" width="8.5703125" style="829" customWidth="1"/>
    <col min="4384" max="4384" width="2.28515625" style="829" customWidth="1"/>
    <col min="4385" max="4385" width="5.7109375" style="829" customWidth="1"/>
    <col min="4386" max="4386" width="10.28515625" style="829" customWidth="1"/>
    <col min="4387" max="4393" width="5.7109375" style="829" customWidth="1"/>
    <col min="4394" max="4608" width="11.42578125" style="829"/>
    <col min="4609" max="4609" width="1.5703125" style="829" customWidth="1"/>
    <col min="4610" max="4610" width="1.7109375" style="829" customWidth="1"/>
    <col min="4611" max="4611" width="24.42578125" style="829" customWidth="1"/>
    <col min="4612" max="4612" width="14.28515625" style="829" customWidth="1"/>
    <col min="4613" max="4613" width="9" style="829" customWidth="1"/>
    <col min="4614" max="4614" width="1.28515625" style="829" customWidth="1"/>
    <col min="4615" max="4615" width="14.28515625" style="829" customWidth="1"/>
    <col min="4616" max="4616" width="9" style="829" customWidth="1"/>
    <col min="4617" max="4617" width="1.28515625" style="829" customWidth="1"/>
    <col min="4618" max="4618" width="14.28515625" style="829" customWidth="1"/>
    <col min="4619" max="4619" width="9" style="829" customWidth="1"/>
    <col min="4620" max="4620" width="1.28515625" style="829" customWidth="1"/>
    <col min="4621" max="4621" width="14.28515625" style="829" customWidth="1"/>
    <col min="4622" max="4622" width="9" style="829" customWidth="1"/>
    <col min="4623" max="4623" width="1.28515625" style="829" customWidth="1"/>
    <col min="4624" max="4624" width="13" style="829" customWidth="1"/>
    <col min="4625" max="4625" width="9" style="829" customWidth="1"/>
    <col min="4626" max="4627" width="11.42578125" style="829"/>
    <col min="4628" max="4628" width="7" style="829" customWidth="1"/>
    <col min="4629" max="4629" width="5.7109375" style="829" customWidth="1"/>
    <col min="4630" max="4630" width="9" style="829" customWidth="1"/>
    <col min="4631" max="4631" width="2" style="829" customWidth="1"/>
    <col min="4632" max="4632" width="5.7109375" style="829" customWidth="1"/>
    <col min="4633" max="4633" width="8.7109375" style="829" customWidth="1"/>
    <col min="4634" max="4634" width="2" style="829" customWidth="1"/>
    <col min="4635" max="4635" width="5.7109375" style="829" customWidth="1"/>
    <col min="4636" max="4636" width="7.42578125" style="829" customWidth="1"/>
    <col min="4637" max="4637" width="2" style="829" customWidth="1"/>
    <col min="4638" max="4638" width="5.7109375" style="829" customWidth="1"/>
    <col min="4639" max="4639" width="8.5703125" style="829" customWidth="1"/>
    <col min="4640" max="4640" width="2.28515625" style="829" customWidth="1"/>
    <col min="4641" max="4641" width="5.7109375" style="829" customWidth="1"/>
    <col min="4642" max="4642" width="10.28515625" style="829" customWidth="1"/>
    <col min="4643" max="4649" width="5.7109375" style="829" customWidth="1"/>
    <col min="4650" max="4864" width="11.42578125" style="829"/>
    <col min="4865" max="4865" width="1.5703125" style="829" customWidth="1"/>
    <col min="4866" max="4866" width="1.7109375" style="829" customWidth="1"/>
    <col min="4867" max="4867" width="24.42578125" style="829" customWidth="1"/>
    <col min="4868" max="4868" width="14.28515625" style="829" customWidth="1"/>
    <col min="4869" max="4869" width="9" style="829" customWidth="1"/>
    <col min="4870" max="4870" width="1.28515625" style="829" customWidth="1"/>
    <col min="4871" max="4871" width="14.28515625" style="829" customWidth="1"/>
    <col min="4872" max="4872" width="9" style="829" customWidth="1"/>
    <col min="4873" max="4873" width="1.28515625" style="829" customWidth="1"/>
    <col min="4874" max="4874" width="14.28515625" style="829" customWidth="1"/>
    <col min="4875" max="4875" width="9" style="829" customWidth="1"/>
    <col min="4876" max="4876" width="1.28515625" style="829" customWidth="1"/>
    <col min="4877" max="4877" width="14.28515625" style="829" customWidth="1"/>
    <col min="4878" max="4878" width="9" style="829" customWidth="1"/>
    <col min="4879" max="4879" width="1.28515625" style="829" customWidth="1"/>
    <col min="4880" max="4880" width="13" style="829" customWidth="1"/>
    <col min="4881" max="4881" width="9" style="829" customWidth="1"/>
    <col min="4882" max="4883" width="11.42578125" style="829"/>
    <col min="4884" max="4884" width="7" style="829" customWidth="1"/>
    <col min="4885" max="4885" width="5.7109375" style="829" customWidth="1"/>
    <col min="4886" max="4886" width="9" style="829" customWidth="1"/>
    <col min="4887" max="4887" width="2" style="829" customWidth="1"/>
    <col min="4888" max="4888" width="5.7109375" style="829" customWidth="1"/>
    <col min="4889" max="4889" width="8.7109375" style="829" customWidth="1"/>
    <col min="4890" max="4890" width="2" style="829" customWidth="1"/>
    <col min="4891" max="4891" width="5.7109375" style="829" customWidth="1"/>
    <col min="4892" max="4892" width="7.42578125" style="829" customWidth="1"/>
    <col min="4893" max="4893" width="2" style="829" customWidth="1"/>
    <col min="4894" max="4894" width="5.7109375" style="829" customWidth="1"/>
    <col min="4895" max="4895" width="8.5703125" style="829" customWidth="1"/>
    <col min="4896" max="4896" width="2.28515625" style="829" customWidth="1"/>
    <col min="4897" max="4897" width="5.7109375" style="829" customWidth="1"/>
    <col min="4898" max="4898" width="10.28515625" style="829" customWidth="1"/>
    <col min="4899" max="4905" width="5.7109375" style="829" customWidth="1"/>
    <col min="4906" max="5120" width="11.42578125" style="829"/>
    <col min="5121" max="5121" width="1.5703125" style="829" customWidth="1"/>
    <col min="5122" max="5122" width="1.7109375" style="829" customWidth="1"/>
    <col min="5123" max="5123" width="24.42578125" style="829" customWidth="1"/>
    <col min="5124" max="5124" width="14.28515625" style="829" customWidth="1"/>
    <col min="5125" max="5125" width="9" style="829" customWidth="1"/>
    <col min="5126" max="5126" width="1.28515625" style="829" customWidth="1"/>
    <col min="5127" max="5127" width="14.28515625" style="829" customWidth="1"/>
    <col min="5128" max="5128" width="9" style="829" customWidth="1"/>
    <col min="5129" max="5129" width="1.28515625" style="829" customWidth="1"/>
    <col min="5130" max="5130" width="14.28515625" style="829" customWidth="1"/>
    <col min="5131" max="5131" width="9" style="829" customWidth="1"/>
    <col min="5132" max="5132" width="1.28515625" style="829" customWidth="1"/>
    <col min="5133" max="5133" width="14.28515625" style="829" customWidth="1"/>
    <col min="5134" max="5134" width="9" style="829" customWidth="1"/>
    <col min="5135" max="5135" width="1.28515625" style="829" customWidth="1"/>
    <col min="5136" max="5136" width="13" style="829" customWidth="1"/>
    <col min="5137" max="5137" width="9" style="829" customWidth="1"/>
    <col min="5138" max="5139" width="11.42578125" style="829"/>
    <col min="5140" max="5140" width="7" style="829" customWidth="1"/>
    <col min="5141" max="5141" width="5.7109375" style="829" customWidth="1"/>
    <col min="5142" max="5142" width="9" style="829" customWidth="1"/>
    <col min="5143" max="5143" width="2" style="829" customWidth="1"/>
    <col min="5144" max="5144" width="5.7109375" style="829" customWidth="1"/>
    <col min="5145" max="5145" width="8.7109375" style="829" customWidth="1"/>
    <col min="5146" max="5146" width="2" style="829" customWidth="1"/>
    <col min="5147" max="5147" width="5.7109375" style="829" customWidth="1"/>
    <col min="5148" max="5148" width="7.42578125" style="829" customWidth="1"/>
    <col min="5149" max="5149" width="2" style="829" customWidth="1"/>
    <col min="5150" max="5150" width="5.7109375" style="829" customWidth="1"/>
    <col min="5151" max="5151" width="8.5703125" style="829" customWidth="1"/>
    <col min="5152" max="5152" width="2.28515625" style="829" customWidth="1"/>
    <col min="5153" max="5153" width="5.7109375" style="829" customWidth="1"/>
    <col min="5154" max="5154" width="10.28515625" style="829" customWidth="1"/>
    <col min="5155" max="5161" width="5.7109375" style="829" customWidth="1"/>
    <col min="5162" max="5376" width="11.42578125" style="829"/>
    <col min="5377" max="5377" width="1.5703125" style="829" customWidth="1"/>
    <col min="5378" max="5378" width="1.7109375" style="829" customWidth="1"/>
    <col min="5379" max="5379" width="24.42578125" style="829" customWidth="1"/>
    <col min="5380" max="5380" width="14.28515625" style="829" customWidth="1"/>
    <col min="5381" max="5381" width="9" style="829" customWidth="1"/>
    <col min="5382" max="5382" width="1.28515625" style="829" customWidth="1"/>
    <col min="5383" max="5383" width="14.28515625" style="829" customWidth="1"/>
    <col min="5384" max="5384" width="9" style="829" customWidth="1"/>
    <col min="5385" max="5385" width="1.28515625" style="829" customWidth="1"/>
    <col min="5386" max="5386" width="14.28515625" style="829" customWidth="1"/>
    <col min="5387" max="5387" width="9" style="829" customWidth="1"/>
    <col min="5388" max="5388" width="1.28515625" style="829" customWidth="1"/>
    <col min="5389" max="5389" width="14.28515625" style="829" customWidth="1"/>
    <col min="5390" max="5390" width="9" style="829" customWidth="1"/>
    <col min="5391" max="5391" width="1.28515625" style="829" customWidth="1"/>
    <col min="5392" max="5392" width="13" style="829" customWidth="1"/>
    <col min="5393" max="5393" width="9" style="829" customWidth="1"/>
    <col min="5394" max="5395" width="11.42578125" style="829"/>
    <col min="5396" max="5396" width="7" style="829" customWidth="1"/>
    <col min="5397" max="5397" width="5.7109375" style="829" customWidth="1"/>
    <col min="5398" max="5398" width="9" style="829" customWidth="1"/>
    <col min="5399" max="5399" width="2" style="829" customWidth="1"/>
    <col min="5400" max="5400" width="5.7109375" style="829" customWidth="1"/>
    <col min="5401" max="5401" width="8.7109375" style="829" customWidth="1"/>
    <col min="5402" max="5402" width="2" style="829" customWidth="1"/>
    <col min="5403" max="5403" width="5.7109375" style="829" customWidth="1"/>
    <col min="5404" max="5404" width="7.42578125" style="829" customWidth="1"/>
    <col min="5405" max="5405" width="2" style="829" customWidth="1"/>
    <col min="5406" max="5406" width="5.7109375" style="829" customWidth="1"/>
    <col min="5407" max="5407" width="8.5703125" style="829" customWidth="1"/>
    <col min="5408" max="5408" width="2.28515625" style="829" customWidth="1"/>
    <col min="5409" max="5409" width="5.7109375" style="829" customWidth="1"/>
    <col min="5410" max="5410" width="10.28515625" style="829" customWidth="1"/>
    <col min="5411" max="5417" width="5.7109375" style="829" customWidth="1"/>
    <col min="5418" max="5632" width="11.42578125" style="829"/>
    <col min="5633" max="5633" width="1.5703125" style="829" customWidth="1"/>
    <col min="5634" max="5634" width="1.7109375" style="829" customWidth="1"/>
    <col min="5635" max="5635" width="24.42578125" style="829" customWidth="1"/>
    <col min="5636" max="5636" width="14.28515625" style="829" customWidth="1"/>
    <col min="5637" max="5637" width="9" style="829" customWidth="1"/>
    <col min="5638" max="5638" width="1.28515625" style="829" customWidth="1"/>
    <col min="5639" max="5639" width="14.28515625" style="829" customWidth="1"/>
    <col min="5640" max="5640" width="9" style="829" customWidth="1"/>
    <col min="5641" max="5641" width="1.28515625" style="829" customWidth="1"/>
    <col min="5642" max="5642" width="14.28515625" style="829" customWidth="1"/>
    <col min="5643" max="5643" width="9" style="829" customWidth="1"/>
    <col min="5644" max="5644" width="1.28515625" style="829" customWidth="1"/>
    <col min="5645" max="5645" width="14.28515625" style="829" customWidth="1"/>
    <col min="5646" max="5646" width="9" style="829" customWidth="1"/>
    <col min="5647" max="5647" width="1.28515625" style="829" customWidth="1"/>
    <col min="5648" max="5648" width="13" style="829" customWidth="1"/>
    <col min="5649" max="5649" width="9" style="829" customWidth="1"/>
    <col min="5650" max="5651" width="11.42578125" style="829"/>
    <col min="5652" max="5652" width="7" style="829" customWidth="1"/>
    <col min="5653" max="5653" width="5.7109375" style="829" customWidth="1"/>
    <col min="5654" max="5654" width="9" style="829" customWidth="1"/>
    <col min="5655" max="5655" width="2" style="829" customWidth="1"/>
    <col min="5656" max="5656" width="5.7109375" style="829" customWidth="1"/>
    <col min="5657" max="5657" width="8.7109375" style="829" customWidth="1"/>
    <col min="5658" max="5658" width="2" style="829" customWidth="1"/>
    <col min="5659" max="5659" width="5.7109375" style="829" customWidth="1"/>
    <col min="5660" max="5660" width="7.42578125" style="829" customWidth="1"/>
    <col min="5661" max="5661" width="2" style="829" customWidth="1"/>
    <col min="5662" max="5662" width="5.7109375" style="829" customWidth="1"/>
    <col min="5663" max="5663" width="8.5703125" style="829" customWidth="1"/>
    <col min="5664" max="5664" width="2.28515625" style="829" customWidth="1"/>
    <col min="5665" max="5665" width="5.7109375" style="829" customWidth="1"/>
    <col min="5666" max="5666" width="10.28515625" style="829" customWidth="1"/>
    <col min="5667" max="5673" width="5.7109375" style="829" customWidth="1"/>
    <col min="5674" max="5888" width="11.42578125" style="829"/>
    <col min="5889" max="5889" width="1.5703125" style="829" customWidth="1"/>
    <col min="5890" max="5890" width="1.7109375" style="829" customWidth="1"/>
    <col min="5891" max="5891" width="24.42578125" style="829" customWidth="1"/>
    <col min="5892" max="5892" width="14.28515625" style="829" customWidth="1"/>
    <col min="5893" max="5893" width="9" style="829" customWidth="1"/>
    <col min="5894" max="5894" width="1.28515625" style="829" customWidth="1"/>
    <col min="5895" max="5895" width="14.28515625" style="829" customWidth="1"/>
    <col min="5896" max="5896" width="9" style="829" customWidth="1"/>
    <col min="5897" max="5897" width="1.28515625" style="829" customWidth="1"/>
    <col min="5898" max="5898" width="14.28515625" style="829" customWidth="1"/>
    <col min="5899" max="5899" width="9" style="829" customWidth="1"/>
    <col min="5900" max="5900" width="1.28515625" style="829" customWidth="1"/>
    <col min="5901" max="5901" width="14.28515625" style="829" customWidth="1"/>
    <col min="5902" max="5902" width="9" style="829" customWidth="1"/>
    <col min="5903" max="5903" width="1.28515625" style="829" customWidth="1"/>
    <col min="5904" max="5904" width="13" style="829" customWidth="1"/>
    <col min="5905" max="5905" width="9" style="829" customWidth="1"/>
    <col min="5906" max="5907" width="11.42578125" style="829"/>
    <col min="5908" max="5908" width="7" style="829" customWidth="1"/>
    <col min="5909" max="5909" width="5.7109375" style="829" customWidth="1"/>
    <col min="5910" max="5910" width="9" style="829" customWidth="1"/>
    <col min="5911" max="5911" width="2" style="829" customWidth="1"/>
    <col min="5912" max="5912" width="5.7109375" style="829" customWidth="1"/>
    <col min="5913" max="5913" width="8.7109375" style="829" customWidth="1"/>
    <col min="5914" max="5914" width="2" style="829" customWidth="1"/>
    <col min="5915" max="5915" width="5.7109375" style="829" customWidth="1"/>
    <col min="5916" max="5916" width="7.42578125" style="829" customWidth="1"/>
    <col min="5917" max="5917" width="2" style="829" customWidth="1"/>
    <col min="5918" max="5918" width="5.7109375" style="829" customWidth="1"/>
    <col min="5919" max="5919" width="8.5703125" style="829" customWidth="1"/>
    <col min="5920" max="5920" width="2.28515625" style="829" customWidth="1"/>
    <col min="5921" max="5921" width="5.7109375" style="829" customWidth="1"/>
    <col min="5922" max="5922" width="10.28515625" style="829" customWidth="1"/>
    <col min="5923" max="5929" width="5.7109375" style="829" customWidth="1"/>
    <col min="5930" max="6144" width="11.42578125" style="829"/>
    <col min="6145" max="6145" width="1.5703125" style="829" customWidth="1"/>
    <col min="6146" max="6146" width="1.7109375" style="829" customWidth="1"/>
    <col min="6147" max="6147" width="24.42578125" style="829" customWidth="1"/>
    <col min="6148" max="6148" width="14.28515625" style="829" customWidth="1"/>
    <col min="6149" max="6149" width="9" style="829" customWidth="1"/>
    <col min="6150" max="6150" width="1.28515625" style="829" customWidth="1"/>
    <col min="6151" max="6151" width="14.28515625" style="829" customWidth="1"/>
    <col min="6152" max="6152" width="9" style="829" customWidth="1"/>
    <col min="6153" max="6153" width="1.28515625" style="829" customWidth="1"/>
    <col min="6154" max="6154" width="14.28515625" style="829" customWidth="1"/>
    <col min="6155" max="6155" width="9" style="829" customWidth="1"/>
    <col min="6156" max="6156" width="1.28515625" style="829" customWidth="1"/>
    <col min="6157" max="6157" width="14.28515625" style="829" customWidth="1"/>
    <col min="6158" max="6158" width="9" style="829" customWidth="1"/>
    <col min="6159" max="6159" width="1.28515625" style="829" customWidth="1"/>
    <col min="6160" max="6160" width="13" style="829" customWidth="1"/>
    <col min="6161" max="6161" width="9" style="829" customWidth="1"/>
    <col min="6162" max="6163" width="11.42578125" style="829"/>
    <col min="6164" max="6164" width="7" style="829" customWidth="1"/>
    <col min="6165" max="6165" width="5.7109375" style="829" customWidth="1"/>
    <col min="6166" max="6166" width="9" style="829" customWidth="1"/>
    <col min="6167" max="6167" width="2" style="829" customWidth="1"/>
    <col min="6168" max="6168" width="5.7109375" style="829" customWidth="1"/>
    <col min="6169" max="6169" width="8.7109375" style="829" customWidth="1"/>
    <col min="6170" max="6170" width="2" style="829" customWidth="1"/>
    <col min="6171" max="6171" width="5.7109375" style="829" customWidth="1"/>
    <col min="6172" max="6172" width="7.42578125" style="829" customWidth="1"/>
    <col min="6173" max="6173" width="2" style="829" customWidth="1"/>
    <col min="6174" max="6174" width="5.7109375" style="829" customWidth="1"/>
    <col min="6175" max="6175" width="8.5703125" style="829" customWidth="1"/>
    <col min="6176" max="6176" width="2.28515625" style="829" customWidth="1"/>
    <col min="6177" max="6177" width="5.7109375" style="829" customWidth="1"/>
    <col min="6178" max="6178" width="10.28515625" style="829" customWidth="1"/>
    <col min="6179" max="6185" width="5.7109375" style="829" customWidth="1"/>
    <col min="6186" max="6400" width="11.42578125" style="829"/>
    <col min="6401" max="6401" width="1.5703125" style="829" customWidth="1"/>
    <col min="6402" max="6402" width="1.7109375" style="829" customWidth="1"/>
    <col min="6403" max="6403" width="24.42578125" style="829" customWidth="1"/>
    <col min="6404" max="6404" width="14.28515625" style="829" customWidth="1"/>
    <col min="6405" max="6405" width="9" style="829" customWidth="1"/>
    <col min="6406" max="6406" width="1.28515625" style="829" customWidth="1"/>
    <col min="6407" max="6407" width="14.28515625" style="829" customWidth="1"/>
    <col min="6408" max="6408" width="9" style="829" customWidth="1"/>
    <col min="6409" max="6409" width="1.28515625" style="829" customWidth="1"/>
    <col min="6410" max="6410" width="14.28515625" style="829" customWidth="1"/>
    <col min="6411" max="6411" width="9" style="829" customWidth="1"/>
    <col min="6412" max="6412" width="1.28515625" style="829" customWidth="1"/>
    <col min="6413" max="6413" width="14.28515625" style="829" customWidth="1"/>
    <col min="6414" max="6414" width="9" style="829" customWidth="1"/>
    <col min="6415" max="6415" width="1.28515625" style="829" customWidth="1"/>
    <col min="6416" max="6416" width="13" style="829" customWidth="1"/>
    <col min="6417" max="6417" width="9" style="829" customWidth="1"/>
    <col min="6418" max="6419" width="11.42578125" style="829"/>
    <col min="6420" max="6420" width="7" style="829" customWidth="1"/>
    <col min="6421" max="6421" width="5.7109375" style="829" customWidth="1"/>
    <col min="6422" max="6422" width="9" style="829" customWidth="1"/>
    <col min="6423" max="6423" width="2" style="829" customWidth="1"/>
    <col min="6424" max="6424" width="5.7109375" style="829" customWidth="1"/>
    <col min="6425" max="6425" width="8.7109375" style="829" customWidth="1"/>
    <col min="6426" max="6426" width="2" style="829" customWidth="1"/>
    <col min="6427" max="6427" width="5.7109375" style="829" customWidth="1"/>
    <col min="6428" max="6428" width="7.42578125" style="829" customWidth="1"/>
    <col min="6429" max="6429" width="2" style="829" customWidth="1"/>
    <col min="6430" max="6430" width="5.7109375" style="829" customWidth="1"/>
    <col min="6431" max="6431" width="8.5703125" style="829" customWidth="1"/>
    <col min="6432" max="6432" width="2.28515625" style="829" customWidth="1"/>
    <col min="6433" max="6433" width="5.7109375" style="829" customWidth="1"/>
    <col min="6434" max="6434" width="10.28515625" style="829" customWidth="1"/>
    <col min="6435" max="6441" width="5.7109375" style="829" customWidth="1"/>
    <col min="6442" max="6656" width="11.42578125" style="829"/>
    <col min="6657" max="6657" width="1.5703125" style="829" customWidth="1"/>
    <col min="6658" max="6658" width="1.7109375" style="829" customWidth="1"/>
    <col min="6659" max="6659" width="24.42578125" style="829" customWidth="1"/>
    <col min="6660" max="6660" width="14.28515625" style="829" customWidth="1"/>
    <col min="6661" max="6661" width="9" style="829" customWidth="1"/>
    <col min="6662" max="6662" width="1.28515625" style="829" customWidth="1"/>
    <col min="6663" max="6663" width="14.28515625" style="829" customWidth="1"/>
    <col min="6664" max="6664" width="9" style="829" customWidth="1"/>
    <col min="6665" max="6665" width="1.28515625" style="829" customWidth="1"/>
    <col min="6666" max="6666" width="14.28515625" style="829" customWidth="1"/>
    <col min="6667" max="6667" width="9" style="829" customWidth="1"/>
    <col min="6668" max="6668" width="1.28515625" style="829" customWidth="1"/>
    <col min="6669" max="6669" width="14.28515625" style="829" customWidth="1"/>
    <col min="6670" max="6670" width="9" style="829" customWidth="1"/>
    <col min="6671" max="6671" width="1.28515625" style="829" customWidth="1"/>
    <col min="6672" max="6672" width="13" style="829" customWidth="1"/>
    <col min="6673" max="6673" width="9" style="829" customWidth="1"/>
    <col min="6674" max="6675" width="11.42578125" style="829"/>
    <col min="6676" max="6676" width="7" style="829" customWidth="1"/>
    <col min="6677" max="6677" width="5.7109375" style="829" customWidth="1"/>
    <col min="6678" max="6678" width="9" style="829" customWidth="1"/>
    <col min="6679" max="6679" width="2" style="829" customWidth="1"/>
    <col min="6680" max="6680" width="5.7109375" style="829" customWidth="1"/>
    <col min="6681" max="6681" width="8.7109375" style="829" customWidth="1"/>
    <col min="6682" max="6682" width="2" style="829" customWidth="1"/>
    <col min="6683" max="6683" width="5.7109375" style="829" customWidth="1"/>
    <col min="6684" max="6684" width="7.42578125" style="829" customWidth="1"/>
    <col min="6685" max="6685" width="2" style="829" customWidth="1"/>
    <col min="6686" max="6686" width="5.7109375" style="829" customWidth="1"/>
    <col min="6687" max="6687" width="8.5703125" style="829" customWidth="1"/>
    <col min="6688" max="6688" width="2.28515625" style="829" customWidth="1"/>
    <col min="6689" max="6689" width="5.7109375" style="829" customWidth="1"/>
    <col min="6690" max="6690" width="10.28515625" style="829" customWidth="1"/>
    <col min="6691" max="6697" width="5.7109375" style="829" customWidth="1"/>
    <col min="6698" max="6912" width="11.42578125" style="829"/>
    <col min="6913" max="6913" width="1.5703125" style="829" customWidth="1"/>
    <col min="6914" max="6914" width="1.7109375" style="829" customWidth="1"/>
    <col min="6915" max="6915" width="24.42578125" style="829" customWidth="1"/>
    <col min="6916" max="6916" width="14.28515625" style="829" customWidth="1"/>
    <col min="6917" max="6917" width="9" style="829" customWidth="1"/>
    <col min="6918" max="6918" width="1.28515625" style="829" customWidth="1"/>
    <col min="6919" max="6919" width="14.28515625" style="829" customWidth="1"/>
    <col min="6920" max="6920" width="9" style="829" customWidth="1"/>
    <col min="6921" max="6921" width="1.28515625" style="829" customWidth="1"/>
    <col min="6922" max="6922" width="14.28515625" style="829" customWidth="1"/>
    <col min="6923" max="6923" width="9" style="829" customWidth="1"/>
    <col min="6924" max="6924" width="1.28515625" style="829" customWidth="1"/>
    <col min="6925" max="6925" width="14.28515625" style="829" customWidth="1"/>
    <col min="6926" max="6926" width="9" style="829" customWidth="1"/>
    <col min="6927" max="6927" width="1.28515625" style="829" customWidth="1"/>
    <col min="6928" max="6928" width="13" style="829" customWidth="1"/>
    <col min="6929" max="6929" width="9" style="829" customWidth="1"/>
    <col min="6930" max="6931" width="11.42578125" style="829"/>
    <col min="6932" max="6932" width="7" style="829" customWidth="1"/>
    <col min="6933" max="6933" width="5.7109375" style="829" customWidth="1"/>
    <col min="6934" max="6934" width="9" style="829" customWidth="1"/>
    <col min="6935" max="6935" width="2" style="829" customWidth="1"/>
    <col min="6936" max="6936" width="5.7109375" style="829" customWidth="1"/>
    <col min="6937" max="6937" width="8.7109375" style="829" customWidth="1"/>
    <col min="6938" max="6938" width="2" style="829" customWidth="1"/>
    <col min="6939" max="6939" width="5.7109375" style="829" customWidth="1"/>
    <col min="6940" max="6940" width="7.42578125" style="829" customWidth="1"/>
    <col min="6941" max="6941" width="2" style="829" customWidth="1"/>
    <col min="6942" max="6942" width="5.7109375" style="829" customWidth="1"/>
    <col min="6943" max="6943" width="8.5703125" style="829" customWidth="1"/>
    <col min="6944" max="6944" width="2.28515625" style="829" customWidth="1"/>
    <col min="6945" max="6945" width="5.7109375" style="829" customWidth="1"/>
    <col min="6946" max="6946" width="10.28515625" style="829" customWidth="1"/>
    <col min="6947" max="6953" width="5.7109375" style="829" customWidth="1"/>
    <col min="6954" max="7168" width="11.42578125" style="829"/>
    <col min="7169" max="7169" width="1.5703125" style="829" customWidth="1"/>
    <col min="7170" max="7170" width="1.7109375" style="829" customWidth="1"/>
    <col min="7171" max="7171" width="24.42578125" style="829" customWidth="1"/>
    <col min="7172" max="7172" width="14.28515625" style="829" customWidth="1"/>
    <col min="7173" max="7173" width="9" style="829" customWidth="1"/>
    <col min="7174" max="7174" width="1.28515625" style="829" customWidth="1"/>
    <col min="7175" max="7175" width="14.28515625" style="829" customWidth="1"/>
    <col min="7176" max="7176" width="9" style="829" customWidth="1"/>
    <col min="7177" max="7177" width="1.28515625" style="829" customWidth="1"/>
    <col min="7178" max="7178" width="14.28515625" style="829" customWidth="1"/>
    <col min="7179" max="7179" width="9" style="829" customWidth="1"/>
    <col min="7180" max="7180" width="1.28515625" style="829" customWidth="1"/>
    <col min="7181" max="7181" width="14.28515625" style="829" customWidth="1"/>
    <col min="7182" max="7182" width="9" style="829" customWidth="1"/>
    <col min="7183" max="7183" width="1.28515625" style="829" customWidth="1"/>
    <col min="7184" max="7184" width="13" style="829" customWidth="1"/>
    <col min="7185" max="7185" width="9" style="829" customWidth="1"/>
    <col min="7186" max="7187" width="11.42578125" style="829"/>
    <col min="7188" max="7188" width="7" style="829" customWidth="1"/>
    <col min="7189" max="7189" width="5.7109375" style="829" customWidth="1"/>
    <col min="7190" max="7190" width="9" style="829" customWidth="1"/>
    <col min="7191" max="7191" width="2" style="829" customWidth="1"/>
    <col min="7192" max="7192" width="5.7109375" style="829" customWidth="1"/>
    <col min="7193" max="7193" width="8.7109375" style="829" customWidth="1"/>
    <col min="7194" max="7194" width="2" style="829" customWidth="1"/>
    <col min="7195" max="7195" width="5.7109375" style="829" customWidth="1"/>
    <col min="7196" max="7196" width="7.42578125" style="829" customWidth="1"/>
    <col min="7197" max="7197" width="2" style="829" customWidth="1"/>
    <col min="7198" max="7198" width="5.7109375" style="829" customWidth="1"/>
    <col min="7199" max="7199" width="8.5703125" style="829" customWidth="1"/>
    <col min="7200" max="7200" width="2.28515625" style="829" customWidth="1"/>
    <col min="7201" max="7201" width="5.7109375" style="829" customWidth="1"/>
    <col min="7202" max="7202" width="10.28515625" style="829" customWidth="1"/>
    <col min="7203" max="7209" width="5.7109375" style="829" customWidth="1"/>
    <col min="7210" max="7424" width="11.42578125" style="829"/>
    <col min="7425" max="7425" width="1.5703125" style="829" customWidth="1"/>
    <col min="7426" max="7426" width="1.7109375" style="829" customWidth="1"/>
    <col min="7427" max="7427" width="24.42578125" style="829" customWidth="1"/>
    <col min="7428" max="7428" width="14.28515625" style="829" customWidth="1"/>
    <col min="7429" max="7429" width="9" style="829" customWidth="1"/>
    <col min="7430" max="7430" width="1.28515625" style="829" customWidth="1"/>
    <col min="7431" max="7431" width="14.28515625" style="829" customWidth="1"/>
    <col min="7432" max="7432" width="9" style="829" customWidth="1"/>
    <col min="7433" max="7433" width="1.28515625" style="829" customWidth="1"/>
    <col min="7434" max="7434" width="14.28515625" style="829" customWidth="1"/>
    <col min="7435" max="7435" width="9" style="829" customWidth="1"/>
    <col min="7436" max="7436" width="1.28515625" style="829" customWidth="1"/>
    <col min="7437" max="7437" width="14.28515625" style="829" customWidth="1"/>
    <col min="7438" max="7438" width="9" style="829" customWidth="1"/>
    <col min="7439" max="7439" width="1.28515625" style="829" customWidth="1"/>
    <col min="7440" max="7440" width="13" style="829" customWidth="1"/>
    <col min="7441" max="7441" width="9" style="829" customWidth="1"/>
    <col min="7442" max="7443" width="11.42578125" style="829"/>
    <col min="7444" max="7444" width="7" style="829" customWidth="1"/>
    <col min="7445" max="7445" width="5.7109375" style="829" customWidth="1"/>
    <col min="7446" max="7446" width="9" style="829" customWidth="1"/>
    <col min="7447" max="7447" width="2" style="829" customWidth="1"/>
    <col min="7448" max="7448" width="5.7109375" style="829" customWidth="1"/>
    <col min="7449" max="7449" width="8.7109375" style="829" customWidth="1"/>
    <col min="7450" max="7450" width="2" style="829" customWidth="1"/>
    <col min="7451" max="7451" width="5.7109375" style="829" customWidth="1"/>
    <col min="7452" max="7452" width="7.42578125" style="829" customWidth="1"/>
    <col min="7453" max="7453" width="2" style="829" customWidth="1"/>
    <col min="7454" max="7454" width="5.7109375" style="829" customWidth="1"/>
    <col min="7455" max="7455" width="8.5703125" style="829" customWidth="1"/>
    <col min="7456" max="7456" width="2.28515625" style="829" customWidth="1"/>
    <col min="7457" max="7457" width="5.7109375" style="829" customWidth="1"/>
    <col min="7458" max="7458" width="10.28515625" style="829" customWidth="1"/>
    <col min="7459" max="7465" width="5.7109375" style="829" customWidth="1"/>
    <col min="7466" max="7680" width="11.42578125" style="829"/>
    <col min="7681" max="7681" width="1.5703125" style="829" customWidth="1"/>
    <col min="7682" max="7682" width="1.7109375" style="829" customWidth="1"/>
    <col min="7683" max="7683" width="24.42578125" style="829" customWidth="1"/>
    <col min="7684" max="7684" width="14.28515625" style="829" customWidth="1"/>
    <col min="7685" max="7685" width="9" style="829" customWidth="1"/>
    <col min="7686" max="7686" width="1.28515625" style="829" customWidth="1"/>
    <col min="7687" max="7687" width="14.28515625" style="829" customWidth="1"/>
    <col min="7688" max="7688" width="9" style="829" customWidth="1"/>
    <col min="7689" max="7689" width="1.28515625" style="829" customWidth="1"/>
    <col min="7690" max="7690" width="14.28515625" style="829" customWidth="1"/>
    <col min="7691" max="7691" width="9" style="829" customWidth="1"/>
    <col min="7692" max="7692" width="1.28515625" style="829" customWidth="1"/>
    <col min="7693" max="7693" width="14.28515625" style="829" customWidth="1"/>
    <col min="7694" max="7694" width="9" style="829" customWidth="1"/>
    <col min="7695" max="7695" width="1.28515625" style="829" customWidth="1"/>
    <col min="7696" max="7696" width="13" style="829" customWidth="1"/>
    <col min="7697" max="7697" width="9" style="829" customWidth="1"/>
    <col min="7698" max="7699" width="11.42578125" style="829"/>
    <col min="7700" max="7700" width="7" style="829" customWidth="1"/>
    <col min="7701" max="7701" width="5.7109375" style="829" customWidth="1"/>
    <col min="7702" max="7702" width="9" style="829" customWidth="1"/>
    <col min="7703" max="7703" width="2" style="829" customWidth="1"/>
    <col min="7704" max="7704" width="5.7109375" style="829" customWidth="1"/>
    <col min="7705" max="7705" width="8.7109375" style="829" customWidth="1"/>
    <col min="7706" max="7706" width="2" style="829" customWidth="1"/>
    <col min="7707" max="7707" width="5.7109375" style="829" customWidth="1"/>
    <col min="7708" max="7708" width="7.42578125" style="829" customWidth="1"/>
    <col min="7709" max="7709" width="2" style="829" customWidth="1"/>
    <col min="7710" max="7710" width="5.7109375" style="829" customWidth="1"/>
    <col min="7711" max="7711" width="8.5703125" style="829" customWidth="1"/>
    <col min="7712" max="7712" width="2.28515625" style="829" customWidth="1"/>
    <col min="7713" max="7713" width="5.7109375" style="829" customWidth="1"/>
    <col min="7714" max="7714" width="10.28515625" style="829" customWidth="1"/>
    <col min="7715" max="7721" width="5.7109375" style="829" customWidth="1"/>
    <col min="7722" max="7936" width="11.42578125" style="829"/>
    <col min="7937" max="7937" width="1.5703125" style="829" customWidth="1"/>
    <col min="7938" max="7938" width="1.7109375" style="829" customWidth="1"/>
    <col min="7939" max="7939" width="24.42578125" style="829" customWidth="1"/>
    <col min="7940" max="7940" width="14.28515625" style="829" customWidth="1"/>
    <col min="7941" max="7941" width="9" style="829" customWidth="1"/>
    <col min="7942" max="7942" width="1.28515625" style="829" customWidth="1"/>
    <col min="7943" max="7943" width="14.28515625" style="829" customWidth="1"/>
    <col min="7944" max="7944" width="9" style="829" customWidth="1"/>
    <col min="7945" max="7945" width="1.28515625" style="829" customWidth="1"/>
    <col min="7946" max="7946" width="14.28515625" style="829" customWidth="1"/>
    <col min="7947" max="7947" width="9" style="829" customWidth="1"/>
    <col min="7948" max="7948" width="1.28515625" style="829" customWidth="1"/>
    <col min="7949" max="7949" width="14.28515625" style="829" customWidth="1"/>
    <col min="7950" max="7950" width="9" style="829" customWidth="1"/>
    <col min="7951" max="7951" width="1.28515625" style="829" customWidth="1"/>
    <col min="7952" max="7952" width="13" style="829" customWidth="1"/>
    <col min="7953" max="7953" width="9" style="829" customWidth="1"/>
    <col min="7954" max="7955" width="11.42578125" style="829"/>
    <col min="7956" max="7956" width="7" style="829" customWidth="1"/>
    <col min="7957" max="7957" width="5.7109375" style="829" customWidth="1"/>
    <col min="7958" max="7958" width="9" style="829" customWidth="1"/>
    <col min="7959" max="7959" width="2" style="829" customWidth="1"/>
    <col min="7960" max="7960" width="5.7109375" style="829" customWidth="1"/>
    <col min="7961" max="7961" width="8.7109375" style="829" customWidth="1"/>
    <col min="7962" max="7962" width="2" style="829" customWidth="1"/>
    <col min="7963" max="7963" width="5.7109375" style="829" customWidth="1"/>
    <col min="7964" max="7964" width="7.42578125" style="829" customWidth="1"/>
    <col min="7965" max="7965" width="2" style="829" customWidth="1"/>
    <col min="7966" max="7966" width="5.7109375" style="829" customWidth="1"/>
    <col min="7967" max="7967" width="8.5703125" style="829" customWidth="1"/>
    <col min="7968" max="7968" width="2.28515625" style="829" customWidth="1"/>
    <col min="7969" max="7969" width="5.7109375" style="829" customWidth="1"/>
    <col min="7970" max="7970" width="10.28515625" style="829" customWidth="1"/>
    <col min="7971" max="7977" width="5.7109375" style="829" customWidth="1"/>
    <col min="7978" max="8192" width="11.42578125" style="829"/>
    <col min="8193" max="8193" width="1.5703125" style="829" customWidth="1"/>
    <col min="8194" max="8194" width="1.7109375" style="829" customWidth="1"/>
    <col min="8195" max="8195" width="24.42578125" style="829" customWidth="1"/>
    <col min="8196" max="8196" width="14.28515625" style="829" customWidth="1"/>
    <col min="8197" max="8197" width="9" style="829" customWidth="1"/>
    <col min="8198" max="8198" width="1.28515625" style="829" customWidth="1"/>
    <col min="8199" max="8199" width="14.28515625" style="829" customWidth="1"/>
    <col min="8200" max="8200" width="9" style="829" customWidth="1"/>
    <col min="8201" max="8201" width="1.28515625" style="829" customWidth="1"/>
    <col min="8202" max="8202" width="14.28515625" style="829" customWidth="1"/>
    <col min="8203" max="8203" width="9" style="829" customWidth="1"/>
    <col min="8204" max="8204" width="1.28515625" style="829" customWidth="1"/>
    <col min="8205" max="8205" width="14.28515625" style="829" customWidth="1"/>
    <col min="8206" max="8206" width="9" style="829" customWidth="1"/>
    <col min="8207" max="8207" width="1.28515625" style="829" customWidth="1"/>
    <col min="8208" max="8208" width="13" style="829" customWidth="1"/>
    <col min="8209" max="8209" width="9" style="829" customWidth="1"/>
    <col min="8210" max="8211" width="11.42578125" style="829"/>
    <col min="8212" max="8212" width="7" style="829" customWidth="1"/>
    <col min="8213" max="8213" width="5.7109375" style="829" customWidth="1"/>
    <col min="8214" max="8214" width="9" style="829" customWidth="1"/>
    <col min="8215" max="8215" width="2" style="829" customWidth="1"/>
    <col min="8216" max="8216" width="5.7109375" style="829" customWidth="1"/>
    <col min="8217" max="8217" width="8.7109375" style="829" customWidth="1"/>
    <col min="8218" max="8218" width="2" style="829" customWidth="1"/>
    <col min="8219" max="8219" width="5.7109375" style="829" customWidth="1"/>
    <col min="8220" max="8220" width="7.42578125" style="829" customWidth="1"/>
    <col min="8221" max="8221" width="2" style="829" customWidth="1"/>
    <col min="8222" max="8222" width="5.7109375" style="829" customWidth="1"/>
    <col min="8223" max="8223" width="8.5703125" style="829" customWidth="1"/>
    <col min="8224" max="8224" width="2.28515625" style="829" customWidth="1"/>
    <col min="8225" max="8225" width="5.7109375" style="829" customWidth="1"/>
    <col min="8226" max="8226" width="10.28515625" style="829" customWidth="1"/>
    <col min="8227" max="8233" width="5.7109375" style="829" customWidth="1"/>
    <col min="8234" max="8448" width="11.42578125" style="829"/>
    <col min="8449" max="8449" width="1.5703125" style="829" customWidth="1"/>
    <col min="8450" max="8450" width="1.7109375" style="829" customWidth="1"/>
    <col min="8451" max="8451" width="24.42578125" style="829" customWidth="1"/>
    <col min="8452" max="8452" width="14.28515625" style="829" customWidth="1"/>
    <col min="8453" max="8453" width="9" style="829" customWidth="1"/>
    <col min="8454" max="8454" width="1.28515625" style="829" customWidth="1"/>
    <col min="8455" max="8455" width="14.28515625" style="829" customWidth="1"/>
    <col min="8456" max="8456" width="9" style="829" customWidth="1"/>
    <col min="8457" max="8457" width="1.28515625" style="829" customWidth="1"/>
    <col min="8458" max="8458" width="14.28515625" style="829" customWidth="1"/>
    <col min="8459" max="8459" width="9" style="829" customWidth="1"/>
    <col min="8460" max="8460" width="1.28515625" style="829" customWidth="1"/>
    <col min="8461" max="8461" width="14.28515625" style="829" customWidth="1"/>
    <col min="8462" max="8462" width="9" style="829" customWidth="1"/>
    <col min="8463" max="8463" width="1.28515625" style="829" customWidth="1"/>
    <col min="8464" max="8464" width="13" style="829" customWidth="1"/>
    <col min="8465" max="8465" width="9" style="829" customWidth="1"/>
    <col min="8466" max="8467" width="11.42578125" style="829"/>
    <col min="8468" max="8468" width="7" style="829" customWidth="1"/>
    <col min="8469" max="8469" width="5.7109375" style="829" customWidth="1"/>
    <col min="8470" max="8470" width="9" style="829" customWidth="1"/>
    <col min="8471" max="8471" width="2" style="829" customWidth="1"/>
    <col min="8472" max="8472" width="5.7109375" style="829" customWidth="1"/>
    <col min="8473" max="8473" width="8.7109375" style="829" customWidth="1"/>
    <col min="8474" max="8474" width="2" style="829" customWidth="1"/>
    <col min="8475" max="8475" width="5.7109375" style="829" customWidth="1"/>
    <col min="8476" max="8476" width="7.42578125" style="829" customWidth="1"/>
    <col min="8477" max="8477" width="2" style="829" customWidth="1"/>
    <col min="8478" max="8478" width="5.7109375" style="829" customWidth="1"/>
    <col min="8479" max="8479" width="8.5703125" style="829" customWidth="1"/>
    <col min="8480" max="8480" width="2.28515625" style="829" customWidth="1"/>
    <col min="8481" max="8481" width="5.7109375" style="829" customWidth="1"/>
    <col min="8482" max="8482" width="10.28515625" style="829" customWidth="1"/>
    <col min="8483" max="8489" width="5.7109375" style="829" customWidth="1"/>
    <col min="8490" max="8704" width="11.42578125" style="829"/>
    <col min="8705" max="8705" width="1.5703125" style="829" customWidth="1"/>
    <col min="8706" max="8706" width="1.7109375" style="829" customWidth="1"/>
    <col min="8707" max="8707" width="24.42578125" style="829" customWidth="1"/>
    <col min="8708" max="8708" width="14.28515625" style="829" customWidth="1"/>
    <col min="8709" max="8709" width="9" style="829" customWidth="1"/>
    <col min="8710" max="8710" width="1.28515625" style="829" customWidth="1"/>
    <col min="8711" max="8711" width="14.28515625" style="829" customWidth="1"/>
    <col min="8712" max="8712" width="9" style="829" customWidth="1"/>
    <col min="8713" max="8713" width="1.28515625" style="829" customWidth="1"/>
    <col min="8714" max="8714" width="14.28515625" style="829" customWidth="1"/>
    <col min="8715" max="8715" width="9" style="829" customWidth="1"/>
    <col min="8716" max="8716" width="1.28515625" style="829" customWidth="1"/>
    <col min="8717" max="8717" width="14.28515625" style="829" customWidth="1"/>
    <col min="8718" max="8718" width="9" style="829" customWidth="1"/>
    <col min="8719" max="8719" width="1.28515625" style="829" customWidth="1"/>
    <col min="8720" max="8720" width="13" style="829" customWidth="1"/>
    <col min="8721" max="8721" width="9" style="829" customWidth="1"/>
    <col min="8722" max="8723" width="11.42578125" style="829"/>
    <col min="8724" max="8724" width="7" style="829" customWidth="1"/>
    <col min="8725" max="8725" width="5.7109375" style="829" customWidth="1"/>
    <col min="8726" max="8726" width="9" style="829" customWidth="1"/>
    <col min="8727" max="8727" width="2" style="829" customWidth="1"/>
    <col min="8728" max="8728" width="5.7109375" style="829" customWidth="1"/>
    <col min="8729" max="8729" width="8.7109375" style="829" customWidth="1"/>
    <col min="8730" max="8730" width="2" style="829" customWidth="1"/>
    <col min="8731" max="8731" width="5.7109375" style="829" customWidth="1"/>
    <col min="8732" max="8732" width="7.42578125" style="829" customWidth="1"/>
    <col min="8733" max="8733" width="2" style="829" customWidth="1"/>
    <col min="8734" max="8734" width="5.7109375" style="829" customWidth="1"/>
    <col min="8735" max="8735" width="8.5703125" style="829" customWidth="1"/>
    <col min="8736" max="8736" width="2.28515625" style="829" customWidth="1"/>
    <col min="8737" max="8737" width="5.7109375" style="829" customWidth="1"/>
    <col min="8738" max="8738" width="10.28515625" style="829" customWidth="1"/>
    <col min="8739" max="8745" width="5.7109375" style="829" customWidth="1"/>
    <col min="8746" max="8960" width="11.42578125" style="829"/>
    <col min="8961" max="8961" width="1.5703125" style="829" customWidth="1"/>
    <col min="8962" max="8962" width="1.7109375" style="829" customWidth="1"/>
    <col min="8963" max="8963" width="24.42578125" style="829" customWidth="1"/>
    <col min="8964" max="8964" width="14.28515625" style="829" customWidth="1"/>
    <col min="8965" max="8965" width="9" style="829" customWidth="1"/>
    <col min="8966" max="8966" width="1.28515625" style="829" customWidth="1"/>
    <col min="8967" max="8967" width="14.28515625" style="829" customWidth="1"/>
    <col min="8968" max="8968" width="9" style="829" customWidth="1"/>
    <col min="8969" max="8969" width="1.28515625" style="829" customWidth="1"/>
    <col min="8970" max="8970" width="14.28515625" style="829" customWidth="1"/>
    <col min="8971" max="8971" width="9" style="829" customWidth="1"/>
    <col min="8972" max="8972" width="1.28515625" style="829" customWidth="1"/>
    <col min="8973" max="8973" width="14.28515625" style="829" customWidth="1"/>
    <col min="8974" max="8974" width="9" style="829" customWidth="1"/>
    <col min="8975" max="8975" width="1.28515625" style="829" customWidth="1"/>
    <col min="8976" max="8976" width="13" style="829" customWidth="1"/>
    <col min="8977" max="8977" width="9" style="829" customWidth="1"/>
    <col min="8978" max="8979" width="11.42578125" style="829"/>
    <col min="8980" max="8980" width="7" style="829" customWidth="1"/>
    <col min="8981" max="8981" width="5.7109375" style="829" customWidth="1"/>
    <col min="8982" max="8982" width="9" style="829" customWidth="1"/>
    <col min="8983" max="8983" width="2" style="829" customWidth="1"/>
    <col min="8984" max="8984" width="5.7109375" style="829" customWidth="1"/>
    <col min="8985" max="8985" width="8.7109375" style="829" customWidth="1"/>
    <col min="8986" max="8986" width="2" style="829" customWidth="1"/>
    <col min="8987" max="8987" width="5.7109375" style="829" customWidth="1"/>
    <col min="8988" max="8988" width="7.42578125" style="829" customWidth="1"/>
    <col min="8989" max="8989" width="2" style="829" customWidth="1"/>
    <col min="8990" max="8990" width="5.7109375" style="829" customWidth="1"/>
    <col min="8991" max="8991" width="8.5703125" style="829" customWidth="1"/>
    <col min="8992" max="8992" width="2.28515625" style="829" customWidth="1"/>
    <col min="8993" max="8993" width="5.7109375" style="829" customWidth="1"/>
    <col min="8994" max="8994" width="10.28515625" style="829" customWidth="1"/>
    <col min="8995" max="9001" width="5.7109375" style="829" customWidth="1"/>
    <col min="9002" max="9216" width="11.42578125" style="829"/>
    <col min="9217" max="9217" width="1.5703125" style="829" customWidth="1"/>
    <col min="9218" max="9218" width="1.7109375" style="829" customWidth="1"/>
    <col min="9219" max="9219" width="24.42578125" style="829" customWidth="1"/>
    <col min="9220" max="9220" width="14.28515625" style="829" customWidth="1"/>
    <col min="9221" max="9221" width="9" style="829" customWidth="1"/>
    <col min="9222" max="9222" width="1.28515625" style="829" customWidth="1"/>
    <col min="9223" max="9223" width="14.28515625" style="829" customWidth="1"/>
    <col min="9224" max="9224" width="9" style="829" customWidth="1"/>
    <col min="9225" max="9225" width="1.28515625" style="829" customWidth="1"/>
    <col min="9226" max="9226" width="14.28515625" style="829" customWidth="1"/>
    <col min="9227" max="9227" width="9" style="829" customWidth="1"/>
    <col min="9228" max="9228" width="1.28515625" style="829" customWidth="1"/>
    <col min="9229" max="9229" width="14.28515625" style="829" customWidth="1"/>
    <col min="9230" max="9230" width="9" style="829" customWidth="1"/>
    <col min="9231" max="9231" width="1.28515625" style="829" customWidth="1"/>
    <col min="9232" max="9232" width="13" style="829" customWidth="1"/>
    <col min="9233" max="9233" width="9" style="829" customWidth="1"/>
    <col min="9234" max="9235" width="11.42578125" style="829"/>
    <col min="9236" max="9236" width="7" style="829" customWidth="1"/>
    <col min="9237" max="9237" width="5.7109375" style="829" customWidth="1"/>
    <col min="9238" max="9238" width="9" style="829" customWidth="1"/>
    <col min="9239" max="9239" width="2" style="829" customWidth="1"/>
    <col min="9240" max="9240" width="5.7109375" style="829" customWidth="1"/>
    <col min="9241" max="9241" width="8.7109375" style="829" customWidth="1"/>
    <col min="9242" max="9242" width="2" style="829" customWidth="1"/>
    <col min="9243" max="9243" width="5.7109375" style="829" customWidth="1"/>
    <col min="9244" max="9244" width="7.42578125" style="829" customWidth="1"/>
    <col min="9245" max="9245" width="2" style="829" customWidth="1"/>
    <col min="9246" max="9246" width="5.7109375" style="829" customWidth="1"/>
    <col min="9247" max="9247" width="8.5703125" style="829" customWidth="1"/>
    <col min="9248" max="9248" width="2.28515625" style="829" customWidth="1"/>
    <col min="9249" max="9249" width="5.7109375" style="829" customWidth="1"/>
    <col min="9250" max="9250" width="10.28515625" style="829" customWidth="1"/>
    <col min="9251" max="9257" width="5.7109375" style="829" customWidth="1"/>
    <col min="9258" max="9472" width="11.42578125" style="829"/>
    <col min="9473" max="9473" width="1.5703125" style="829" customWidth="1"/>
    <col min="9474" max="9474" width="1.7109375" style="829" customWidth="1"/>
    <col min="9475" max="9475" width="24.42578125" style="829" customWidth="1"/>
    <col min="9476" max="9476" width="14.28515625" style="829" customWidth="1"/>
    <col min="9477" max="9477" width="9" style="829" customWidth="1"/>
    <col min="9478" max="9478" width="1.28515625" style="829" customWidth="1"/>
    <col min="9479" max="9479" width="14.28515625" style="829" customWidth="1"/>
    <col min="9480" max="9480" width="9" style="829" customWidth="1"/>
    <col min="9481" max="9481" width="1.28515625" style="829" customWidth="1"/>
    <col min="9482" max="9482" width="14.28515625" style="829" customWidth="1"/>
    <col min="9483" max="9483" width="9" style="829" customWidth="1"/>
    <col min="9484" max="9484" width="1.28515625" style="829" customWidth="1"/>
    <col min="9485" max="9485" width="14.28515625" style="829" customWidth="1"/>
    <col min="9486" max="9486" width="9" style="829" customWidth="1"/>
    <col min="9487" max="9487" width="1.28515625" style="829" customWidth="1"/>
    <col min="9488" max="9488" width="13" style="829" customWidth="1"/>
    <col min="9489" max="9489" width="9" style="829" customWidth="1"/>
    <col min="9490" max="9491" width="11.42578125" style="829"/>
    <col min="9492" max="9492" width="7" style="829" customWidth="1"/>
    <col min="9493" max="9493" width="5.7109375" style="829" customWidth="1"/>
    <col min="9494" max="9494" width="9" style="829" customWidth="1"/>
    <col min="9495" max="9495" width="2" style="829" customWidth="1"/>
    <col min="9496" max="9496" width="5.7109375" style="829" customWidth="1"/>
    <col min="9497" max="9497" width="8.7109375" style="829" customWidth="1"/>
    <col min="9498" max="9498" width="2" style="829" customWidth="1"/>
    <col min="9499" max="9499" width="5.7109375" style="829" customWidth="1"/>
    <col min="9500" max="9500" width="7.42578125" style="829" customWidth="1"/>
    <col min="9501" max="9501" width="2" style="829" customWidth="1"/>
    <col min="9502" max="9502" width="5.7109375" style="829" customWidth="1"/>
    <col min="9503" max="9503" width="8.5703125" style="829" customWidth="1"/>
    <col min="9504" max="9504" width="2.28515625" style="829" customWidth="1"/>
    <col min="9505" max="9505" width="5.7109375" style="829" customWidth="1"/>
    <col min="9506" max="9506" width="10.28515625" style="829" customWidth="1"/>
    <col min="9507" max="9513" width="5.7109375" style="829" customWidth="1"/>
    <col min="9514" max="9728" width="11.42578125" style="829"/>
    <col min="9729" max="9729" width="1.5703125" style="829" customWidth="1"/>
    <col min="9730" max="9730" width="1.7109375" style="829" customWidth="1"/>
    <col min="9731" max="9731" width="24.42578125" style="829" customWidth="1"/>
    <col min="9732" max="9732" width="14.28515625" style="829" customWidth="1"/>
    <col min="9733" max="9733" width="9" style="829" customWidth="1"/>
    <col min="9734" max="9734" width="1.28515625" style="829" customWidth="1"/>
    <col min="9735" max="9735" width="14.28515625" style="829" customWidth="1"/>
    <col min="9736" max="9736" width="9" style="829" customWidth="1"/>
    <col min="9737" max="9737" width="1.28515625" style="829" customWidth="1"/>
    <col min="9738" max="9738" width="14.28515625" style="829" customWidth="1"/>
    <col min="9739" max="9739" width="9" style="829" customWidth="1"/>
    <col min="9740" max="9740" width="1.28515625" style="829" customWidth="1"/>
    <col min="9741" max="9741" width="14.28515625" style="829" customWidth="1"/>
    <col min="9742" max="9742" width="9" style="829" customWidth="1"/>
    <col min="9743" max="9743" width="1.28515625" style="829" customWidth="1"/>
    <col min="9744" max="9744" width="13" style="829" customWidth="1"/>
    <col min="9745" max="9745" width="9" style="829" customWidth="1"/>
    <col min="9746" max="9747" width="11.42578125" style="829"/>
    <col min="9748" max="9748" width="7" style="829" customWidth="1"/>
    <col min="9749" max="9749" width="5.7109375" style="829" customWidth="1"/>
    <col min="9750" max="9750" width="9" style="829" customWidth="1"/>
    <col min="9751" max="9751" width="2" style="829" customWidth="1"/>
    <col min="9752" max="9752" width="5.7109375" style="829" customWidth="1"/>
    <col min="9753" max="9753" width="8.7109375" style="829" customWidth="1"/>
    <col min="9754" max="9754" width="2" style="829" customWidth="1"/>
    <col min="9755" max="9755" width="5.7109375" style="829" customWidth="1"/>
    <col min="9756" max="9756" width="7.42578125" style="829" customWidth="1"/>
    <col min="9757" max="9757" width="2" style="829" customWidth="1"/>
    <col min="9758" max="9758" width="5.7109375" style="829" customWidth="1"/>
    <col min="9759" max="9759" width="8.5703125" style="829" customWidth="1"/>
    <col min="9760" max="9760" width="2.28515625" style="829" customWidth="1"/>
    <col min="9761" max="9761" width="5.7109375" style="829" customWidth="1"/>
    <col min="9762" max="9762" width="10.28515625" style="829" customWidth="1"/>
    <col min="9763" max="9769" width="5.7109375" style="829" customWidth="1"/>
    <col min="9770" max="9984" width="11.42578125" style="829"/>
    <col min="9985" max="9985" width="1.5703125" style="829" customWidth="1"/>
    <col min="9986" max="9986" width="1.7109375" style="829" customWidth="1"/>
    <col min="9987" max="9987" width="24.42578125" style="829" customWidth="1"/>
    <col min="9988" max="9988" width="14.28515625" style="829" customWidth="1"/>
    <col min="9989" max="9989" width="9" style="829" customWidth="1"/>
    <col min="9990" max="9990" width="1.28515625" style="829" customWidth="1"/>
    <col min="9991" max="9991" width="14.28515625" style="829" customWidth="1"/>
    <col min="9992" max="9992" width="9" style="829" customWidth="1"/>
    <col min="9993" max="9993" width="1.28515625" style="829" customWidth="1"/>
    <col min="9994" max="9994" width="14.28515625" style="829" customWidth="1"/>
    <col min="9995" max="9995" width="9" style="829" customWidth="1"/>
    <col min="9996" max="9996" width="1.28515625" style="829" customWidth="1"/>
    <col min="9997" max="9997" width="14.28515625" style="829" customWidth="1"/>
    <col min="9998" max="9998" width="9" style="829" customWidth="1"/>
    <col min="9999" max="9999" width="1.28515625" style="829" customWidth="1"/>
    <col min="10000" max="10000" width="13" style="829" customWidth="1"/>
    <col min="10001" max="10001" width="9" style="829" customWidth="1"/>
    <col min="10002" max="10003" width="11.42578125" style="829"/>
    <col min="10004" max="10004" width="7" style="829" customWidth="1"/>
    <col min="10005" max="10005" width="5.7109375" style="829" customWidth="1"/>
    <col min="10006" max="10006" width="9" style="829" customWidth="1"/>
    <col min="10007" max="10007" width="2" style="829" customWidth="1"/>
    <col min="10008" max="10008" width="5.7109375" style="829" customWidth="1"/>
    <col min="10009" max="10009" width="8.7109375" style="829" customWidth="1"/>
    <col min="10010" max="10010" width="2" style="829" customWidth="1"/>
    <col min="10011" max="10011" width="5.7109375" style="829" customWidth="1"/>
    <col min="10012" max="10012" width="7.42578125" style="829" customWidth="1"/>
    <col min="10013" max="10013" width="2" style="829" customWidth="1"/>
    <col min="10014" max="10014" width="5.7109375" style="829" customWidth="1"/>
    <col min="10015" max="10015" width="8.5703125" style="829" customWidth="1"/>
    <col min="10016" max="10016" width="2.28515625" style="829" customWidth="1"/>
    <col min="10017" max="10017" width="5.7109375" style="829" customWidth="1"/>
    <col min="10018" max="10018" width="10.28515625" style="829" customWidth="1"/>
    <col min="10019" max="10025" width="5.7109375" style="829" customWidth="1"/>
    <col min="10026" max="10240" width="11.42578125" style="829"/>
    <col min="10241" max="10241" width="1.5703125" style="829" customWidth="1"/>
    <col min="10242" max="10242" width="1.7109375" style="829" customWidth="1"/>
    <col min="10243" max="10243" width="24.42578125" style="829" customWidth="1"/>
    <col min="10244" max="10244" width="14.28515625" style="829" customWidth="1"/>
    <col min="10245" max="10245" width="9" style="829" customWidth="1"/>
    <col min="10246" max="10246" width="1.28515625" style="829" customWidth="1"/>
    <col min="10247" max="10247" width="14.28515625" style="829" customWidth="1"/>
    <col min="10248" max="10248" width="9" style="829" customWidth="1"/>
    <col min="10249" max="10249" width="1.28515625" style="829" customWidth="1"/>
    <col min="10250" max="10250" width="14.28515625" style="829" customWidth="1"/>
    <col min="10251" max="10251" width="9" style="829" customWidth="1"/>
    <col min="10252" max="10252" width="1.28515625" style="829" customWidth="1"/>
    <col min="10253" max="10253" width="14.28515625" style="829" customWidth="1"/>
    <col min="10254" max="10254" width="9" style="829" customWidth="1"/>
    <col min="10255" max="10255" width="1.28515625" style="829" customWidth="1"/>
    <col min="10256" max="10256" width="13" style="829" customWidth="1"/>
    <col min="10257" max="10257" width="9" style="829" customWidth="1"/>
    <col min="10258" max="10259" width="11.42578125" style="829"/>
    <col min="10260" max="10260" width="7" style="829" customWidth="1"/>
    <col min="10261" max="10261" width="5.7109375" style="829" customWidth="1"/>
    <col min="10262" max="10262" width="9" style="829" customWidth="1"/>
    <col min="10263" max="10263" width="2" style="829" customWidth="1"/>
    <col min="10264" max="10264" width="5.7109375" style="829" customWidth="1"/>
    <col min="10265" max="10265" width="8.7109375" style="829" customWidth="1"/>
    <col min="10266" max="10266" width="2" style="829" customWidth="1"/>
    <col min="10267" max="10267" width="5.7109375" style="829" customWidth="1"/>
    <col min="10268" max="10268" width="7.42578125" style="829" customWidth="1"/>
    <col min="10269" max="10269" width="2" style="829" customWidth="1"/>
    <col min="10270" max="10270" width="5.7109375" style="829" customWidth="1"/>
    <col min="10271" max="10271" width="8.5703125" style="829" customWidth="1"/>
    <col min="10272" max="10272" width="2.28515625" style="829" customWidth="1"/>
    <col min="10273" max="10273" width="5.7109375" style="829" customWidth="1"/>
    <col min="10274" max="10274" width="10.28515625" style="829" customWidth="1"/>
    <col min="10275" max="10281" width="5.7109375" style="829" customWidth="1"/>
    <col min="10282" max="10496" width="11.42578125" style="829"/>
    <col min="10497" max="10497" width="1.5703125" style="829" customWidth="1"/>
    <col min="10498" max="10498" width="1.7109375" style="829" customWidth="1"/>
    <col min="10499" max="10499" width="24.42578125" style="829" customWidth="1"/>
    <col min="10500" max="10500" width="14.28515625" style="829" customWidth="1"/>
    <col min="10501" max="10501" width="9" style="829" customWidth="1"/>
    <col min="10502" max="10502" width="1.28515625" style="829" customWidth="1"/>
    <col min="10503" max="10503" width="14.28515625" style="829" customWidth="1"/>
    <col min="10504" max="10504" width="9" style="829" customWidth="1"/>
    <col min="10505" max="10505" width="1.28515625" style="829" customWidth="1"/>
    <col min="10506" max="10506" width="14.28515625" style="829" customWidth="1"/>
    <col min="10507" max="10507" width="9" style="829" customWidth="1"/>
    <col min="10508" max="10508" width="1.28515625" style="829" customWidth="1"/>
    <col min="10509" max="10509" width="14.28515625" style="829" customWidth="1"/>
    <col min="10510" max="10510" width="9" style="829" customWidth="1"/>
    <col min="10511" max="10511" width="1.28515625" style="829" customWidth="1"/>
    <col min="10512" max="10512" width="13" style="829" customWidth="1"/>
    <col min="10513" max="10513" width="9" style="829" customWidth="1"/>
    <col min="10514" max="10515" width="11.42578125" style="829"/>
    <col min="10516" max="10516" width="7" style="829" customWidth="1"/>
    <col min="10517" max="10517" width="5.7109375" style="829" customWidth="1"/>
    <col min="10518" max="10518" width="9" style="829" customWidth="1"/>
    <col min="10519" max="10519" width="2" style="829" customWidth="1"/>
    <col min="10520" max="10520" width="5.7109375" style="829" customWidth="1"/>
    <col min="10521" max="10521" width="8.7109375" style="829" customWidth="1"/>
    <col min="10522" max="10522" width="2" style="829" customWidth="1"/>
    <col min="10523" max="10523" width="5.7109375" style="829" customWidth="1"/>
    <col min="10524" max="10524" width="7.42578125" style="829" customWidth="1"/>
    <col min="10525" max="10525" width="2" style="829" customWidth="1"/>
    <col min="10526" max="10526" width="5.7109375" style="829" customWidth="1"/>
    <col min="10527" max="10527" width="8.5703125" style="829" customWidth="1"/>
    <col min="10528" max="10528" width="2.28515625" style="829" customWidth="1"/>
    <col min="10529" max="10529" width="5.7109375" style="829" customWidth="1"/>
    <col min="10530" max="10530" width="10.28515625" style="829" customWidth="1"/>
    <col min="10531" max="10537" width="5.7109375" style="829" customWidth="1"/>
    <col min="10538" max="10752" width="11.42578125" style="829"/>
    <col min="10753" max="10753" width="1.5703125" style="829" customWidth="1"/>
    <col min="10754" max="10754" width="1.7109375" style="829" customWidth="1"/>
    <col min="10755" max="10755" width="24.42578125" style="829" customWidth="1"/>
    <col min="10756" max="10756" width="14.28515625" style="829" customWidth="1"/>
    <col min="10757" max="10757" width="9" style="829" customWidth="1"/>
    <col min="10758" max="10758" width="1.28515625" style="829" customWidth="1"/>
    <col min="10759" max="10759" width="14.28515625" style="829" customWidth="1"/>
    <col min="10760" max="10760" width="9" style="829" customWidth="1"/>
    <col min="10761" max="10761" width="1.28515625" style="829" customWidth="1"/>
    <col min="10762" max="10762" width="14.28515625" style="829" customWidth="1"/>
    <col min="10763" max="10763" width="9" style="829" customWidth="1"/>
    <col min="10764" max="10764" width="1.28515625" style="829" customWidth="1"/>
    <col min="10765" max="10765" width="14.28515625" style="829" customWidth="1"/>
    <col min="10766" max="10766" width="9" style="829" customWidth="1"/>
    <col min="10767" max="10767" width="1.28515625" style="829" customWidth="1"/>
    <col min="10768" max="10768" width="13" style="829" customWidth="1"/>
    <col min="10769" max="10769" width="9" style="829" customWidth="1"/>
    <col min="10770" max="10771" width="11.42578125" style="829"/>
    <col min="10772" max="10772" width="7" style="829" customWidth="1"/>
    <col min="10773" max="10773" width="5.7109375" style="829" customWidth="1"/>
    <col min="10774" max="10774" width="9" style="829" customWidth="1"/>
    <col min="10775" max="10775" width="2" style="829" customWidth="1"/>
    <col min="10776" max="10776" width="5.7109375" style="829" customWidth="1"/>
    <col min="10777" max="10777" width="8.7109375" style="829" customWidth="1"/>
    <col min="10778" max="10778" width="2" style="829" customWidth="1"/>
    <col min="10779" max="10779" width="5.7109375" style="829" customWidth="1"/>
    <col min="10780" max="10780" width="7.42578125" style="829" customWidth="1"/>
    <col min="10781" max="10781" width="2" style="829" customWidth="1"/>
    <col min="10782" max="10782" width="5.7109375" style="829" customWidth="1"/>
    <col min="10783" max="10783" width="8.5703125" style="829" customWidth="1"/>
    <col min="10784" max="10784" width="2.28515625" style="829" customWidth="1"/>
    <col min="10785" max="10785" width="5.7109375" style="829" customWidth="1"/>
    <col min="10786" max="10786" width="10.28515625" style="829" customWidth="1"/>
    <col min="10787" max="10793" width="5.7109375" style="829" customWidth="1"/>
    <col min="10794" max="11008" width="11.42578125" style="829"/>
    <col min="11009" max="11009" width="1.5703125" style="829" customWidth="1"/>
    <col min="11010" max="11010" width="1.7109375" style="829" customWidth="1"/>
    <col min="11011" max="11011" width="24.42578125" style="829" customWidth="1"/>
    <col min="11012" max="11012" width="14.28515625" style="829" customWidth="1"/>
    <col min="11013" max="11013" width="9" style="829" customWidth="1"/>
    <col min="11014" max="11014" width="1.28515625" style="829" customWidth="1"/>
    <col min="11015" max="11015" width="14.28515625" style="829" customWidth="1"/>
    <col min="11016" max="11016" width="9" style="829" customWidth="1"/>
    <col min="11017" max="11017" width="1.28515625" style="829" customWidth="1"/>
    <col min="11018" max="11018" width="14.28515625" style="829" customWidth="1"/>
    <col min="11019" max="11019" width="9" style="829" customWidth="1"/>
    <col min="11020" max="11020" width="1.28515625" style="829" customWidth="1"/>
    <col min="11021" max="11021" width="14.28515625" style="829" customWidth="1"/>
    <col min="11022" max="11022" width="9" style="829" customWidth="1"/>
    <col min="11023" max="11023" width="1.28515625" style="829" customWidth="1"/>
    <col min="11024" max="11024" width="13" style="829" customWidth="1"/>
    <col min="11025" max="11025" width="9" style="829" customWidth="1"/>
    <col min="11026" max="11027" width="11.42578125" style="829"/>
    <col min="11028" max="11028" width="7" style="829" customWidth="1"/>
    <col min="11029" max="11029" width="5.7109375" style="829" customWidth="1"/>
    <col min="11030" max="11030" width="9" style="829" customWidth="1"/>
    <col min="11031" max="11031" width="2" style="829" customWidth="1"/>
    <col min="11032" max="11032" width="5.7109375" style="829" customWidth="1"/>
    <col min="11033" max="11033" width="8.7109375" style="829" customWidth="1"/>
    <col min="11034" max="11034" width="2" style="829" customWidth="1"/>
    <col min="11035" max="11035" width="5.7109375" style="829" customWidth="1"/>
    <col min="11036" max="11036" width="7.42578125" style="829" customWidth="1"/>
    <col min="11037" max="11037" width="2" style="829" customWidth="1"/>
    <col min="11038" max="11038" width="5.7109375" style="829" customWidth="1"/>
    <col min="11039" max="11039" width="8.5703125" style="829" customWidth="1"/>
    <col min="11040" max="11040" width="2.28515625" style="829" customWidth="1"/>
    <col min="11041" max="11041" width="5.7109375" style="829" customWidth="1"/>
    <col min="11042" max="11042" width="10.28515625" style="829" customWidth="1"/>
    <col min="11043" max="11049" width="5.7109375" style="829" customWidth="1"/>
    <col min="11050" max="11264" width="11.42578125" style="829"/>
    <col min="11265" max="11265" width="1.5703125" style="829" customWidth="1"/>
    <col min="11266" max="11266" width="1.7109375" style="829" customWidth="1"/>
    <col min="11267" max="11267" width="24.42578125" style="829" customWidth="1"/>
    <col min="11268" max="11268" width="14.28515625" style="829" customWidth="1"/>
    <col min="11269" max="11269" width="9" style="829" customWidth="1"/>
    <col min="11270" max="11270" width="1.28515625" style="829" customWidth="1"/>
    <col min="11271" max="11271" width="14.28515625" style="829" customWidth="1"/>
    <col min="11272" max="11272" width="9" style="829" customWidth="1"/>
    <col min="11273" max="11273" width="1.28515625" style="829" customWidth="1"/>
    <col min="11274" max="11274" width="14.28515625" style="829" customWidth="1"/>
    <col min="11275" max="11275" width="9" style="829" customWidth="1"/>
    <col min="11276" max="11276" width="1.28515625" style="829" customWidth="1"/>
    <col min="11277" max="11277" width="14.28515625" style="829" customWidth="1"/>
    <col min="11278" max="11278" width="9" style="829" customWidth="1"/>
    <col min="11279" max="11279" width="1.28515625" style="829" customWidth="1"/>
    <col min="11280" max="11280" width="13" style="829" customWidth="1"/>
    <col min="11281" max="11281" width="9" style="829" customWidth="1"/>
    <col min="11282" max="11283" width="11.42578125" style="829"/>
    <col min="11284" max="11284" width="7" style="829" customWidth="1"/>
    <col min="11285" max="11285" width="5.7109375" style="829" customWidth="1"/>
    <col min="11286" max="11286" width="9" style="829" customWidth="1"/>
    <col min="11287" max="11287" width="2" style="829" customWidth="1"/>
    <col min="11288" max="11288" width="5.7109375" style="829" customWidth="1"/>
    <col min="11289" max="11289" width="8.7109375" style="829" customWidth="1"/>
    <col min="11290" max="11290" width="2" style="829" customWidth="1"/>
    <col min="11291" max="11291" width="5.7109375" style="829" customWidth="1"/>
    <col min="11292" max="11292" width="7.42578125" style="829" customWidth="1"/>
    <col min="11293" max="11293" width="2" style="829" customWidth="1"/>
    <col min="11294" max="11294" width="5.7109375" style="829" customWidth="1"/>
    <col min="11295" max="11295" width="8.5703125" style="829" customWidth="1"/>
    <col min="11296" max="11296" width="2.28515625" style="829" customWidth="1"/>
    <col min="11297" max="11297" width="5.7109375" style="829" customWidth="1"/>
    <col min="11298" max="11298" width="10.28515625" style="829" customWidth="1"/>
    <col min="11299" max="11305" width="5.7109375" style="829" customWidth="1"/>
    <col min="11306" max="11520" width="11.42578125" style="829"/>
    <col min="11521" max="11521" width="1.5703125" style="829" customWidth="1"/>
    <col min="11522" max="11522" width="1.7109375" style="829" customWidth="1"/>
    <col min="11523" max="11523" width="24.42578125" style="829" customWidth="1"/>
    <col min="11524" max="11524" width="14.28515625" style="829" customWidth="1"/>
    <col min="11525" max="11525" width="9" style="829" customWidth="1"/>
    <col min="11526" max="11526" width="1.28515625" style="829" customWidth="1"/>
    <col min="11527" max="11527" width="14.28515625" style="829" customWidth="1"/>
    <col min="11528" max="11528" width="9" style="829" customWidth="1"/>
    <col min="11529" max="11529" width="1.28515625" style="829" customWidth="1"/>
    <col min="11530" max="11530" width="14.28515625" style="829" customWidth="1"/>
    <col min="11531" max="11531" width="9" style="829" customWidth="1"/>
    <col min="11532" max="11532" width="1.28515625" style="829" customWidth="1"/>
    <col min="11533" max="11533" width="14.28515625" style="829" customWidth="1"/>
    <col min="11534" max="11534" width="9" style="829" customWidth="1"/>
    <col min="11535" max="11535" width="1.28515625" style="829" customWidth="1"/>
    <col min="11536" max="11536" width="13" style="829" customWidth="1"/>
    <col min="11537" max="11537" width="9" style="829" customWidth="1"/>
    <col min="11538" max="11539" width="11.42578125" style="829"/>
    <col min="11540" max="11540" width="7" style="829" customWidth="1"/>
    <col min="11541" max="11541" width="5.7109375" style="829" customWidth="1"/>
    <col min="11542" max="11542" width="9" style="829" customWidth="1"/>
    <col min="11543" max="11543" width="2" style="829" customWidth="1"/>
    <col min="11544" max="11544" width="5.7109375" style="829" customWidth="1"/>
    <col min="11545" max="11545" width="8.7109375" style="829" customWidth="1"/>
    <col min="11546" max="11546" width="2" style="829" customWidth="1"/>
    <col min="11547" max="11547" width="5.7109375" style="829" customWidth="1"/>
    <col min="11548" max="11548" width="7.42578125" style="829" customWidth="1"/>
    <col min="11549" max="11549" width="2" style="829" customWidth="1"/>
    <col min="11550" max="11550" width="5.7109375" style="829" customWidth="1"/>
    <col min="11551" max="11551" width="8.5703125" style="829" customWidth="1"/>
    <col min="11552" max="11552" width="2.28515625" style="829" customWidth="1"/>
    <col min="11553" max="11553" width="5.7109375" style="829" customWidth="1"/>
    <col min="11554" max="11554" width="10.28515625" style="829" customWidth="1"/>
    <col min="11555" max="11561" width="5.7109375" style="829" customWidth="1"/>
    <col min="11562" max="11776" width="11.42578125" style="829"/>
    <col min="11777" max="11777" width="1.5703125" style="829" customWidth="1"/>
    <col min="11778" max="11778" width="1.7109375" style="829" customWidth="1"/>
    <col min="11779" max="11779" width="24.42578125" style="829" customWidth="1"/>
    <col min="11780" max="11780" width="14.28515625" style="829" customWidth="1"/>
    <col min="11781" max="11781" width="9" style="829" customWidth="1"/>
    <col min="11782" max="11782" width="1.28515625" style="829" customWidth="1"/>
    <col min="11783" max="11783" width="14.28515625" style="829" customWidth="1"/>
    <col min="11784" max="11784" width="9" style="829" customWidth="1"/>
    <col min="11785" max="11785" width="1.28515625" style="829" customWidth="1"/>
    <col min="11786" max="11786" width="14.28515625" style="829" customWidth="1"/>
    <col min="11787" max="11787" width="9" style="829" customWidth="1"/>
    <col min="11788" max="11788" width="1.28515625" style="829" customWidth="1"/>
    <col min="11789" max="11789" width="14.28515625" style="829" customWidth="1"/>
    <col min="11790" max="11790" width="9" style="829" customWidth="1"/>
    <col min="11791" max="11791" width="1.28515625" style="829" customWidth="1"/>
    <col min="11792" max="11792" width="13" style="829" customWidth="1"/>
    <col min="11793" max="11793" width="9" style="829" customWidth="1"/>
    <col min="11794" max="11795" width="11.42578125" style="829"/>
    <col min="11796" max="11796" width="7" style="829" customWidth="1"/>
    <col min="11797" max="11797" width="5.7109375" style="829" customWidth="1"/>
    <col min="11798" max="11798" width="9" style="829" customWidth="1"/>
    <col min="11799" max="11799" width="2" style="829" customWidth="1"/>
    <col min="11800" max="11800" width="5.7109375" style="829" customWidth="1"/>
    <col min="11801" max="11801" width="8.7109375" style="829" customWidth="1"/>
    <col min="11802" max="11802" width="2" style="829" customWidth="1"/>
    <col min="11803" max="11803" width="5.7109375" style="829" customWidth="1"/>
    <col min="11804" max="11804" width="7.42578125" style="829" customWidth="1"/>
    <col min="11805" max="11805" width="2" style="829" customWidth="1"/>
    <col min="11806" max="11806" width="5.7109375" style="829" customWidth="1"/>
    <col min="11807" max="11807" width="8.5703125" style="829" customWidth="1"/>
    <col min="11808" max="11808" width="2.28515625" style="829" customWidth="1"/>
    <col min="11809" max="11809" width="5.7109375" style="829" customWidth="1"/>
    <col min="11810" max="11810" width="10.28515625" style="829" customWidth="1"/>
    <col min="11811" max="11817" width="5.7109375" style="829" customWidth="1"/>
    <col min="11818" max="12032" width="11.42578125" style="829"/>
    <col min="12033" max="12033" width="1.5703125" style="829" customWidth="1"/>
    <col min="12034" max="12034" width="1.7109375" style="829" customWidth="1"/>
    <col min="12035" max="12035" width="24.42578125" style="829" customWidth="1"/>
    <col min="12036" max="12036" width="14.28515625" style="829" customWidth="1"/>
    <col min="12037" max="12037" width="9" style="829" customWidth="1"/>
    <col min="12038" max="12038" width="1.28515625" style="829" customWidth="1"/>
    <col min="12039" max="12039" width="14.28515625" style="829" customWidth="1"/>
    <col min="12040" max="12040" width="9" style="829" customWidth="1"/>
    <col min="12041" max="12041" width="1.28515625" style="829" customWidth="1"/>
    <col min="12042" max="12042" width="14.28515625" style="829" customWidth="1"/>
    <col min="12043" max="12043" width="9" style="829" customWidth="1"/>
    <col min="12044" max="12044" width="1.28515625" style="829" customWidth="1"/>
    <col min="12045" max="12045" width="14.28515625" style="829" customWidth="1"/>
    <col min="12046" max="12046" width="9" style="829" customWidth="1"/>
    <col min="12047" max="12047" width="1.28515625" style="829" customWidth="1"/>
    <col min="12048" max="12048" width="13" style="829" customWidth="1"/>
    <col min="12049" max="12049" width="9" style="829" customWidth="1"/>
    <col min="12050" max="12051" width="11.42578125" style="829"/>
    <col min="12052" max="12052" width="7" style="829" customWidth="1"/>
    <col min="12053" max="12053" width="5.7109375" style="829" customWidth="1"/>
    <col min="12054" max="12054" width="9" style="829" customWidth="1"/>
    <col min="12055" max="12055" width="2" style="829" customWidth="1"/>
    <col min="12056" max="12056" width="5.7109375" style="829" customWidth="1"/>
    <col min="12057" max="12057" width="8.7109375" style="829" customWidth="1"/>
    <col min="12058" max="12058" width="2" style="829" customWidth="1"/>
    <col min="12059" max="12059" width="5.7109375" style="829" customWidth="1"/>
    <col min="12060" max="12060" width="7.42578125" style="829" customWidth="1"/>
    <col min="12061" max="12061" width="2" style="829" customWidth="1"/>
    <col min="12062" max="12062" width="5.7109375" style="829" customWidth="1"/>
    <col min="12063" max="12063" width="8.5703125" style="829" customWidth="1"/>
    <col min="12064" max="12064" width="2.28515625" style="829" customWidth="1"/>
    <col min="12065" max="12065" width="5.7109375" style="829" customWidth="1"/>
    <col min="12066" max="12066" width="10.28515625" style="829" customWidth="1"/>
    <col min="12067" max="12073" width="5.7109375" style="829" customWidth="1"/>
    <col min="12074" max="12288" width="11.42578125" style="829"/>
    <col min="12289" max="12289" width="1.5703125" style="829" customWidth="1"/>
    <col min="12290" max="12290" width="1.7109375" style="829" customWidth="1"/>
    <col min="12291" max="12291" width="24.42578125" style="829" customWidth="1"/>
    <col min="12292" max="12292" width="14.28515625" style="829" customWidth="1"/>
    <col min="12293" max="12293" width="9" style="829" customWidth="1"/>
    <col min="12294" max="12294" width="1.28515625" style="829" customWidth="1"/>
    <col min="12295" max="12295" width="14.28515625" style="829" customWidth="1"/>
    <col min="12296" max="12296" width="9" style="829" customWidth="1"/>
    <col min="12297" max="12297" width="1.28515625" style="829" customWidth="1"/>
    <col min="12298" max="12298" width="14.28515625" style="829" customWidth="1"/>
    <col min="12299" max="12299" width="9" style="829" customWidth="1"/>
    <col min="12300" max="12300" width="1.28515625" style="829" customWidth="1"/>
    <col min="12301" max="12301" width="14.28515625" style="829" customWidth="1"/>
    <col min="12302" max="12302" width="9" style="829" customWidth="1"/>
    <col min="12303" max="12303" width="1.28515625" style="829" customWidth="1"/>
    <col min="12304" max="12304" width="13" style="829" customWidth="1"/>
    <col min="12305" max="12305" width="9" style="829" customWidth="1"/>
    <col min="12306" max="12307" width="11.42578125" style="829"/>
    <col min="12308" max="12308" width="7" style="829" customWidth="1"/>
    <col min="12309" max="12309" width="5.7109375" style="829" customWidth="1"/>
    <col min="12310" max="12310" width="9" style="829" customWidth="1"/>
    <col min="12311" max="12311" width="2" style="829" customWidth="1"/>
    <col min="12312" max="12312" width="5.7109375" style="829" customWidth="1"/>
    <col min="12313" max="12313" width="8.7109375" style="829" customWidth="1"/>
    <col min="12314" max="12314" width="2" style="829" customWidth="1"/>
    <col min="12315" max="12315" width="5.7109375" style="829" customWidth="1"/>
    <col min="12316" max="12316" width="7.42578125" style="829" customWidth="1"/>
    <col min="12317" max="12317" width="2" style="829" customWidth="1"/>
    <col min="12318" max="12318" width="5.7109375" style="829" customWidth="1"/>
    <col min="12319" max="12319" width="8.5703125" style="829" customWidth="1"/>
    <col min="12320" max="12320" width="2.28515625" style="829" customWidth="1"/>
    <col min="12321" max="12321" width="5.7109375" style="829" customWidth="1"/>
    <col min="12322" max="12322" width="10.28515625" style="829" customWidth="1"/>
    <col min="12323" max="12329" width="5.7109375" style="829" customWidth="1"/>
    <col min="12330" max="12544" width="11.42578125" style="829"/>
    <col min="12545" max="12545" width="1.5703125" style="829" customWidth="1"/>
    <col min="12546" max="12546" width="1.7109375" style="829" customWidth="1"/>
    <col min="12547" max="12547" width="24.42578125" style="829" customWidth="1"/>
    <col min="12548" max="12548" width="14.28515625" style="829" customWidth="1"/>
    <col min="12549" max="12549" width="9" style="829" customWidth="1"/>
    <col min="12550" max="12550" width="1.28515625" style="829" customWidth="1"/>
    <col min="12551" max="12551" width="14.28515625" style="829" customWidth="1"/>
    <col min="12552" max="12552" width="9" style="829" customWidth="1"/>
    <col min="12553" max="12553" width="1.28515625" style="829" customWidth="1"/>
    <col min="12554" max="12554" width="14.28515625" style="829" customWidth="1"/>
    <col min="12555" max="12555" width="9" style="829" customWidth="1"/>
    <col min="12556" max="12556" width="1.28515625" style="829" customWidth="1"/>
    <col min="12557" max="12557" width="14.28515625" style="829" customWidth="1"/>
    <col min="12558" max="12558" width="9" style="829" customWidth="1"/>
    <col min="12559" max="12559" width="1.28515625" style="829" customWidth="1"/>
    <col min="12560" max="12560" width="13" style="829" customWidth="1"/>
    <col min="12561" max="12561" width="9" style="829" customWidth="1"/>
    <col min="12562" max="12563" width="11.42578125" style="829"/>
    <col min="12564" max="12564" width="7" style="829" customWidth="1"/>
    <col min="12565" max="12565" width="5.7109375" style="829" customWidth="1"/>
    <col min="12566" max="12566" width="9" style="829" customWidth="1"/>
    <col min="12567" max="12567" width="2" style="829" customWidth="1"/>
    <col min="12568" max="12568" width="5.7109375" style="829" customWidth="1"/>
    <col min="12569" max="12569" width="8.7109375" style="829" customWidth="1"/>
    <col min="12570" max="12570" width="2" style="829" customWidth="1"/>
    <col min="12571" max="12571" width="5.7109375" style="829" customWidth="1"/>
    <col min="12572" max="12572" width="7.42578125" style="829" customWidth="1"/>
    <col min="12573" max="12573" width="2" style="829" customWidth="1"/>
    <col min="12574" max="12574" width="5.7109375" style="829" customWidth="1"/>
    <col min="12575" max="12575" width="8.5703125" style="829" customWidth="1"/>
    <col min="12576" max="12576" width="2.28515625" style="829" customWidth="1"/>
    <col min="12577" max="12577" width="5.7109375" style="829" customWidth="1"/>
    <col min="12578" max="12578" width="10.28515625" style="829" customWidth="1"/>
    <col min="12579" max="12585" width="5.7109375" style="829" customWidth="1"/>
    <col min="12586" max="12800" width="11.42578125" style="829"/>
    <col min="12801" max="12801" width="1.5703125" style="829" customWidth="1"/>
    <col min="12802" max="12802" width="1.7109375" style="829" customWidth="1"/>
    <col min="12803" max="12803" width="24.42578125" style="829" customWidth="1"/>
    <col min="12804" max="12804" width="14.28515625" style="829" customWidth="1"/>
    <col min="12805" max="12805" width="9" style="829" customWidth="1"/>
    <col min="12806" max="12806" width="1.28515625" style="829" customWidth="1"/>
    <col min="12807" max="12807" width="14.28515625" style="829" customWidth="1"/>
    <col min="12808" max="12808" width="9" style="829" customWidth="1"/>
    <col min="12809" max="12809" width="1.28515625" style="829" customWidth="1"/>
    <col min="12810" max="12810" width="14.28515625" style="829" customWidth="1"/>
    <col min="12811" max="12811" width="9" style="829" customWidth="1"/>
    <col min="12812" max="12812" width="1.28515625" style="829" customWidth="1"/>
    <col min="12813" max="12813" width="14.28515625" style="829" customWidth="1"/>
    <col min="12814" max="12814" width="9" style="829" customWidth="1"/>
    <col min="12815" max="12815" width="1.28515625" style="829" customWidth="1"/>
    <col min="12816" max="12816" width="13" style="829" customWidth="1"/>
    <col min="12817" max="12817" width="9" style="829" customWidth="1"/>
    <col min="12818" max="12819" width="11.42578125" style="829"/>
    <col min="12820" max="12820" width="7" style="829" customWidth="1"/>
    <col min="12821" max="12821" width="5.7109375" style="829" customWidth="1"/>
    <col min="12822" max="12822" width="9" style="829" customWidth="1"/>
    <col min="12823" max="12823" width="2" style="829" customWidth="1"/>
    <col min="12824" max="12824" width="5.7109375" style="829" customWidth="1"/>
    <col min="12825" max="12825" width="8.7109375" style="829" customWidth="1"/>
    <col min="12826" max="12826" width="2" style="829" customWidth="1"/>
    <col min="12827" max="12827" width="5.7109375" style="829" customWidth="1"/>
    <col min="12828" max="12828" width="7.42578125" style="829" customWidth="1"/>
    <col min="12829" max="12829" width="2" style="829" customWidth="1"/>
    <col min="12830" max="12830" width="5.7109375" style="829" customWidth="1"/>
    <col min="12831" max="12831" width="8.5703125" style="829" customWidth="1"/>
    <col min="12832" max="12832" width="2.28515625" style="829" customWidth="1"/>
    <col min="12833" max="12833" width="5.7109375" style="829" customWidth="1"/>
    <col min="12834" max="12834" width="10.28515625" style="829" customWidth="1"/>
    <col min="12835" max="12841" width="5.7109375" style="829" customWidth="1"/>
    <col min="12842" max="13056" width="11.42578125" style="829"/>
    <col min="13057" max="13057" width="1.5703125" style="829" customWidth="1"/>
    <col min="13058" max="13058" width="1.7109375" style="829" customWidth="1"/>
    <col min="13059" max="13059" width="24.42578125" style="829" customWidth="1"/>
    <col min="13060" max="13060" width="14.28515625" style="829" customWidth="1"/>
    <col min="13061" max="13061" width="9" style="829" customWidth="1"/>
    <col min="13062" max="13062" width="1.28515625" style="829" customWidth="1"/>
    <col min="13063" max="13063" width="14.28515625" style="829" customWidth="1"/>
    <col min="13064" max="13064" width="9" style="829" customWidth="1"/>
    <col min="13065" max="13065" width="1.28515625" style="829" customWidth="1"/>
    <col min="13066" max="13066" width="14.28515625" style="829" customWidth="1"/>
    <col min="13067" max="13067" width="9" style="829" customWidth="1"/>
    <col min="13068" max="13068" width="1.28515625" style="829" customWidth="1"/>
    <col min="13069" max="13069" width="14.28515625" style="829" customWidth="1"/>
    <col min="13070" max="13070" width="9" style="829" customWidth="1"/>
    <col min="13071" max="13071" width="1.28515625" style="829" customWidth="1"/>
    <col min="13072" max="13072" width="13" style="829" customWidth="1"/>
    <col min="13073" max="13073" width="9" style="829" customWidth="1"/>
    <col min="13074" max="13075" width="11.42578125" style="829"/>
    <col min="13076" max="13076" width="7" style="829" customWidth="1"/>
    <col min="13077" max="13077" width="5.7109375" style="829" customWidth="1"/>
    <col min="13078" max="13078" width="9" style="829" customWidth="1"/>
    <col min="13079" max="13079" width="2" style="829" customWidth="1"/>
    <col min="13080" max="13080" width="5.7109375" style="829" customWidth="1"/>
    <col min="13081" max="13081" width="8.7109375" style="829" customWidth="1"/>
    <col min="13082" max="13082" width="2" style="829" customWidth="1"/>
    <col min="13083" max="13083" width="5.7109375" style="829" customWidth="1"/>
    <col min="13084" max="13084" width="7.42578125" style="829" customWidth="1"/>
    <col min="13085" max="13085" width="2" style="829" customWidth="1"/>
    <col min="13086" max="13086" width="5.7109375" style="829" customWidth="1"/>
    <col min="13087" max="13087" width="8.5703125" style="829" customWidth="1"/>
    <col min="13088" max="13088" width="2.28515625" style="829" customWidth="1"/>
    <col min="13089" max="13089" width="5.7109375" style="829" customWidth="1"/>
    <col min="13090" max="13090" width="10.28515625" style="829" customWidth="1"/>
    <col min="13091" max="13097" width="5.7109375" style="829" customWidth="1"/>
    <col min="13098" max="13312" width="11.42578125" style="829"/>
    <col min="13313" max="13313" width="1.5703125" style="829" customWidth="1"/>
    <col min="13314" max="13314" width="1.7109375" style="829" customWidth="1"/>
    <col min="13315" max="13315" width="24.42578125" style="829" customWidth="1"/>
    <col min="13316" max="13316" width="14.28515625" style="829" customWidth="1"/>
    <col min="13317" max="13317" width="9" style="829" customWidth="1"/>
    <col min="13318" max="13318" width="1.28515625" style="829" customWidth="1"/>
    <col min="13319" max="13319" width="14.28515625" style="829" customWidth="1"/>
    <col min="13320" max="13320" width="9" style="829" customWidth="1"/>
    <col min="13321" max="13321" width="1.28515625" style="829" customWidth="1"/>
    <col min="13322" max="13322" width="14.28515625" style="829" customWidth="1"/>
    <col min="13323" max="13323" width="9" style="829" customWidth="1"/>
    <col min="13324" max="13324" width="1.28515625" style="829" customWidth="1"/>
    <col min="13325" max="13325" width="14.28515625" style="829" customWidth="1"/>
    <col min="13326" max="13326" width="9" style="829" customWidth="1"/>
    <col min="13327" max="13327" width="1.28515625" style="829" customWidth="1"/>
    <col min="13328" max="13328" width="13" style="829" customWidth="1"/>
    <col min="13329" max="13329" width="9" style="829" customWidth="1"/>
    <col min="13330" max="13331" width="11.42578125" style="829"/>
    <col min="13332" max="13332" width="7" style="829" customWidth="1"/>
    <col min="13333" max="13333" width="5.7109375" style="829" customWidth="1"/>
    <col min="13334" max="13334" width="9" style="829" customWidth="1"/>
    <col min="13335" max="13335" width="2" style="829" customWidth="1"/>
    <col min="13336" max="13336" width="5.7109375" style="829" customWidth="1"/>
    <col min="13337" max="13337" width="8.7109375" style="829" customWidth="1"/>
    <col min="13338" max="13338" width="2" style="829" customWidth="1"/>
    <col min="13339" max="13339" width="5.7109375" style="829" customWidth="1"/>
    <col min="13340" max="13340" width="7.42578125" style="829" customWidth="1"/>
    <col min="13341" max="13341" width="2" style="829" customWidth="1"/>
    <col min="13342" max="13342" width="5.7109375" style="829" customWidth="1"/>
    <col min="13343" max="13343" width="8.5703125" style="829" customWidth="1"/>
    <col min="13344" max="13344" width="2.28515625" style="829" customWidth="1"/>
    <col min="13345" max="13345" width="5.7109375" style="829" customWidth="1"/>
    <col min="13346" max="13346" width="10.28515625" style="829" customWidth="1"/>
    <col min="13347" max="13353" width="5.7109375" style="829" customWidth="1"/>
    <col min="13354" max="13568" width="11.42578125" style="829"/>
    <col min="13569" max="13569" width="1.5703125" style="829" customWidth="1"/>
    <col min="13570" max="13570" width="1.7109375" style="829" customWidth="1"/>
    <col min="13571" max="13571" width="24.42578125" style="829" customWidth="1"/>
    <col min="13572" max="13572" width="14.28515625" style="829" customWidth="1"/>
    <col min="13573" max="13573" width="9" style="829" customWidth="1"/>
    <col min="13574" max="13574" width="1.28515625" style="829" customWidth="1"/>
    <col min="13575" max="13575" width="14.28515625" style="829" customWidth="1"/>
    <col min="13576" max="13576" width="9" style="829" customWidth="1"/>
    <col min="13577" max="13577" width="1.28515625" style="829" customWidth="1"/>
    <col min="13578" max="13578" width="14.28515625" style="829" customWidth="1"/>
    <col min="13579" max="13579" width="9" style="829" customWidth="1"/>
    <col min="13580" max="13580" width="1.28515625" style="829" customWidth="1"/>
    <col min="13581" max="13581" width="14.28515625" style="829" customWidth="1"/>
    <col min="13582" max="13582" width="9" style="829" customWidth="1"/>
    <col min="13583" max="13583" width="1.28515625" style="829" customWidth="1"/>
    <col min="13584" max="13584" width="13" style="829" customWidth="1"/>
    <col min="13585" max="13585" width="9" style="829" customWidth="1"/>
    <col min="13586" max="13587" width="11.42578125" style="829"/>
    <col min="13588" max="13588" width="7" style="829" customWidth="1"/>
    <col min="13589" max="13589" width="5.7109375" style="829" customWidth="1"/>
    <col min="13590" max="13590" width="9" style="829" customWidth="1"/>
    <col min="13591" max="13591" width="2" style="829" customWidth="1"/>
    <col min="13592" max="13592" width="5.7109375" style="829" customWidth="1"/>
    <col min="13593" max="13593" width="8.7109375" style="829" customWidth="1"/>
    <col min="13594" max="13594" width="2" style="829" customWidth="1"/>
    <col min="13595" max="13595" width="5.7109375" style="829" customWidth="1"/>
    <col min="13596" max="13596" width="7.42578125" style="829" customWidth="1"/>
    <col min="13597" max="13597" width="2" style="829" customWidth="1"/>
    <col min="13598" max="13598" width="5.7109375" style="829" customWidth="1"/>
    <col min="13599" max="13599" width="8.5703125" style="829" customWidth="1"/>
    <col min="13600" max="13600" width="2.28515625" style="829" customWidth="1"/>
    <col min="13601" max="13601" width="5.7109375" style="829" customWidth="1"/>
    <col min="13602" max="13602" width="10.28515625" style="829" customWidth="1"/>
    <col min="13603" max="13609" width="5.7109375" style="829" customWidth="1"/>
    <col min="13610" max="13824" width="11.42578125" style="829"/>
    <col min="13825" max="13825" width="1.5703125" style="829" customWidth="1"/>
    <col min="13826" max="13826" width="1.7109375" style="829" customWidth="1"/>
    <col min="13827" max="13827" width="24.42578125" style="829" customWidth="1"/>
    <col min="13828" max="13828" width="14.28515625" style="829" customWidth="1"/>
    <col min="13829" max="13829" width="9" style="829" customWidth="1"/>
    <col min="13830" max="13830" width="1.28515625" style="829" customWidth="1"/>
    <col min="13831" max="13831" width="14.28515625" style="829" customWidth="1"/>
    <col min="13832" max="13832" width="9" style="829" customWidth="1"/>
    <col min="13833" max="13833" width="1.28515625" style="829" customWidth="1"/>
    <col min="13834" max="13834" width="14.28515625" style="829" customWidth="1"/>
    <col min="13835" max="13835" width="9" style="829" customWidth="1"/>
    <col min="13836" max="13836" width="1.28515625" style="829" customWidth="1"/>
    <col min="13837" max="13837" width="14.28515625" style="829" customWidth="1"/>
    <col min="13838" max="13838" width="9" style="829" customWidth="1"/>
    <col min="13839" max="13839" width="1.28515625" style="829" customWidth="1"/>
    <col min="13840" max="13840" width="13" style="829" customWidth="1"/>
    <col min="13841" max="13841" width="9" style="829" customWidth="1"/>
    <col min="13842" max="13843" width="11.42578125" style="829"/>
    <col min="13844" max="13844" width="7" style="829" customWidth="1"/>
    <col min="13845" max="13845" width="5.7109375" style="829" customWidth="1"/>
    <col min="13846" max="13846" width="9" style="829" customWidth="1"/>
    <col min="13847" max="13847" width="2" style="829" customWidth="1"/>
    <col min="13848" max="13848" width="5.7109375" style="829" customWidth="1"/>
    <col min="13849" max="13849" width="8.7109375" style="829" customWidth="1"/>
    <col min="13850" max="13850" width="2" style="829" customWidth="1"/>
    <col min="13851" max="13851" width="5.7109375" style="829" customWidth="1"/>
    <col min="13852" max="13852" width="7.42578125" style="829" customWidth="1"/>
    <col min="13853" max="13853" width="2" style="829" customWidth="1"/>
    <col min="13854" max="13854" width="5.7109375" style="829" customWidth="1"/>
    <col min="13855" max="13855" width="8.5703125" style="829" customWidth="1"/>
    <col min="13856" max="13856" width="2.28515625" style="829" customWidth="1"/>
    <col min="13857" max="13857" width="5.7109375" style="829" customWidth="1"/>
    <col min="13858" max="13858" width="10.28515625" style="829" customWidth="1"/>
    <col min="13859" max="13865" width="5.7109375" style="829" customWidth="1"/>
    <col min="13866" max="14080" width="11.42578125" style="829"/>
    <col min="14081" max="14081" width="1.5703125" style="829" customWidth="1"/>
    <col min="14082" max="14082" width="1.7109375" style="829" customWidth="1"/>
    <col min="14083" max="14083" width="24.42578125" style="829" customWidth="1"/>
    <col min="14084" max="14084" width="14.28515625" style="829" customWidth="1"/>
    <col min="14085" max="14085" width="9" style="829" customWidth="1"/>
    <col min="14086" max="14086" width="1.28515625" style="829" customWidth="1"/>
    <col min="14087" max="14087" width="14.28515625" style="829" customWidth="1"/>
    <col min="14088" max="14088" width="9" style="829" customWidth="1"/>
    <col min="14089" max="14089" width="1.28515625" style="829" customWidth="1"/>
    <col min="14090" max="14090" width="14.28515625" style="829" customWidth="1"/>
    <col min="14091" max="14091" width="9" style="829" customWidth="1"/>
    <col min="14092" max="14092" width="1.28515625" style="829" customWidth="1"/>
    <col min="14093" max="14093" width="14.28515625" style="829" customWidth="1"/>
    <col min="14094" max="14094" width="9" style="829" customWidth="1"/>
    <col min="14095" max="14095" width="1.28515625" style="829" customWidth="1"/>
    <col min="14096" max="14096" width="13" style="829" customWidth="1"/>
    <col min="14097" max="14097" width="9" style="829" customWidth="1"/>
    <col min="14098" max="14099" width="11.42578125" style="829"/>
    <col min="14100" max="14100" width="7" style="829" customWidth="1"/>
    <col min="14101" max="14101" width="5.7109375" style="829" customWidth="1"/>
    <col min="14102" max="14102" width="9" style="829" customWidth="1"/>
    <col min="14103" max="14103" width="2" style="829" customWidth="1"/>
    <col min="14104" max="14104" width="5.7109375" style="829" customWidth="1"/>
    <col min="14105" max="14105" width="8.7109375" style="829" customWidth="1"/>
    <col min="14106" max="14106" width="2" style="829" customWidth="1"/>
    <col min="14107" max="14107" width="5.7109375" style="829" customWidth="1"/>
    <col min="14108" max="14108" width="7.42578125" style="829" customWidth="1"/>
    <col min="14109" max="14109" width="2" style="829" customWidth="1"/>
    <col min="14110" max="14110" width="5.7109375" style="829" customWidth="1"/>
    <col min="14111" max="14111" width="8.5703125" style="829" customWidth="1"/>
    <col min="14112" max="14112" width="2.28515625" style="829" customWidth="1"/>
    <col min="14113" max="14113" width="5.7109375" style="829" customWidth="1"/>
    <col min="14114" max="14114" width="10.28515625" style="829" customWidth="1"/>
    <col min="14115" max="14121" width="5.7109375" style="829" customWidth="1"/>
    <col min="14122" max="14336" width="11.42578125" style="829"/>
    <col min="14337" max="14337" width="1.5703125" style="829" customWidth="1"/>
    <col min="14338" max="14338" width="1.7109375" style="829" customWidth="1"/>
    <col min="14339" max="14339" width="24.42578125" style="829" customWidth="1"/>
    <col min="14340" max="14340" width="14.28515625" style="829" customWidth="1"/>
    <col min="14341" max="14341" width="9" style="829" customWidth="1"/>
    <col min="14342" max="14342" width="1.28515625" style="829" customWidth="1"/>
    <col min="14343" max="14343" width="14.28515625" style="829" customWidth="1"/>
    <col min="14344" max="14344" width="9" style="829" customWidth="1"/>
    <col min="14345" max="14345" width="1.28515625" style="829" customWidth="1"/>
    <col min="14346" max="14346" width="14.28515625" style="829" customWidth="1"/>
    <col min="14347" max="14347" width="9" style="829" customWidth="1"/>
    <col min="14348" max="14348" width="1.28515625" style="829" customWidth="1"/>
    <col min="14349" max="14349" width="14.28515625" style="829" customWidth="1"/>
    <col min="14350" max="14350" width="9" style="829" customWidth="1"/>
    <col min="14351" max="14351" width="1.28515625" style="829" customWidth="1"/>
    <col min="14352" max="14352" width="13" style="829" customWidth="1"/>
    <col min="14353" max="14353" width="9" style="829" customWidth="1"/>
    <col min="14354" max="14355" width="11.42578125" style="829"/>
    <col min="14356" max="14356" width="7" style="829" customWidth="1"/>
    <col min="14357" max="14357" width="5.7109375" style="829" customWidth="1"/>
    <col min="14358" max="14358" width="9" style="829" customWidth="1"/>
    <col min="14359" max="14359" width="2" style="829" customWidth="1"/>
    <col min="14360" max="14360" width="5.7109375" style="829" customWidth="1"/>
    <col min="14361" max="14361" width="8.7109375" style="829" customWidth="1"/>
    <col min="14362" max="14362" width="2" style="829" customWidth="1"/>
    <col min="14363" max="14363" width="5.7109375" style="829" customWidth="1"/>
    <col min="14364" max="14364" width="7.42578125" style="829" customWidth="1"/>
    <col min="14365" max="14365" width="2" style="829" customWidth="1"/>
    <col min="14366" max="14366" width="5.7109375" style="829" customWidth="1"/>
    <col min="14367" max="14367" width="8.5703125" style="829" customWidth="1"/>
    <col min="14368" max="14368" width="2.28515625" style="829" customWidth="1"/>
    <col min="14369" max="14369" width="5.7109375" style="829" customWidth="1"/>
    <col min="14370" max="14370" width="10.28515625" style="829" customWidth="1"/>
    <col min="14371" max="14377" width="5.7109375" style="829" customWidth="1"/>
    <col min="14378" max="14592" width="11.42578125" style="829"/>
    <col min="14593" max="14593" width="1.5703125" style="829" customWidth="1"/>
    <col min="14594" max="14594" width="1.7109375" style="829" customWidth="1"/>
    <col min="14595" max="14595" width="24.42578125" style="829" customWidth="1"/>
    <col min="14596" max="14596" width="14.28515625" style="829" customWidth="1"/>
    <col min="14597" max="14597" width="9" style="829" customWidth="1"/>
    <col min="14598" max="14598" width="1.28515625" style="829" customWidth="1"/>
    <col min="14599" max="14599" width="14.28515625" style="829" customWidth="1"/>
    <col min="14600" max="14600" width="9" style="829" customWidth="1"/>
    <col min="14601" max="14601" width="1.28515625" style="829" customWidth="1"/>
    <col min="14602" max="14602" width="14.28515625" style="829" customWidth="1"/>
    <col min="14603" max="14603" width="9" style="829" customWidth="1"/>
    <col min="14604" max="14604" width="1.28515625" style="829" customWidth="1"/>
    <col min="14605" max="14605" width="14.28515625" style="829" customWidth="1"/>
    <col min="14606" max="14606" width="9" style="829" customWidth="1"/>
    <col min="14607" max="14607" width="1.28515625" style="829" customWidth="1"/>
    <col min="14608" max="14608" width="13" style="829" customWidth="1"/>
    <col min="14609" max="14609" width="9" style="829" customWidth="1"/>
    <col min="14610" max="14611" width="11.42578125" style="829"/>
    <col min="14612" max="14612" width="7" style="829" customWidth="1"/>
    <col min="14613" max="14613" width="5.7109375" style="829" customWidth="1"/>
    <col min="14614" max="14614" width="9" style="829" customWidth="1"/>
    <col min="14615" max="14615" width="2" style="829" customWidth="1"/>
    <col min="14616" max="14616" width="5.7109375" style="829" customWidth="1"/>
    <col min="14617" max="14617" width="8.7109375" style="829" customWidth="1"/>
    <col min="14618" max="14618" width="2" style="829" customWidth="1"/>
    <col min="14619" max="14619" width="5.7109375" style="829" customWidth="1"/>
    <col min="14620" max="14620" width="7.42578125" style="829" customWidth="1"/>
    <col min="14621" max="14621" width="2" style="829" customWidth="1"/>
    <col min="14622" max="14622" width="5.7109375" style="829" customWidth="1"/>
    <col min="14623" max="14623" width="8.5703125" style="829" customWidth="1"/>
    <col min="14624" max="14624" width="2.28515625" style="829" customWidth="1"/>
    <col min="14625" max="14625" width="5.7109375" style="829" customWidth="1"/>
    <col min="14626" max="14626" width="10.28515625" style="829" customWidth="1"/>
    <col min="14627" max="14633" width="5.7109375" style="829" customWidth="1"/>
    <col min="14634" max="14848" width="11.42578125" style="829"/>
    <col min="14849" max="14849" width="1.5703125" style="829" customWidth="1"/>
    <col min="14850" max="14850" width="1.7109375" style="829" customWidth="1"/>
    <col min="14851" max="14851" width="24.42578125" style="829" customWidth="1"/>
    <col min="14852" max="14852" width="14.28515625" style="829" customWidth="1"/>
    <col min="14853" max="14853" width="9" style="829" customWidth="1"/>
    <col min="14854" max="14854" width="1.28515625" style="829" customWidth="1"/>
    <col min="14855" max="14855" width="14.28515625" style="829" customWidth="1"/>
    <col min="14856" max="14856" width="9" style="829" customWidth="1"/>
    <col min="14857" max="14857" width="1.28515625" style="829" customWidth="1"/>
    <col min="14858" max="14858" width="14.28515625" style="829" customWidth="1"/>
    <col min="14859" max="14859" width="9" style="829" customWidth="1"/>
    <col min="14860" max="14860" width="1.28515625" style="829" customWidth="1"/>
    <col min="14861" max="14861" width="14.28515625" style="829" customWidth="1"/>
    <col min="14862" max="14862" width="9" style="829" customWidth="1"/>
    <col min="14863" max="14863" width="1.28515625" style="829" customWidth="1"/>
    <col min="14864" max="14864" width="13" style="829" customWidth="1"/>
    <col min="14865" max="14865" width="9" style="829" customWidth="1"/>
    <col min="14866" max="14867" width="11.42578125" style="829"/>
    <col min="14868" max="14868" width="7" style="829" customWidth="1"/>
    <col min="14869" max="14869" width="5.7109375" style="829" customWidth="1"/>
    <col min="14870" max="14870" width="9" style="829" customWidth="1"/>
    <col min="14871" max="14871" width="2" style="829" customWidth="1"/>
    <col min="14872" max="14872" width="5.7109375" style="829" customWidth="1"/>
    <col min="14873" max="14873" width="8.7109375" style="829" customWidth="1"/>
    <col min="14874" max="14874" width="2" style="829" customWidth="1"/>
    <col min="14875" max="14875" width="5.7109375" style="829" customWidth="1"/>
    <col min="14876" max="14876" width="7.42578125" style="829" customWidth="1"/>
    <col min="14877" max="14877" width="2" style="829" customWidth="1"/>
    <col min="14878" max="14878" width="5.7109375" style="829" customWidth="1"/>
    <col min="14879" max="14879" width="8.5703125" style="829" customWidth="1"/>
    <col min="14880" max="14880" width="2.28515625" style="829" customWidth="1"/>
    <col min="14881" max="14881" width="5.7109375" style="829" customWidth="1"/>
    <col min="14882" max="14882" width="10.28515625" style="829" customWidth="1"/>
    <col min="14883" max="14889" width="5.7109375" style="829" customWidth="1"/>
    <col min="14890" max="15104" width="11.42578125" style="829"/>
    <col min="15105" max="15105" width="1.5703125" style="829" customWidth="1"/>
    <col min="15106" max="15106" width="1.7109375" style="829" customWidth="1"/>
    <col min="15107" max="15107" width="24.42578125" style="829" customWidth="1"/>
    <col min="15108" max="15108" width="14.28515625" style="829" customWidth="1"/>
    <col min="15109" max="15109" width="9" style="829" customWidth="1"/>
    <col min="15110" max="15110" width="1.28515625" style="829" customWidth="1"/>
    <col min="15111" max="15111" width="14.28515625" style="829" customWidth="1"/>
    <col min="15112" max="15112" width="9" style="829" customWidth="1"/>
    <col min="15113" max="15113" width="1.28515625" style="829" customWidth="1"/>
    <col min="15114" max="15114" width="14.28515625" style="829" customWidth="1"/>
    <col min="15115" max="15115" width="9" style="829" customWidth="1"/>
    <col min="15116" max="15116" width="1.28515625" style="829" customWidth="1"/>
    <col min="15117" max="15117" width="14.28515625" style="829" customWidth="1"/>
    <col min="15118" max="15118" width="9" style="829" customWidth="1"/>
    <col min="15119" max="15119" width="1.28515625" style="829" customWidth="1"/>
    <col min="15120" max="15120" width="13" style="829" customWidth="1"/>
    <col min="15121" max="15121" width="9" style="829" customWidth="1"/>
    <col min="15122" max="15123" width="11.42578125" style="829"/>
    <col min="15124" max="15124" width="7" style="829" customWidth="1"/>
    <col min="15125" max="15125" width="5.7109375" style="829" customWidth="1"/>
    <col min="15126" max="15126" width="9" style="829" customWidth="1"/>
    <col min="15127" max="15127" width="2" style="829" customWidth="1"/>
    <col min="15128" max="15128" width="5.7109375" style="829" customWidth="1"/>
    <col min="15129" max="15129" width="8.7109375" style="829" customWidth="1"/>
    <col min="15130" max="15130" width="2" style="829" customWidth="1"/>
    <col min="15131" max="15131" width="5.7109375" style="829" customWidth="1"/>
    <col min="15132" max="15132" width="7.42578125" style="829" customWidth="1"/>
    <col min="15133" max="15133" width="2" style="829" customWidth="1"/>
    <col min="15134" max="15134" width="5.7109375" style="829" customWidth="1"/>
    <col min="15135" max="15135" width="8.5703125" style="829" customWidth="1"/>
    <col min="15136" max="15136" width="2.28515625" style="829" customWidth="1"/>
    <col min="15137" max="15137" width="5.7109375" style="829" customWidth="1"/>
    <col min="15138" max="15138" width="10.28515625" style="829" customWidth="1"/>
    <col min="15139" max="15145" width="5.7109375" style="829" customWidth="1"/>
    <col min="15146" max="15360" width="11.42578125" style="829"/>
    <col min="15361" max="15361" width="1.5703125" style="829" customWidth="1"/>
    <col min="15362" max="15362" width="1.7109375" style="829" customWidth="1"/>
    <col min="15363" max="15363" width="24.42578125" style="829" customWidth="1"/>
    <col min="15364" max="15364" width="14.28515625" style="829" customWidth="1"/>
    <col min="15365" max="15365" width="9" style="829" customWidth="1"/>
    <col min="15366" max="15366" width="1.28515625" style="829" customWidth="1"/>
    <col min="15367" max="15367" width="14.28515625" style="829" customWidth="1"/>
    <col min="15368" max="15368" width="9" style="829" customWidth="1"/>
    <col min="15369" max="15369" width="1.28515625" style="829" customWidth="1"/>
    <col min="15370" max="15370" width="14.28515625" style="829" customWidth="1"/>
    <col min="15371" max="15371" width="9" style="829" customWidth="1"/>
    <col min="15372" max="15372" width="1.28515625" style="829" customWidth="1"/>
    <col min="15373" max="15373" width="14.28515625" style="829" customWidth="1"/>
    <col min="15374" max="15374" width="9" style="829" customWidth="1"/>
    <col min="15375" max="15375" width="1.28515625" style="829" customWidth="1"/>
    <col min="15376" max="15376" width="13" style="829" customWidth="1"/>
    <col min="15377" max="15377" width="9" style="829" customWidth="1"/>
    <col min="15378" max="15379" width="11.42578125" style="829"/>
    <col min="15380" max="15380" width="7" style="829" customWidth="1"/>
    <col min="15381" max="15381" width="5.7109375" style="829" customWidth="1"/>
    <col min="15382" max="15382" width="9" style="829" customWidth="1"/>
    <col min="15383" max="15383" width="2" style="829" customWidth="1"/>
    <col min="15384" max="15384" width="5.7109375" style="829" customWidth="1"/>
    <col min="15385" max="15385" width="8.7109375" style="829" customWidth="1"/>
    <col min="15386" max="15386" width="2" style="829" customWidth="1"/>
    <col min="15387" max="15387" width="5.7109375" style="829" customWidth="1"/>
    <col min="15388" max="15388" width="7.42578125" style="829" customWidth="1"/>
    <col min="15389" max="15389" width="2" style="829" customWidth="1"/>
    <col min="15390" max="15390" width="5.7109375" style="829" customWidth="1"/>
    <col min="15391" max="15391" width="8.5703125" style="829" customWidth="1"/>
    <col min="15392" max="15392" width="2.28515625" style="829" customWidth="1"/>
    <col min="15393" max="15393" width="5.7109375" style="829" customWidth="1"/>
    <col min="15394" max="15394" width="10.28515625" style="829" customWidth="1"/>
    <col min="15395" max="15401" width="5.7109375" style="829" customWidth="1"/>
    <col min="15402" max="15616" width="11.42578125" style="829"/>
    <col min="15617" max="15617" width="1.5703125" style="829" customWidth="1"/>
    <col min="15618" max="15618" width="1.7109375" style="829" customWidth="1"/>
    <col min="15619" max="15619" width="24.42578125" style="829" customWidth="1"/>
    <col min="15620" max="15620" width="14.28515625" style="829" customWidth="1"/>
    <col min="15621" max="15621" width="9" style="829" customWidth="1"/>
    <col min="15622" max="15622" width="1.28515625" style="829" customWidth="1"/>
    <col min="15623" max="15623" width="14.28515625" style="829" customWidth="1"/>
    <col min="15624" max="15624" width="9" style="829" customWidth="1"/>
    <col min="15625" max="15625" width="1.28515625" style="829" customWidth="1"/>
    <col min="15626" max="15626" width="14.28515625" style="829" customWidth="1"/>
    <col min="15627" max="15627" width="9" style="829" customWidth="1"/>
    <col min="15628" max="15628" width="1.28515625" style="829" customWidth="1"/>
    <col min="15629" max="15629" width="14.28515625" style="829" customWidth="1"/>
    <col min="15630" max="15630" width="9" style="829" customWidth="1"/>
    <col min="15631" max="15631" width="1.28515625" style="829" customWidth="1"/>
    <col min="15632" max="15632" width="13" style="829" customWidth="1"/>
    <col min="15633" max="15633" width="9" style="829" customWidth="1"/>
    <col min="15634" max="15635" width="11.42578125" style="829"/>
    <col min="15636" max="15636" width="7" style="829" customWidth="1"/>
    <col min="15637" max="15637" width="5.7109375" style="829" customWidth="1"/>
    <col min="15638" max="15638" width="9" style="829" customWidth="1"/>
    <col min="15639" max="15639" width="2" style="829" customWidth="1"/>
    <col min="15640" max="15640" width="5.7109375" style="829" customWidth="1"/>
    <col min="15641" max="15641" width="8.7109375" style="829" customWidth="1"/>
    <col min="15642" max="15642" width="2" style="829" customWidth="1"/>
    <col min="15643" max="15643" width="5.7109375" style="829" customWidth="1"/>
    <col min="15644" max="15644" width="7.42578125" style="829" customWidth="1"/>
    <col min="15645" max="15645" width="2" style="829" customWidth="1"/>
    <col min="15646" max="15646" width="5.7109375" style="829" customWidth="1"/>
    <col min="15647" max="15647" width="8.5703125" style="829" customWidth="1"/>
    <col min="15648" max="15648" width="2.28515625" style="829" customWidth="1"/>
    <col min="15649" max="15649" width="5.7109375" style="829" customWidth="1"/>
    <col min="15650" max="15650" width="10.28515625" style="829" customWidth="1"/>
    <col min="15651" max="15657" width="5.7109375" style="829" customWidth="1"/>
    <col min="15658" max="15872" width="11.42578125" style="829"/>
    <col min="15873" max="15873" width="1.5703125" style="829" customWidth="1"/>
    <col min="15874" max="15874" width="1.7109375" style="829" customWidth="1"/>
    <col min="15875" max="15875" width="24.42578125" style="829" customWidth="1"/>
    <col min="15876" max="15876" width="14.28515625" style="829" customWidth="1"/>
    <col min="15877" max="15877" width="9" style="829" customWidth="1"/>
    <col min="15878" max="15878" width="1.28515625" style="829" customWidth="1"/>
    <col min="15879" max="15879" width="14.28515625" style="829" customWidth="1"/>
    <col min="15880" max="15880" width="9" style="829" customWidth="1"/>
    <col min="15881" max="15881" width="1.28515625" style="829" customWidth="1"/>
    <col min="15882" max="15882" width="14.28515625" style="829" customWidth="1"/>
    <col min="15883" max="15883" width="9" style="829" customWidth="1"/>
    <col min="15884" max="15884" width="1.28515625" style="829" customWidth="1"/>
    <col min="15885" max="15885" width="14.28515625" style="829" customWidth="1"/>
    <col min="15886" max="15886" width="9" style="829" customWidth="1"/>
    <col min="15887" max="15887" width="1.28515625" style="829" customWidth="1"/>
    <col min="15888" max="15888" width="13" style="829" customWidth="1"/>
    <col min="15889" max="15889" width="9" style="829" customWidth="1"/>
    <col min="15890" max="15891" width="11.42578125" style="829"/>
    <col min="15892" max="15892" width="7" style="829" customWidth="1"/>
    <col min="15893" max="15893" width="5.7109375" style="829" customWidth="1"/>
    <col min="15894" max="15894" width="9" style="829" customWidth="1"/>
    <col min="15895" max="15895" width="2" style="829" customWidth="1"/>
    <col min="15896" max="15896" width="5.7109375" style="829" customWidth="1"/>
    <col min="15897" max="15897" width="8.7109375" style="829" customWidth="1"/>
    <col min="15898" max="15898" width="2" style="829" customWidth="1"/>
    <col min="15899" max="15899" width="5.7109375" style="829" customWidth="1"/>
    <col min="15900" max="15900" width="7.42578125" style="829" customWidth="1"/>
    <col min="15901" max="15901" width="2" style="829" customWidth="1"/>
    <col min="15902" max="15902" width="5.7109375" style="829" customWidth="1"/>
    <col min="15903" max="15903" width="8.5703125" style="829" customWidth="1"/>
    <col min="15904" max="15904" width="2.28515625" style="829" customWidth="1"/>
    <col min="15905" max="15905" width="5.7109375" style="829" customWidth="1"/>
    <col min="15906" max="15906" width="10.28515625" style="829" customWidth="1"/>
    <col min="15907" max="15913" width="5.7109375" style="829" customWidth="1"/>
    <col min="15914" max="16128" width="11.42578125" style="829"/>
    <col min="16129" max="16129" width="1.5703125" style="829" customWidth="1"/>
    <col min="16130" max="16130" width="1.7109375" style="829" customWidth="1"/>
    <col min="16131" max="16131" width="24.42578125" style="829" customWidth="1"/>
    <col min="16132" max="16132" width="14.28515625" style="829" customWidth="1"/>
    <col min="16133" max="16133" width="9" style="829" customWidth="1"/>
    <col min="16134" max="16134" width="1.28515625" style="829" customWidth="1"/>
    <col min="16135" max="16135" width="14.28515625" style="829" customWidth="1"/>
    <col min="16136" max="16136" width="9" style="829" customWidth="1"/>
    <col min="16137" max="16137" width="1.28515625" style="829" customWidth="1"/>
    <col min="16138" max="16138" width="14.28515625" style="829" customWidth="1"/>
    <col min="16139" max="16139" width="9" style="829" customWidth="1"/>
    <col min="16140" max="16140" width="1.28515625" style="829" customWidth="1"/>
    <col min="16141" max="16141" width="14.28515625" style="829" customWidth="1"/>
    <col min="16142" max="16142" width="9" style="829" customWidth="1"/>
    <col min="16143" max="16143" width="1.28515625" style="829" customWidth="1"/>
    <col min="16144" max="16144" width="13" style="829" customWidth="1"/>
    <col min="16145" max="16145" width="9" style="829" customWidth="1"/>
    <col min="16146" max="16147" width="11.42578125" style="829"/>
    <col min="16148" max="16148" width="7" style="829" customWidth="1"/>
    <col min="16149" max="16149" width="5.7109375" style="829" customWidth="1"/>
    <col min="16150" max="16150" width="9" style="829" customWidth="1"/>
    <col min="16151" max="16151" width="2" style="829" customWidth="1"/>
    <col min="16152" max="16152" width="5.7109375" style="829" customWidth="1"/>
    <col min="16153" max="16153" width="8.7109375" style="829" customWidth="1"/>
    <col min="16154" max="16154" width="2" style="829" customWidth="1"/>
    <col min="16155" max="16155" width="5.7109375" style="829" customWidth="1"/>
    <col min="16156" max="16156" width="7.42578125" style="829" customWidth="1"/>
    <col min="16157" max="16157" width="2" style="829" customWidth="1"/>
    <col min="16158" max="16158" width="5.7109375" style="829" customWidth="1"/>
    <col min="16159" max="16159" width="8.5703125" style="829" customWidth="1"/>
    <col min="16160" max="16160" width="2.28515625" style="829" customWidth="1"/>
    <col min="16161" max="16161" width="5.7109375" style="829" customWidth="1"/>
    <col min="16162" max="16162" width="10.28515625" style="829" customWidth="1"/>
    <col min="16163" max="16169" width="5.7109375" style="829" customWidth="1"/>
    <col min="16170" max="16384" width="11.42578125" style="829"/>
  </cols>
  <sheetData>
    <row r="1" spans="1:35" ht="14.25" customHeight="1">
      <c r="A1" s="1"/>
      <c r="B1" s="232"/>
      <c r="C1" s="232"/>
    </row>
    <row r="2" spans="1:35" ht="27.75">
      <c r="A2" s="181" t="s">
        <v>983</v>
      </c>
      <c r="B2" s="827"/>
      <c r="C2" s="828"/>
      <c r="D2" s="828"/>
      <c r="E2" s="828"/>
      <c r="F2" s="828"/>
      <c r="G2" s="827"/>
      <c r="H2" s="827"/>
      <c r="I2" s="828"/>
      <c r="J2" s="827"/>
      <c r="K2" s="827"/>
      <c r="L2" s="828"/>
      <c r="M2" s="827"/>
      <c r="N2" s="827"/>
      <c r="O2" s="828"/>
      <c r="P2" s="827"/>
      <c r="Q2" s="827"/>
    </row>
    <row r="3" spans="1:35" ht="17.25" customHeight="1">
      <c r="A3" s="8">
        <v>45077</v>
      </c>
      <c r="B3" s="938"/>
      <c r="C3" s="939"/>
      <c r="D3" s="939"/>
      <c r="E3" s="939"/>
      <c r="F3" s="939"/>
      <c r="G3" s="938"/>
      <c r="H3" s="938"/>
      <c r="I3" s="939"/>
      <c r="J3" s="938"/>
      <c r="K3" s="938"/>
      <c r="L3" s="939"/>
      <c r="M3" s="938"/>
      <c r="N3" s="938"/>
      <c r="O3" s="939"/>
      <c r="P3" s="938"/>
      <c r="Q3" s="938"/>
      <c r="S3" s="940"/>
    </row>
    <row r="4" spans="1:35" ht="15.75">
      <c r="A4" s="583" t="s">
        <v>133</v>
      </c>
      <c r="B4" s="938"/>
      <c r="C4" s="939"/>
      <c r="D4" s="939"/>
      <c r="E4" s="939"/>
      <c r="F4" s="939"/>
      <c r="G4" s="941"/>
      <c r="H4" s="941"/>
      <c r="I4" s="939"/>
      <c r="J4" s="941"/>
      <c r="K4" s="941"/>
      <c r="L4" s="939"/>
      <c r="M4" s="941"/>
      <c r="N4" s="941"/>
      <c r="O4" s="939"/>
      <c r="P4" s="941"/>
      <c r="Q4" s="941"/>
    </row>
    <row r="5" spans="1:35" s="945" customFormat="1" ht="14.25" thickBot="1">
      <c r="A5" s="942"/>
      <c r="B5" s="942"/>
      <c r="C5" s="942"/>
      <c r="D5" s="942"/>
      <c r="E5" s="942"/>
      <c r="F5" s="942"/>
      <c r="G5" s="943"/>
      <c r="H5" s="943"/>
      <c r="I5" s="942"/>
      <c r="J5" s="943"/>
      <c r="K5" s="943"/>
      <c r="L5" s="942"/>
      <c r="M5" s="944"/>
      <c r="N5" s="944"/>
      <c r="O5" s="942"/>
      <c r="P5" s="944"/>
      <c r="Q5" s="944"/>
    </row>
    <row r="6" spans="1:35" ht="16.5" customHeight="1">
      <c r="A6" s="840"/>
      <c r="B6" s="840"/>
      <c r="C6" s="840"/>
      <c r="D6" s="946" t="s">
        <v>236</v>
      </c>
      <c r="E6" s="946"/>
      <c r="F6" s="946"/>
      <c r="G6" s="946" t="s">
        <v>237</v>
      </c>
      <c r="H6" s="946"/>
      <c r="I6" s="946"/>
      <c r="J6" s="946" t="s">
        <v>238</v>
      </c>
      <c r="K6" s="946"/>
      <c r="L6" s="946"/>
      <c r="M6" s="946" t="s">
        <v>239</v>
      </c>
      <c r="N6" s="946"/>
      <c r="O6" s="946"/>
      <c r="P6" s="1993" t="s">
        <v>204</v>
      </c>
      <c r="Q6" s="1993"/>
    </row>
    <row r="7" spans="1:35" ht="15" customHeight="1">
      <c r="A7" s="947"/>
      <c r="B7" s="947"/>
      <c r="C7" s="947"/>
      <c r="D7" s="948" t="s">
        <v>363</v>
      </c>
      <c r="E7" s="948" t="s">
        <v>32</v>
      </c>
      <c r="F7" s="847"/>
      <c r="G7" s="948" t="s">
        <v>363</v>
      </c>
      <c r="H7" s="948" t="s">
        <v>32</v>
      </c>
      <c r="I7" s="847"/>
      <c r="J7" s="948" t="s">
        <v>363</v>
      </c>
      <c r="K7" s="948" t="s">
        <v>32</v>
      </c>
      <c r="L7" s="847"/>
      <c r="M7" s="948" t="s">
        <v>363</v>
      </c>
      <c r="N7" s="948" t="s">
        <v>32</v>
      </c>
      <c r="O7" s="847"/>
      <c r="P7" s="948" t="s">
        <v>363</v>
      </c>
      <c r="Q7" s="948" t="s">
        <v>32</v>
      </c>
      <c r="U7" s="949"/>
      <c r="V7" s="949"/>
      <c r="W7" s="949"/>
      <c r="X7" s="949"/>
      <c r="Y7" s="949"/>
      <c r="Z7" s="949"/>
      <c r="AA7" s="949"/>
      <c r="AB7" s="949"/>
      <c r="AC7" s="949"/>
      <c r="AD7" s="949"/>
      <c r="AE7" s="949"/>
      <c r="AF7" s="949"/>
      <c r="AG7" s="949"/>
      <c r="AH7" s="949"/>
    </row>
    <row r="8" spans="1:35" ht="4.1500000000000004" customHeight="1">
      <c r="A8" s="950"/>
      <c r="B8" s="950"/>
      <c r="C8" s="950"/>
      <c r="D8" s="950"/>
      <c r="E8" s="950"/>
      <c r="F8" s="950"/>
      <c r="G8" s="23"/>
      <c r="H8" s="23"/>
      <c r="I8" s="950"/>
      <c r="J8" s="23"/>
      <c r="K8" s="23"/>
      <c r="L8" s="950"/>
      <c r="M8" s="23"/>
      <c r="N8" s="23"/>
      <c r="O8" s="950"/>
      <c r="P8" s="23"/>
      <c r="Q8" s="23"/>
    </row>
    <row r="9" spans="1:35" s="951" customFormat="1" ht="18" customHeight="1">
      <c r="A9" s="950" t="s">
        <v>364</v>
      </c>
      <c r="B9" s="839"/>
      <c r="C9" s="839"/>
      <c r="D9" s="269">
        <v>5295312.0827917997</v>
      </c>
      <c r="E9" s="672">
        <v>100.31276536106888</v>
      </c>
      <c r="F9" s="839"/>
      <c r="G9" s="269">
        <v>9818105.5955452006</v>
      </c>
      <c r="H9" s="668">
        <v>56.272197736917384</v>
      </c>
      <c r="I9" s="668"/>
      <c r="J9" s="269">
        <v>44037222.082060501</v>
      </c>
      <c r="K9" s="668">
        <v>60.330277787675868</v>
      </c>
      <c r="L9" s="668"/>
      <c r="M9" s="269">
        <v>8434384.7602258008</v>
      </c>
      <c r="N9" s="668">
        <v>58.493291100593694</v>
      </c>
      <c r="O9" s="668"/>
      <c r="P9" s="269">
        <v>67585024.520623296</v>
      </c>
      <c r="Q9" s="668">
        <v>61.36322353094468</v>
      </c>
      <c r="S9" s="937"/>
      <c r="AI9" s="949"/>
    </row>
    <row r="10" spans="1:35" s="951" customFormat="1" ht="14.1" customHeight="1">
      <c r="A10" s="952"/>
      <c r="B10" s="860" t="s">
        <v>209</v>
      </c>
      <c r="C10" s="860"/>
      <c r="D10" s="270">
        <v>0</v>
      </c>
      <c r="E10" s="672">
        <v>0</v>
      </c>
      <c r="F10" s="860"/>
      <c r="G10" s="270">
        <v>4612621.2867732001</v>
      </c>
      <c r="H10" s="672">
        <v>26.43710995047638</v>
      </c>
      <c r="I10" s="672"/>
      <c r="J10" s="270">
        <v>19642978.2739744</v>
      </c>
      <c r="K10" s="672">
        <v>26.910560653391425</v>
      </c>
      <c r="L10" s="672"/>
      <c r="M10" s="270">
        <v>243657.23985000001</v>
      </c>
      <c r="N10" s="672">
        <v>1.6897870164191648</v>
      </c>
      <c r="O10" s="672"/>
      <c r="P10" s="270">
        <v>24499256.800597601</v>
      </c>
      <c r="Q10" s="672">
        <v>22.243882902466726</v>
      </c>
      <c r="S10" s="937"/>
    </row>
    <row r="11" spans="1:35" s="951" customFormat="1" ht="14.1" customHeight="1">
      <c r="A11" s="952"/>
      <c r="B11" s="860"/>
      <c r="C11" s="860" t="s">
        <v>467</v>
      </c>
      <c r="D11" s="270">
        <v>0</v>
      </c>
      <c r="E11" s="672">
        <v>0</v>
      </c>
      <c r="F11" s="860"/>
      <c r="G11" s="270">
        <v>0</v>
      </c>
      <c r="H11" s="672">
        <v>0</v>
      </c>
      <c r="I11" s="672"/>
      <c r="J11" s="270">
        <v>0</v>
      </c>
      <c r="K11" s="672">
        <v>0</v>
      </c>
      <c r="L11" s="672"/>
      <c r="M11" s="270">
        <v>0</v>
      </c>
      <c r="N11" s="672">
        <v>0</v>
      </c>
      <c r="O11" s="672"/>
      <c r="P11" s="270">
        <v>0</v>
      </c>
      <c r="Q11" s="672">
        <v>0</v>
      </c>
      <c r="S11" s="937"/>
    </row>
    <row r="12" spans="1:35" s="951" customFormat="1" ht="14.1" customHeight="1">
      <c r="A12" s="952"/>
      <c r="B12" s="860"/>
      <c r="C12" s="860" t="s">
        <v>468</v>
      </c>
      <c r="D12" s="270">
        <v>0</v>
      </c>
      <c r="E12" s="672">
        <v>0</v>
      </c>
      <c r="F12" s="860"/>
      <c r="G12" s="270">
        <v>4612621.2867732001</v>
      </c>
      <c r="H12" s="672">
        <v>26.43710995047638</v>
      </c>
      <c r="I12" s="672"/>
      <c r="J12" s="270">
        <v>19642978.2739744</v>
      </c>
      <c r="K12" s="672">
        <v>26.910560653391425</v>
      </c>
      <c r="L12" s="672"/>
      <c r="M12" s="270">
        <v>243657.23985000001</v>
      </c>
      <c r="N12" s="672">
        <v>1.6897870164191648</v>
      </c>
      <c r="O12" s="672"/>
      <c r="P12" s="270">
        <v>24499256.800597601</v>
      </c>
      <c r="Q12" s="672">
        <v>22.243882902466726</v>
      </c>
      <c r="S12" s="937"/>
    </row>
    <row r="13" spans="1:35" s="951" customFormat="1" ht="14.1" customHeight="1">
      <c r="A13" s="952"/>
      <c r="B13" s="860" t="s">
        <v>984</v>
      </c>
      <c r="C13" s="860"/>
      <c r="D13" s="270">
        <v>4993394.8803444002</v>
      </c>
      <c r="E13" s="672">
        <v>94.593338627751805</v>
      </c>
      <c r="F13" s="860"/>
      <c r="G13" s="270">
        <v>2055019.3030546999</v>
      </c>
      <c r="H13" s="672">
        <v>11.778285683456707</v>
      </c>
      <c r="I13" s="672"/>
      <c r="J13" s="270">
        <v>7319100.9409015998</v>
      </c>
      <c r="K13" s="672">
        <v>10.027049210729247</v>
      </c>
      <c r="L13" s="672"/>
      <c r="M13" s="270">
        <v>1710811.8078485001</v>
      </c>
      <c r="N13" s="672">
        <v>11.86464880837808</v>
      </c>
      <c r="O13" s="672"/>
      <c r="P13" s="270">
        <v>16078326.932149099</v>
      </c>
      <c r="Q13" s="672">
        <v>14.598174322478949</v>
      </c>
      <c r="S13" s="937"/>
    </row>
    <row r="14" spans="1:35" s="951" customFormat="1" ht="14.1" customHeight="1">
      <c r="A14" s="953"/>
      <c r="B14" s="954"/>
      <c r="C14" s="889" t="s">
        <v>985</v>
      </c>
      <c r="D14" s="270">
        <v>4985106.1695427997</v>
      </c>
      <c r="E14" s="672">
        <v>94.436319836642454</v>
      </c>
      <c r="F14" s="889"/>
      <c r="G14" s="270">
        <v>1220104.9711553</v>
      </c>
      <c r="H14" s="672">
        <v>6.9929975318048454</v>
      </c>
      <c r="I14" s="672"/>
      <c r="J14" s="270">
        <v>2693430.7798592998</v>
      </c>
      <c r="K14" s="672">
        <v>3.6899563475640753</v>
      </c>
      <c r="L14" s="672"/>
      <c r="M14" s="270">
        <v>544642.32251970004</v>
      </c>
      <c r="N14" s="672">
        <v>3.7771482831896996</v>
      </c>
      <c r="O14" s="672"/>
      <c r="P14" s="270">
        <v>9443284.2430770993</v>
      </c>
      <c r="Q14" s="672">
        <v>8.5739461660972651</v>
      </c>
      <c r="S14" s="937"/>
    </row>
    <row r="15" spans="1:35" s="951" customFormat="1" ht="14.1" customHeight="1">
      <c r="A15" s="952"/>
      <c r="B15" s="954"/>
      <c r="C15" s="860" t="s">
        <v>986</v>
      </c>
      <c r="D15" s="270">
        <v>0</v>
      </c>
      <c r="E15" s="672">
        <v>0</v>
      </c>
      <c r="F15" s="860"/>
      <c r="G15" s="270">
        <v>0</v>
      </c>
      <c r="H15" s="677">
        <v>0</v>
      </c>
      <c r="I15" s="672"/>
      <c r="J15" s="270">
        <v>0</v>
      </c>
      <c r="K15" s="672">
        <v>0</v>
      </c>
      <c r="L15" s="672"/>
      <c r="M15" s="270">
        <v>0</v>
      </c>
      <c r="N15" s="672">
        <v>0</v>
      </c>
      <c r="O15" s="672"/>
      <c r="P15" s="270">
        <v>0</v>
      </c>
      <c r="Q15" s="672">
        <v>0</v>
      </c>
      <c r="S15" s="937"/>
    </row>
    <row r="16" spans="1:35" s="957" customFormat="1" ht="14.1" customHeight="1">
      <c r="A16" s="955"/>
      <c r="B16" s="956"/>
      <c r="C16" s="860" t="s">
        <v>987</v>
      </c>
      <c r="D16" s="270">
        <v>0</v>
      </c>
      <c r="E16" s="672">
        <v>0</v>
      </c>
      <c r="F16" s="860"/>
      <c r="G16" s="270">
        <v>0</v>
      </c>
      <c r="H16" s="672">
        <v>0</v>
      </c>
      <c r="I16" s="672"/>
      <c r="J16" s="270">
        <v>0</v>
      </c>
      <c r="K16" s="672">
        <v>0</v>
      </c>
      <c r="L16" s="672"/>
      <c r="M16" s="270">
        <v>0</v>
      </c>
      <c r="N16" s="672">
        <v>0</v>
      </c>
      <c r="O16" s="672"/>
      <c r="P16" s="270">
        <v>0</v>
      </c>
      <c r="Q16" s="672">
        <v>0</v>
      </c>
      <c r="S16" s="937"/>
    </row>
    <row r="17" spans="1:19" s="951" customFormat="1" ht="14.1" customHeight="1">
      <c r="A17" s="952"/>
      <c r="B17" s="954"/>
      <c r="C17" s="860" t="s">
        <v>213</v>
      </c>
      <c r="D17" s="270">
        <v>0</v>
      </c>
      <c r="E17" s="672">
        <v>0</v>
      </c>
      <c r="F17" s="860"/>
      <c r="G17" s="270">
        <v>454619.84557609999</v>
      </c>
      <c r="H17" s="672">
        <v>2.6056409351507437</v>
      </c>
      <c r="I17" s="672"/>
      <c r="J17" s="270">
        <v>1087440.2920378</v>
      </c>
      <c r="K17" s="672">
        <v>1.4897755079532518</v>
      </c>
      <c r="L17" s="672"/>
      <c r="M17" s="270">
        <v>30098.599396699999</v>
      </c>
      <c r="N17" s="672">
        <v>0.20873675867072891</v>
      </c>
      <c r="O17" s="672"/>
      <c r="P17" s="270">
        <v>1572158.7370106</v>
      </c>
      <c r="Q17" s="672">
        <v>1.4274275801419716</v>
      </c>
      <c r="S17" s="937"/>
    </row>
    <row r="18" spans="1:19" s="951" customFormat="1" ht="14.1" customHeight="1">
      <c r="A18" s="952"/>
      <c r="B18" s="954"/>
      <c r="C18" s="860" t="s">
        <v>988</v>
      </c>
      <c r="D18" s="270">
        <v>0</v>
      </c>
      <c r="E18" s="672">
        <v>0</v>
      </c>
      <c r="F18" s="860"/>
      <c r="G18" s="270">
        <v>0</v>
      </c>
      <c r="H18" s="672">
        <v>0</v>
      </c>
      <c r="I18" s="672"/>
      <c r="J18" s="270">
        <v>0</v>
      </c>
      <c r="K18" s="672">
        <v>0</v>
      </c>
      <c r="L18" s="672"/>
      <c r="M18" s="270">
        <v>0</v>
      </c>
      <c r="N18" s="672">
        <v>0</v>
      </c>
      <c r="O18" s="672"/>
      <c r="P18" s="270">
        <v>0</v>
      </c>
      <c r="Q18" s="672">
        <v>0</v>
      </c>
      <c r="S18" s="937"/>
    </row>
    <row r="19" spans="1:19" s="951" customFormat="1" ht="14.1" customHeight="1">
      <c r="A19" s="952"/>
      <c r="B19" s="954"/>
      <c r="C19" s="860" t="s">
        <v>461</v>
      </c>
      <c r="D19" s="270">
        <v>8288.7108014999994</v>
      </c>
      <c r="E19" s="672">
        <v>0.15701879110744718</v>
      </c>
      <c r="F19" s="860"/>
      <c r="G19" s="270">
        <v>380294.48632339999</v>
      </c>
      <c r="H19" s="672">
        <v>2.1796472165016922</v>
      </c>
      <c r="I19" s="672"/>
      <c r="J19" s="270">
        <v>3538229.8690044</v>
      </c>
      <c r="K19" s="672">
        <v>4.847317355211783</v>
      </c>
      <c r="L19" s="672"/>
      <c r="M19" s="270">
        <v>1136070.8859321</v>
      </c>
      <c r="N19" s="672">
        <v>7.8787637665176504</v>
      </c>
      <c r="O19" s="672"/>
      <c r="P19" s="270">
        <v>5062883.9520615004</v>
      </c>
      <c r="Q19" s="672">
        <v>4.5968005762398043</v>
      </c>
      <c r="S19" s="937"/>
    </row>
    <row r="20" spans="1:19" s="951" customFormat="1" ht="14.1" customHeight="1">
      <c r="A20" s="952"/>
      <c r="B20" s="958" t="s">
        <v>989</v>
      </c>
      <c r="C20" s="860"/>
      <c r="D20" s="270">
        <v>0</v>
      </c>
      <c r="E20" s="672">
        <v>0</v>
      </c>
      <c r="F20" s="860"/>
      <c r="G20" s="270">
        <v>58496.299414100002</v>
      </c>
      <c r="H20" s="672">
        <v>0.33526990471580587</v>
      </c>
      <c r="I20" s="672"/>
      <c r="J20" s="270">
        <v>105529.1647405</v>
      </c>
      <c r="K20" s="672">
        <v>0.14457323878495382</v>
      </c>
      <c r="L20" s="672"/>
      <c r="M20" s="270">
        <v>0</v>
      </c>
      <c r="N20" s="672">
        <v>0</v>
      </c>
      <c r="O20" s="672"/>
      <c r="P20" s="270">
        <v>164025.46415459999</v>
      </c>
      <c r="Q20" s="672">
        <v>0.14892546526508013</v>
      </c>
      <c r="S20" s="937"/>
    </row>
    <row r="21" spans="1:19" s="951" customFormat="1" ht="14.1" customHeight="1">
      <c r="A21" s="952"/>
      <c r="B21" s="958" t="s">
        <v>990</v>
      </c>
      <c r="C21" s="860"/>
      <c r="D21" s="270">
        <v>0</v>
      </c>
      <c r="E21" s="672">
        <v>0</v>
      </c>
      <c r="F21" s="860"/>
      <c r="G21" s="270">
        <v>135891.5806091</v>
      </c>
      <c r="H21" s="672">
        <v>0.77885879515160061</v>
      </c>
      <c r="I21" s="672"/>
      <c r="J21" s="270">
        <v>2901994.3836548999</v>
      </c>
      <c r="K21" s="672">
        <v>3.97568509153299</v>
      </c>
      <c r="L21" s="672"/>
      <c r="M21" s="270">
        <v>531533.18698270002</v>
      </c>
      <c r="N21" s="672">
        <v>3.6862351338798796</v>
      </c>
      <c r="O21" s="672"/>
      <c r="P21" s="270">
        <v>3569419.1512467</v>
      </c>
      <c r="Q21" s="672">
        <v>3.2408224574476501</v>
      </c>
      <c r="S21" s="937"/>
    </row>
    <row r="22" spans="1:19" s="951" customFormat="1" ht="14.1" customHeight="1">
      <c r="A22" s="952"/>
      <c r="B22" s="860" t="s">
        <v>991</v>
      </c>
      <c r="C22" s="954"/>
      <c r="D22" s="270">
        <v>0</v>
      </c>
      <c r="E22" s="672">
        <v>0</v>
      </c>
      <c r="F22" s="954"/>
      <c r="G22" s="270">
        <v>63813.577374</v>
      </c>
      <c r="H22" s="672">
        <v>0.36574573468828137</v>
      </c>
      <c r="I22" s="672"/>
      <c r="J22" s="270">
        <v>650098.94016919995</v>
      </c>
      <c r="K22" s="672">
        <v>0.89062497122993756</v>
      </c>
      <c r="L22" s="672"/>
      <c r="M22" s="270">
        <v>53247.623256400002</v>
      </c>
      <c r="N22" s="672">
        <v>0.36927752480999754</v>
      </c>
      <c r="O22" s="672"/>
      <c r="P22" s="270">
        <v>767160.14079960005</v>
      </c>
      <c r="Q22" s="672">
        <v>0.6965362450900936</v>
      </c>
      <c r="S22" s="937"/>
    </row>
    <row r="23" spans="1:19" s="951" customFormat="1" ht="14.1" customHeight="1">
      <c r="A23" s="952"/>
      <c r="B23" s="860" t="s">
        <v>316</v>
      </c>
      <c r="C23" s="954"/>
      <c r="D23" s="270">
        <v>179358.27737719999</v>
      </c>
      <c r="E23" s="672">
        <v>3.3977081072469764</v>
      </c>
      <c r="F23" s="954"/>
      <c r="G23" s="270">
        <v>257587.14837879999</v>
      </c>
      <c r="H23" s="672">
        <v>1.4763535395909138</v>
      </c>
      <c r="I23" s="672"/>
      <c r="J23" s="270">
        <v>2499397.6378366002</v>
      </c>
      <c r="K23" s="672">
        <v>3.4241340998203023</v>
      </c>
      <c r="L23" s="672"/>
      <c r="M23" s="270">
        <v>887066.54602030001</v>
      </c>
      <c r="N23" s="672">
        <v>6.1518940832116478</v>
      </c>
      <c r="O23" s="672"/>
      <c r="P23" s="270">
        <v>3823409.6096128998</v>
      </c>
      <c r="Q23" s="672">
        <v>3.4714308412131438</v>
      </c>
      <c r="S23" s="937"/>
    </row>
    <row r="24" spans="1:19" s="951" customFormat="1" ht="14.1" customHeight="1">
      <c r="A24" s="952"/>
      <c r="B24" s="860" t="s">
        <v>992</v>
      </c>
      <c r="C24" s="860"/>
      <c r="D24" s="270">
        <v>0</v>
      </c>
      <c r="E24" s="672">
        <v>0</v>
      </c>
      <c r="F24" s="860"/>
      <c r="G24" s="270">
        <v>542227.22339149995</v>
      </c>
      <c r="H24" s="672">
        <v>3.1077601718676373</v>
      </c>
      <c r="I24" s="672"/>
      <c r="J24" s="270">
        <v>2276849.9763345001</v>
      </c>
      <c r="K24" s="672">
        <v>3.1192474243074781</v>
      </c>
      <c r="L24" s="672"/>
      <c r="M24" s="270">
        <v>1728890.5490017</v>
      </c>
      <c r="N24" s="672">
        <v>11.990026663321714</v>
      </c>
      <c r="O24" s="672"/>
      <c r="P24" s="270">
        <v>4547967.7487276997</v>
      </c>
      <c r="Q24" s="672">
        <v>4.1292869767554139</v>
      </c>
      <c r="S24" s="937"/>
    </row>
    <row r="25" spans="1:19" s="951" customFormat="1" ht="14.1" customHeight="1">
      <c r="A25" s="950"/>
      <c r="B25" s="839"/>
      <c r="C25" s="860" t="s">
        <v>561</v>
      </c>
      <c r="D25" s="270">
        <v>0</v>
      </c>
      <c r="E25" s="672">
        <v>0</v>
      </c>
      <c r="F25" s="860"/>
      <c r="G25" s="270">
        <v>412403.91306380002</v>
      </c>
      <c r="H25" s="672">
        <v>2.3636814981837606</v>
      </c>
      <c r="I25" s="672"/>
      <c r="J25" s="270">
        <v>1274884.7593278999</v>
      </c>
      <c r="K25" s="672">
        <v>1.7465713785079804</v>
      </c>
      <c r="L25" s="672"/>
      <c r="M25" s="270">
        <v>628312.15574179997</v>
      </c>
      <c r="N25" s="672">
        <v>4.3574068379188766</v>
      </c>
      <c r="O25" s="672"/>
      <c r="P25" s="270">
        <v>2315600.8281335002</v>
      </c>
      <c r="Q25" s="672">
        <v>2.1024292324083951</v>
      </c>
      <c r="S25" s="937"/>
    </row>
    <row r="26" spans="1:19" s="951" customFormat="1" ht="14.1" customHeight="1">
      <c r="A26" s="950"/>
      <c r="B26" s="839"/>
      <c r="C26" s="860" t="s">
        <v>570</v>
      </c>
      <c r="D26" s="270">
        <v>0</v>
      </c>
      <c r="E26" s="672">
        <v>0</v>
      </c>
      <c r="F26" s="860"/>
      <c r="G26" s="270">
        <v>86743.749353399995</v>
      </c>
      <c r="H26" s="672">
        <v>0.49716937433132868</v>
      </c>
      <c r="I26" s="672"/>
      <c r="J26" s="270">
        <v>606966.86267890001</v>
      </c>
      <c r="K26" s="672">
        <v>0.83153472680669982</v>
      </c>
      <c r="L26" s="672"/>
      <c r="M26" s="270">
        <v>648720.51924609998</v>
      </c>
      <c r="N26" s="672">
        <v>4.4989408538880262</v>
      </c>
      <c r="O26" s="672"/>
      <c r="P26" s="270">
        <v>1342431.1312784001</v>
      </c>
      <c r="Q26" s="672">
        <v>1.2188484382127986</v>
      </c>
      <c r="S26" s="937"/>
    </row>
    <row r="27" spans="1:19" s="951" customFormat="1" ht="14.1" customHeight="1">
      <c r="A27" s="950"/>
      <c r="B27" s="839"/>
      <c r="C27" s="860" t="s">
        <v>170</v>
      </c>
      <c r="D27" s="270">
        <v>0</v>
      </c>
      <c r="E27" s="672">
        <v>0</v>
      </c>
      <c r="F27" s="860"/>
      <c r="G27" s="270">
        <v>43079.560974300002</v>
      </c>
      <c r="H27" s="672">
        <v>0.24690929935254827</v>
      </c>
      <c r="I27" s="672"/>
      <c r="J27" s="270">
        <v>394998.35432769998</v>
      </c>
      <c r="K27" s="672">
        <v>0.54114131899279727</v>
      </c>
      <c r="L27" s="672"/>
      <c r="M27" s="270">
        <v>451857.8740139</v>
      </c>
      <c r="N27" s="672">
        <v>3.1336789715155056</v>
      </c>
      <c r="O27" s="672"/>
      <c r="P27" s="270">
        <v>889935.78931579995</v>
      </c>
      <c r="Q27" s="672">
        <v>0.80800930613422073</v>
      </c>
      <c r="S27" s="937"/>
    </row>
    <row r="28" spans="1:19" s="951" customFormat="1" ht="14.1" customHeight="1">
      <c r="A28" s="953"/>
      <c r="B28" s="887" t="s">
        <v>993</v>
      </c>
      <c r="C28" s="889"/>
      <c r="D28" s="270">
        <v>0</v>
      </c>
      <c r="E28" s="672">
        <v>0</v>
      </c>
      <c r="F28" s="889"/>
      <c r="G28" s="270">
        <v>260994.5459692</v>
      </c>
      <c r="H28" s="672">
        <v>1.4958829436199643</v>
      </c>
      <c r="I28" s="672"/>
      <c r="J28" s="270">
        <v>519633.38172389998</v>
      </c>
      <c r="K28" s="672">
        <v>0.71188927877272334</v>
      </c>
      <c r="L28" s="672"/>
      <c r="M28" s="270">
        <v>8284.4087574999994</v>
      </c>
      <c r="N28" s="672">
        <v>5.7453192713463816E-2</v>
      </c>
      <c r="O28" s="672"/>
      <c r="P28" s="270">
        <v>788912.33645059995</v>
      </c>
      <c r="Q28" s="672">
        <v>0.71628595818835317</v>
      </c>
      <c r="S28" s="937"/>
    </row>
    <row r="29" spans="1:19" s="951" customFormat="1" ht="14.1" customHeight="1">
      <c r="A29" s="952"/>
      <c r="B29" s="860" t="s">
        <v>994</v>
      </c>
      <c r="C29" s="860"/>
      <c r="D29" s="270">
        <v>0</v>
      </c>
      <c r="E29" s="672">
        <v>0</v>
      </c>
      <c r="F29" s="860"/>
      <c r="G29" s="270">
        <v>16860.233472899999</v>
      </c>
      <c r="H29" s="672">
        <v>9.6633956789801384E-2</v>
      </c>
      <c r="I29" s="672"/>
      <c r="J29" s="270">
        <v>88011.283007000005</v>
      </c>
      <c r="K29" s="672">
        <v>0.12057402581769808</v>
      </c>
      <c r="L29" s="672"/>
      <c r="M29" s="270">
        <v>167426.3299517</v>
      </c>
      <c r="N29" s="672">
        <v>1.1611181294397881</v>
      </c>
      <c r="O29" s="672"/>
      <c r="P29" s="270">
        <v>272297.84643149999</v>
      </c>
      <c r="Q29" s="672">
        <v>0.24723041437193344</v>
      </c>
      <c r="S29" s="937"/>
    </row>
    <row r="30" spans="1:19" s="951" customFormat="1" ht="14.1" customHeight="1">
      <c r="A30" s="953"/>
      <c r="B30" s="887" t="s">
        <v>995</v>
      </c>
      <c r="C30" s="889"/>
      <c r="D30" s="270">
        <v>0</v>
      </c>
      <c r="E30" s="672">
        <v>0</v>
      </c>
      <c r="F30" s="889"/>
      <c r="G30" s="270">
        <v>598927.10763590003</v>
      </c>
      <c r="H30" s="672">
        <v>3.4327339732605351</v>
      </c>
      <c r="I30" s="672"/>
      <c r="J30" s="270">
        <v>3426340.7893252</v>
      </c>
      <c r="K30" s="672">
        <v>4.6940311364336145</v>
      </c>
      <c r="L30" s="672"/>
      <c r="M30" s="270">
        <v>1935846.25217</v>
      </c>
      <c r="N30" s="672">
        <v>13.425284899042438</v>
      </c>
      <c r="O30" s="672"/>
      <c r="P30" s="270">
        <v>5961114.1491310997</v>
      </c>
      <c r="Q30" s="672">
        <v>5.4123407163222748</v>
      </c>
      <c r="S30" s="937"/>
    </row>
    <row r="31" spans="1:19" s="951" customFormat="1" ht="14.1" customHeight="1">
      <c r="A31" s="953"/>
      <c r="B31" s="887" t="s">
        <v>996</v>
      </c>
      <c r="C31" s="889"/>
      <c r="D31" s="270">
        <v>0</v>
      </c>
      <c r="E31" s="672">
        <v>0</v>
      </c>
      <c r="F31" s="889"/>
      <c r="G31" s="270">
        <v>90120.125454399997</v>
      </c>
      <c r="H31" s="672">
        <v>0.51652097956114829</v>
      </c>
      <c r="I31" s="672"/>
      <c r="J31" s="270">
        <v>1841745.2643635999</v>
      </c>
      <c r="K31" s="672">
        <v>2.5231610478549404</v>
      </c>
      <c r="L31" s="672"/>
      <c r="M31" s="270">
        <v>915645.98531200003</v>
      </c>
      <c r="N31" s="672">
        <v>6.3500953165564269</v>
      </c>
      <c r="O31" s="672"/>
      <c r="P31" s="270">
        <v>2847511.3751300001</v>
      </c>
      <c r="Q31" s="672">
        <v>2.5853726954806526</v>
      </c>
      <c r="S31" s="937"/>
    </row>
    <row r="32" spans="1:19" s="951" customFormat="1" ht="14.1" customHeight="1">
      <c r="A32" s="952"/>
      <c r="B32" s="860" t="s">
        <v>313</v>
      </c>
      <c r="C32" s="954"/>
      <c r="D32" s="270">
        <v>122558.9250703</v>
      </c>
      <c r="E32" s="672">
        <v>2.321718626071998</v>
      </c>
      <c r="F32" s="954"/>
      <c r="G32" s="270">
        <v>353936.12687019998</v>
      </c>
      <c r="H32" s="672">
        <v>2.0285750161941083</v>
      </c>
      <c r="I32" s="672"/>
      <c r="J32" s="270">
        <v>902304.533803</v>
      </c>
      <c r="K32" s="672">
        <v>1.236142531242681</v>
      </c>
      <c r="L32" s="672"/>
      <c r="M32" s="270">
        <v>9308.9607761000007</v>
      </c>
      <c r="N32" s="672">
        <v>6.4558562123960841E-2</v>
      </c>
      <c r="O32" s="672"/>
      <c r="P32" s="270">
        <v>1388108.5465196001</v>
      </c>
      <c r="Q32" s="672">
        <v>1.2603208422200836</v>
      </c>
      <c r="S32" s="937"/>
    </row>
    <row r="33" spans="1:19" s="951" customFormat="1" ht="14.1" customHeight="1">
      <c r="A33" s="952"/>
      <c r="B33" s="860" t="s">
        <v>997</v>
      </c>
      <c r="C33" s="860"/>
      <c r="D33" s="270">
        <v>0</v>
      </c>
      <c r="E33" s="672">
        <v>0</v>
      </c>
      <c r="F33" s="860"/>
      <c r="G33" s="270">
        <v>771611.03714719997</v>
      </c>
      <c r="H33" s="672">
        <v>4.4224670875444998</v>
      </c>
      <c r="I33" s="672"/>
      <c r="J33" s="270">
        <v>1863237.5122262</v>
      </c>
      <c r="K33" s="672">
        <v>2.5526050777580087</v>
      </c>
      <c r="L33" s="672"/>
      <c r="M33" s="270">
        <v>242665.870299</v>
      </c>
      <c r="N33" s="672">
        <v>1.6829117706978214</v>
      </c>
      <c r="O33" s="672"/>
      <c r="P33" s="270">
        <v>2877514.4196724002</v>
      </c>
      <c r="Q33" s="672">
        <v>2.6126136936444158</v>
      </c>
      <c r="S33" s="937"/>
    </row>
    <row r="34" spans="1:19" s="951" customFormat="1" ht="3" customHeight="1">
      <c r="A34" s="959"/>
      <c r="B34" s="868"/>
      <c r="C34" s="868"/>
      <c r="D34" s="868"/>
      <c r="E34" s="868"/>
      <c r="F34" s="868"/>
      <c r="G34" s="293"/>
      <c r="H34" s="960"/>
      <c r="I34" s="960"/>
      <c r="J34" s="293"/>
      <c r="K34" s="960"/>
      <c r="L34" s="960"/>
      <c r="M34" s="293"/>
      <c r="N34" s="960"/>
      <c r="O34" s="960"/>
      <c r="P34" s="293"/>
      <c r="Q34" s="960"/>
      <c r="S34" s="937"/>
    </row>
    <row r="35" spans="1:19" s="951" customFormat="1" ht="17.25" customHeight="1">
      <c r="A35" s="950" t="s">
        <v>998</v>
      </c>
      <c r="B35" s="839"/>
      <c r="C35" s="839"/>
      <c r="D35" s="269">
        <v>0</v>
      </c>
      <c r="E35" s="672">
        <v>0</v>
      </c>
      <c r="F35" s="839"/>
      <c r="G35" s="269">
        <v>7560034.3570216</v>
      </c>
      <c r="H35" s="668">
        <v>43.330125562026502</v>
      </c>
      <c r="I35" s="668"/>
      <c r="J35" s="269">
        <v>29243480.921151999</v>
      </c>
      <c r="K35" s="668">
        <v>40.063093084393515</v>
      </c>
      <c r="L35" s="668"/>
      <c r="M35" s="269">
        <v>6063176.9925870001</v>
      </c>
      <c r="N35" s="668">
        <v>42.048731105352019</v>
      </c>
      <c r="O35" s="668"/>
      <c r="P35" s="269">
        <v>42866692.270760499</v>
      </c>
      <c r="Q35" s="668">
        <v>38.920433017527834</v>
      </c>
      <c r="S35" s="937"/>
    </row>
    <row r="36" spans="1:19" s="951" customFormat="1" ht="14.1" customHeight="1">
      <c r="A36" s="950"/>
      <c r="B36" s="860" t="s">
        <v>209</v>
      </c>
      <c r="C36" s="860"/>
      <c r="D36" s="270">
        <v>0</v>
      </c>
      <c r="E36" s="672">
        <v>0</v>
      </c>
      <c r="F36" s="860"/>
      <c r="G36" s="270">
        <v>3292083.4732081001</v>
      </c>
      <c r="H36" s="672">
        <v>18.868484390192268</v>
      </c>
      <c r="I36" s="672"/>
      <c r="J36" s="270">
        <v>2834293.3658191999</v>
      </c>
      <c r="K36" s="672">
        <v>3.882935798561578</v>
      </c>
      <c r="L36" s="672"/>
      <c r="M36" s="270">
        <v>209230.12836929999</v>
      </c>
      <c r="N36" s="672">
        <v>1.4510315990602742</v>
      </c>
      <c r="O36" s="672"/>
      <c r="P36" s="270">
        <v>6335606.9673966002</v>
      </c>
      <c r="Q36" s="672">
        <v>5.7523581488963655</v>
      </c>
      <c r="S36" s="937"/>
    </row>
    <row r="37" spans="1:19" s="951" customFormat="1" ht="14.1" customHeight="1">
      <c r="A37" s="950"/>
      <c r="B37" s="860" t="s">
        <v>984</v>
      </c>
      <c r="C37" s="860"/>
      <c r="D37" s="270">
        <v>0</v>
      </c>
      <c r="E37" s="672">
        <v>0</v>
      </c>
      <c r="F37" s="860"/>
      <c r="G37" s="270">
        <v>2994175.1230894998</v>
      </c>
      <c r="H37" s="672">
        <v>17.161031010086127</v>
      </c>
      <c r="I37" s="672"/>
      <c r="J37" s="270">
        <v>24239851.4210121</v>
      </c>
      <c r="K37" s="672">
        <v>33.208202075884074</v>
      </c>
      <c r="L37" s="672"/>
      <c r="M37" s="270">
        <v>5751380.8222749997</v>
      </c>
      <c r="N37" s="672">
        <v>39.886393878324462</v>
      </c>
      <c r="O37" s="672"/>
      <c r="P37" s="270">
        <v>32985407.366376601</v>
      </c>
      <c r="Q37" s="672">
        <v>29.948808036084877</v>
      </c>
      <c r="S37" s="937"/>
    </row>
    <row r="38" spans="1:19" s="951" customFormat="1" ht="14.1" customHeight="1">
      <c r="A38" s="950"/>
      <c r="B38" s="860"/>
      <c r="C38" s="889" t="s">
        <v>999</v>
      </c>
      <c r="D38" s="270">
        <v>0</v>
      </c>
      <c r="E38" s="672">
        <v>0</v>
      </c>
      <c r="F38" s="889"/>
      <c r="G38" s="270">
        <v>492075.83255390002</v>
      </c>
      <c r="H38" s="672">
        <v>2.820318877360136</v>
      </c>
      <c r="I38" s="672"/>
      <c r="J38" s="270">
        <v>955316.65423989994</v>
      </c>
      <c r="K38" s="672">
        <v>1.3087682737591413</v>
      </c>
      <c r="L38" s="672"/>
      <c r="M38" s="270">
        <v>85635.429840600002</v>
      </c>
      <c r="N38" s="672">
        <v>0.59389016135618922</v>
      </c>
      <c r="O38" s="672"/>
      <c r="P38" s="270">
        <v>1533027.9166343999</v>
      </c>
      <c r="Q38" s="672">
        <v>1.3918990988737387</v>
      </c>
      <c r="S38" s="937"/>
    </row>
    <row r="39" spans="1:19" s="951" customFormat="1" ht="14.1" customHeight="1">
      <c r="A39" s="950"/>
      <c r="C39" s="860" t="s">
        <v>212</v>
      </c>
      <c r="D39" s="270">
        <v>0</v>
      </c>
      <c r="E39" s="672">
        <v>0</v>
      </c>
      <c r="F39" s="860"/>
      <c r="G39" s="270">
        <v>2502099.2905355999</v>
      </c>
      <c r="H39" s="672">
        <v>14.340712132725988</v>
      </c>
      <c r="I39" s="672"/>
      <c r="J39" s="270">
        <v>23284534.766772199</v>
      </c>
      <c r="K39" s="672">
        <v>31.899433802124932</v>
      </c>
      <c r="L39" s="672"/>
      <c r="M39" s="270">
        <v>5665745.3924345002</v>
      </c>
      <c r="N39" s="672">
        <v>39.292503716968966</v>
      </c>
      <c r="O39" s="672"/>
      <c r="P39" s="270">
        <v>31452379.449742299</v>
      </c>
      <c r="Q39" s="672">
        <v>28.556908937211229</v>
      </c>
      <c r="S39" s="937"/>
    </row>
    <row r="40" spans="1:19" s="951" customFormat="1" ht="14.1" customHeight="1">
      <c r="A40" s="950"/>
      <c r="B40" s="887" t="s">
        <v>993</v>
      </c>
      <c r="C40" s="860"/>
      <c r="D40" s="270">
        <v>0</v>
      </c>
      <c r="E40" s="672">
        <v>0</v>
      </c>
      <c r="F40" s="860"/>
      <c r="G40" s="270">
        <v>236011.02174610001</v>
      </c>
      <c r="H40" s="672">
        <v>1.3526905729975458</v>
      </c>
      <c r="I40" s="672"/>
      <c r="J40" s="270">
        <v>265150.38604080002</v>
      </c>
      <c r="K40" s="672">
        <v>0.36325171500469172</v>
      </c>
      <c r="L40" s="672"/>
      <c r="M40" s="270">
        <v>23742.554158999999</v>
      </c>
      <c r="N40" s="672">
        <v>0.16465695736849675</v>
      </c>
      <c r="O40" s="672"/>
      <c r="P40" s="270">
        <v>524903.96194579999</v>
      </c>
      <c r="Q40" s="672">
        <v>0.47658189632423548</v>
      </c>
      <c r="S40" s="937"/>
    </row>
    <row r="41" spans="1:19" s="951" customFormat="1" ht="14.1" customHeight="1">
      <c r="A41" s="950"/>
      <c r="B41" s="860" t="s">
        <v>995</v>
      </c>
      <c r="C41" s="860"/>
      <c r="D41" s="733">
        <v>0</v>
      </c>
      <c r="E41" s="672">
        <v>0</v>
      </c>
      <c r="F41" s="860"/>
      <c r="G41" s="733">
        <v>211937.06716999999</v>
      </c>
      <c r="H41" s="672">
        <v>1.214711375378146</v>
      </c>
      <c r="I41" s="672"/>
      <c r="J41" s="733">
        <v>407508.37915250001</v>
      </c>
      <c r="K41" s="672">
        <v>0.55827984947059428</v>
      </c>
      <c r="L41" s="672"/>
      <c r="M41" s="733">
        <v>3739.6767460000001</v>
      </c>
      <c r="N41" s="672">
        <v>2.5935027479116669E-2</v>
      </c>
      <c r="O41" s="672"/>
      <c r="P41" s="270">
        <v>623185.12306859996</v>
      </c>
      <c r="Q41" s="672">
        <v>0.56581540480685621</v>
      </c>
      <c r="S41" s="937"/>
    </row>
    <row r="42" spans="1:19" s="951" customFormat="1" ht="14.1" customHeight="1">
      <c r="A42" s="950"/>
      <c r="B42" s="860" t="s">
        <v>997</v>
      </c>
      <c r="C42" s="860"/>
      <c r="D42" s="733">
        <v>0</v>
      </c>
      <c r="E42" s="672">
        <v>0</v>
      </c>
      <c r="F42" s="860"/>
      <c r="G42" s="733">
        <v>825827.67180789995</v>
      </c>
      <c r="H42" s="672">
        <v>4.7332082133724205</v>
      </c>
      <c r="I42" s="672"/>
      <c r="J42" s="733">
        <v>1496677.3691274</v>
      </c>
      <c r="K42" s="672">
        <v>2.0504236454725762</v>
      </c>
      <c r="L42" s="672"/>
      <c r="M42" s="733">
        <v>75083.811037599997</v>
      </c>
      <c r="N42" s="672">
        <v>0.52071364311897106</v>
      </c>
      <c r="O42" s="672"/>
      <c r="P42" s="270">
        <v>2397588.8519728999</v>
      </c>
      <c r="Q42" s="672">
        <v>2.1768695314154969</v>
      </c>
      <c r="S42" s="937"/>
    </row>
    <row r="43" spans="1:19" s="951" customFormat="1" ht="6" customHeight="1">
      <c r="A43" s="952"/>
      <c r="B43" s="860"/>
      <c r="C43" s="860"/>
      <c r="D43" s="961"/>
      <c r="E43" s="672"/>
      <c r="F43" s="860"/>
      <c r="G43" s="961"/>
      <c r="H43" s="672"/>
      <c r="I43" s="672"/>
      <c r="J43" s="961"/>
      <c r="K43" s="672"/>
      <c r="L43" s="672"/>
      <c r="M43" s="961"/>
      <c r="N43" s="672"/>
      <c r="O43" s="672"/>
      <c r="P43" s="961"/>
      <c r="Q43" s="672"/>
      <c r="S43" s="937"/>
    </row>
    <row r="44" spans="1:19" s="951" customFormat="1" ht="17.25" customHeight="1">
      <c r="A44" s="950" t="s">
        <v>299</v>
      </c>
      <c r="B44" s="839"/>
      <c r="C44" s="839"/>
      <c r="D44" s="682">
        <v>-16510.263569999999</v>
      </c>
      <c r="E44" s="929">
        <v>-0.31276536106888625</v>
      </c>
      <c r="F44" s="839"/>
      <c r="G44" s="682">
        <v>69384.740615899995</v>
      </c>
      <c r="H44" s="929">
        <v>0.39767670105669034</v>
      </c>
      <c r="I44" s="929"/>
      <c r="J44" s="682">
        <v>-287135.43330430001</v>
      </c>
      <c r="K44" s="929">
        <v>-0.39337087206937998</v>
      </c>
      <c r="L44" s="668"/>
      <c r="M44" s="682">
        <v>-78156.379090899994</v>
      </c>
      <c r="N44" s="929">
        <v>-0.54202220594569828</v>
      </c>
      <c r="O44" s="668"/>
      <c r="P44" s="682">
        <v>-312417.3353493</v>
      </c>
      <c r="Q44" s="929">
        <v>-0.28365654847297228</v>
      </c>
      <c r="S44" s="937"/>
    </row>
    <row r="45" spans="1:19" s="951" customFormat="1" ht="3" customHeight="1">
      <c r="A45" s="962"/>
      <c r="B45" s="963"/>
      <c r="C45" s="963"/>
      <c r="D45" s="963"/>
      <c r="E45" s="963"/>
      <c r="F45" s="963"/>
      <c r="G45" s="964"/>
      <c r="H45" s="960"/>
      <c r="I45" s="960"/>
      <c r="J45" s="964"/>
      <c r="K45" s="960"/>
      <c r="L45" s="960"/>
      <c r="M45" s="964"/>
      <c r="N45" s="960"/>
      <c r="O45" s="960"/>
      <c r="P45" s="964"/>
      <c r="Q45" s="960"/>
      <c r="S45" s="937"/>
    </row>
    <row r="46" spans="1:19" s="951" customFormat="1" ht="18" customHeight="1">
      <c r="A46" s="950" t="s">
        <v>300</v>
      </c>
      <c r="B46" s="839"/>
      <c r="C46" s="839"/>
      <c r="D46" s="965">
        <v>5278801.8192218002</v>
      </c>
      <c r="E46" s="668">
        <v>100</v>
      </c>
      <c r="F46" s="839"/>
      <c r="G46" s="966">
        <v>17447524.693182599</v>
      </c>
      <c r="H46" s="668">
        <v>100</v>
      </c>
      <c r="I46" s="668"/>
      <c r="J46" s="269">
        <v>72993567.569908202</v>
      </c>
      <c r="K46" s="668">
        <v>100</v>
      </c>
      <c r="L46" s="668"/>
      <c r="M46" s="269">
        <v>14419405.373721899</v>
      </c>
      <c r="N46" s="668">
        <v>100</v>
      </c>
      <c r="O46" s="668"/>
      <c r="P46" s="269">
        <v>110139299.456035</v>
      </c>
      <c r="Q46" s="668">
        <v>100</v>
      </c>
      <c r="S46" s="937"/>
    </row>
    <row r="47" spans="1:19" s="951" customFormat="1" ht="4.5" customHeight="1" thickBot="1">
      <c r="A47" s="932"/>
      <c r="B47" s="967"/>
      <c r="C47" s="967"/>
      <c r="D47" s="967"/>
      <c r="E47" s="967"/>
      <c r="F47" s="967"/>
      <c r="G47" s="731"/>
      <c r="H47" s="731"/>
      <c r="I47" s="967"/>
      <c r="J47" s="731"/>
      <c r="K47" s="731"/>
      <c r="L47" s="967"/>
      <c r="M47" s="689"/>
      <c r="N47" s="731"/>
      <c r="O47" s="967"/>
      <c r="P47" s="689"/>
      <c r="Q47" s="731"/>
      <c r="S47" s="937"/>
    </row>
    <row r="48" spans="1:19" ht="13.5" customHeight="1">
      <c r="A48" s="958" t="s">
        <v>1000</v>
      </c>
      <c r="B48" s="958"/>
      <c r="C48" s="958"/>
      <c r="D48" s="958"/>
      <c r="E48" s="958"/>
      <c r="F48" s="958"/>
      <c r="G48" s="958"/>
      <c r="H48" s="958"/>
      <c r="I48" s="958"/>
      <c r="J48" s="958"/>
      <c r="K48" s="958"/>
      <c r="L48" s="958"/>
      <c r="M48" s="958"/>
      <c r="N48" s="958"/>
      <c r="O48" s="958"/>
      <c r="P48" s="958"/>
      <c r="Q48" s="958"/>
    </row>
    <row r="49" spans="1:17" ht="13.5" customHeight="1">
      <c r="A49" s="958" t="s">
        <v>1001</v>
      </c>
      <c r="B49" s="958"/>
      <c r="C49" s="958"/>
      <c r="D49" s="958"/>
      <c r="E49" s="958"/>
      <c r="F49" s="958"/>
      <c r="G49" s="958"/>
      <c r="H49" s="958"/>
      <c r="I49" s="958"/>
      <c r="J49" s="958"/>
      <c r="K49" s="958"/>
      <c r="L49" s="958"/>
      <c r="M49" s="958"/>
      <c r="N49" s="958"/>
      <c r="O49" s="958"/>
      <c r="P49" s="958"/>
      <c r="Q49" s="958"/>
    </row>
    <row r="50" spans="1:17">
      <c r="B50" s="968"/>
      <c r="C50" s="968"/>
      <c r="D50" s="968"/>
      <c r="E50" s="968"/>
      <c r="F50" s="968"/>
      <c r="I50" s="968"/>
      <c r="L50" s="968"/>
      <c r="O50" s="968"/>
    </row>
    <row r="466" spans="30:32">
      <c r="AF466" s="969"/>
    </row>
    <row r="467" spans="30:32">
      <c r="AD467" s="951"/>
      <c r="AE467" s="951"/>
      <c r="AF467" s="951"/>
    </row>
    <row r="468" spans="30:32">
      <c r="AD468" s="951"/>
      <c r="AE468" s="951"/>
      <c r="AF468" s="951"/>
    </row>
    <row r="469" spans="30:32">
      <c r="AD469" s="951"/>
      <c r="AE469" s="951"/>
      <c r="AF469" s="951"/>
    </row>
    <row r="470" spans="30:32">
      <c r="AD470" s="951"/>
      <c r="AE470" s="951"/>
      <c r="AF470" s="951"/>
    </row>
    <row r="471" spans="30:32">
      <c r="AD471" s="951"/>
      <c r="AE471" s="951"/>
      <c r="AF471" s="951"/>
    </row>
    <row r="472" spans="30:32">
      <c r="AD472" s="957"/>
      <c r="AE472" s="957"/>
      <c r="AF472" s="957"/>
    </row>
    <row r="473" spans="30:32">
      <c r="AD473" s="951"/>
      <c r="AE473" s="951"/>
      <c r="AF473" s="951"/>
    </row>
    <row r="474" spans="30:32">
      <c r="AD474" s="951"/>
      <c r="AE474" s="951"/>
      <c r="AF474" s="951"/>
    </row>
    <row r="475" spans="30:32">
      <c r="AD475" s="951"/>
      <c r="AE475" s="951"/>
      <c r="AF475" s="951"/>
    </row>
    <row r="476" spans="30:32">
      <c r="AD476" s="951"/>
      <c r="AE476" s="951"/>
      <c r="AF476" s="951"/>
    </row>
    <row r="477" spans="30:32">
      <c r="AD477" s="951"/>
      <c r="AE477" s="951"/>
      <c r="AF477" s="951"/>
    </row>
    <row r="478" spans="30:32">
      <c r="AD478" s="951"/>
      <c r="AE478" s="951"/>
      <c r="AF478" s="951"/>
    </row>
    <row r="479" spans="30:32">
      <c r="AD479" s="951"/>
      <c r="AE479" s="951"/>
      <c r="AF479" s="951"/>
    </row>
    <row r="480" spans="30:32">
      <c r="AD480" s="951"/>
      <c r="AE480" s="951"/>
      <c r="AF480" s="951"/>
    </row>
    <row r="481" spans="30:32">
      <c r="AD481" s="951"/>
      <c r="AE481" s="951"/>
      <c r="AF481" s="951"/>
    </row>
    <row r="482" spans="30:32">
      <c r="AD482" s="951"/>
      <c r="AE482" s="951"/>
      <c r="AF482" s="951"/>
    </row>
    <row r="483" spans="30:32">
      <c r="AD483" s="951"/>
      <c r="AE483" s="951"/>
      <c r="AF483" s="951"/>
    </row>
    <row r="484" spans="30:32">
      <c r="AD484" s="951"/>
      <c r="AE484" s="951"/>
      <c r="AF484" s="951"/>
    </row>
    <row r="485" spans="30:32">
      <c r="AD485" s="951"/>
      <c r="AE485" s="951"/>
      <c r="AF485" s="951"/>
    </row>
    <row r="486" spans="30:32">
      <c r="AD486" s="951"/>
      <c r="AE486" s="951"/>
      <c r="AF486" s="951"/>
    </row>
    <row r="487" spans="30:32">
      <c r="AD487" s="951"/>
      <c r="AE487" s="951"/>
      <c r="AF487" s="951"/>
    </row>
    <row r="488" spans="30:32">
      <c r="AD488" s="951"/>
      <c r="AE488" s="951"/>
      <c r="AF488" s="951"/>
    </row>
    <row r="489" spans="30:32">
      <c r="AD489" s="951"/>
      <c r="AE489" s="951"/>
      <c r="AF489" s="951"/>
    </row>
    <row r="490" spans="30:32">
      <c r="AD490" s="951"/>
      <c r="AE490" s="951"/>
      <c r="AF490" s="951"/>
    </row>
    <row r="491" spans="30:32">
      <c r="AD491" s="951"/>
      <c r="AE491" s="951"/>
      <c r="AF491" s="951"/>
    </row>
    <row r="492" spans="30:32">
      <c r="AD492" s="951"/>
      <c r="AE492" s="951"/>
      <c r="AF492" s="951"/>
    </row>
  </sheetData>
  <mergeCells count="1">
    <mergeCell ref="P6:Q6"/>
  </mergeCells>
  <printOptions horizontalCentered="1" verticalCentered="1"/>
  <pageMargins left="0.78740157480314965" right="0.78740157480314965" top="0.78740157480314965" bottom="0.78740157480314965" header="0" footer="0"/>
  <pageSetup scale="61"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6"/>
  <sheetViews>
    <sheetView showGridLines="0" zoomScale="80" zoomScaleNormal="80" workbookViewId="0"/>
  </sheetViews>
  <sheetFormatPr baseColWidth="10" defaultColWidth="11.42578125" defaultRowHeight="13.5"/>
  <cols>
    <col min="1" max="1" width="15.28515625" style="235" customWidth="1"/>
    <col min="2" max="6" width="17.5703125" style="235" customWidth="1"/>
    <col min="7" max="7" width="16.140625" style="235" customWidth="1"/>
    <col min="8" max="9" width="14.7109375" style="235" customWidth="1"/>
    <col min="10" max="11" width="14.85546875" style="235" customWidth="1"/>
    <col min="12" max="18" width="10.5703125" style="235" customWidth="1"/>
    <col min="19" max="23" width="17.5703125" style="235" customWidth="1"/>
    <col min="24" max="256" width="11.42578125" style="235"/>
    <col min="257" max="257" width="15.28515625" style="235" customWidth="1"/>
    <col min="258" max="262" width="17.5703125" style="235" customWidth="1"/>
    <col min="263" max="263" width="16.140625" style="235" customWidth="1"/>
    <col min="264" max="265" width="14.7109375" style="235" customWidth="1"/>
    <col min="266" max="267" width="14.85546875" style="235" customWidth="1"/>
    <col min="268" max="274" width="10.5703125" style="235" customWidth="1"/>
    <col min="275" max="279" width="17.5703125" style="235" customWidth="1"/>
    <col min="280" max="512" width="11.42578125" style="235"/>
    <col min="513" max="513" width="15.28515625" style="235" customWidth="1"/>
    <col min="514" max="518" width="17.5703125" style="235" customWidth="1"/>
    <col min="519" max="519" width="16.140625" style="235" customWidth="1"/>
    <col min="520" max="521" width="14.7109375" style="235" customWidth="1"/>
    <col min="522" max="523" width="14.85546875" style="235" customWidth="1"/>
    <col min="524" max="530" width="10.5703125" style="235" customWidth="1"/>
    <col min="531" max="535" width="17.5703125" style="235" customWidth="1"/>
    <col min="536" max="768" width="11.42578125" style="235"/>
    <col min="769" max="769" width="15.28515625" style="235" customWidth="1"/>
    <col min="770" max="774" width="17.5703125" style="235" customWidth="1"/>
    <col min="775" max="775" width="16.140625" style="235" customWidth="1"/>
    <col min="776" max="777" width="14.7109375" style="235" customWidth="1"/>
    <col min="778" max="779" width="14.85546875" style="235" customWidth="1"/>
    <col min="780" max="786" width="10.5703125" style="235" customWidth="1"/>
    <col min="787" max="791" width="17.5703125" style="235" customWidth="1"/>
    <col min="792" max="1024" width="11.42578125" style="235"/>
    <col min="1025" max="1025" width="15.28515625" style="235" customWidth="1"/>
    <col min="1026" max="1030" width="17.5703125" style="235" customWidth="1"/>
    <col min="1031" max="1031" width="16.140625" style="235" customWidth="1"/>
    <col min="1032" max="1033" width="14.7109375" style="235" customWidth="1"/>
    <col min="1034" max="1035" width="14.85546875" style="235" customWidth="1"/>
    <col min="1036" max="1042" width="10.5703125" style="235" customWidth="1"/>
    <col min="1043" max="1047" width="17.5703125" style="235" customWidth="1"/>
    <col min="1048" max="1280" width="11.42578125" style="235"/>
    <col min="1281" max="1281" width="15.28515625" style="235" customWidth="1"/>
    <col min="1282" max="1286" width="17.5703125" style="235" customWidth="1"/>
    <col min="1287" max="1287" width="16.140625" style="235" customWidth="1"/>
    <col min="1288" max="1289" width="14.7109375" style="235" customWidth="1"/>
    <col min="1290" max="1291" width="14.85546875" style="235" customWidth="1"/>
    <col min="1292" max="1298" width="10.5703125" style="235" customWidth="1"/>
    <col min="1299" max="1303" width="17.5703125" style="235" customWidth="1"/>
    <col min="1304" max="1536" width="11.42578125" style="235"/>
    <col min="1537" max="1537" width="15.28515625" style="235" customWidth="1"/>
    <col min="1538" max="1542" width="17.5703125" style="235" customWidth="1"/>
    <col min="1543" max="1543" width="16.140625" style="235" customWidth="1"/>
    <col min="1544" max="1545" width="14.7109375" style="235" customWidth="1"/>
    <col min="1546" max="1547" width="14.85546875" style="235" customWidth="1"/>
    <col min="1548" max="1554" width="10.5703125" style="235" customWidth="1"/>
    <col min="1555" max="1559" width="17.5703125" style="235" customWidth="1"/>
    <col min="1560" max="1792" width="11.42578125" style="235"/>
    <col min="1793" max="1793" width="15.28515625" style="235" customWidth="1"/>
    <col min="1794" max="1798" width="17.5703125" style="235" customWidth="1"/>
    <col min="1799" max="1799" width="16.140625" style="235" customWidth="1"/>
    <col min="1800" max="1801" width="14.7109375" style="235" customWidth="1"/>
    <col min="1802" max="1803" width="14.85546875" style="235" customWidth="1"/>
    <col min="1804" max="1810" width="10.5703125" style="235" customWidth="1"/>
    <col min="1811" max="1815" width="17.5703125" style="235" customWidth="1"/>
    <col min="1816" max="2048" width="11.42578125" style="235"/>
    <col min="2049" max="2049" width="15.28515625" style="235" customWidth="1"/>
    <col min="2050" max="2054" width="17.5703125" style="235" customWidth="1"/>
    <col min="2055" max="2055" width="16.140625" style="235" customWidth="1"/>
    <col min="2056" max="2057" width="14.7109375" style="235" customWidth="1"/>
    <col min="2058" max="2059" width="14.85546875" style="235" customWidth="1"/>
    <col min="2060" max="2066" width="10.5703125" style="235" customWidth="1"/>
    <col min="2067" max="2071" width="17.5703125" style="235" customWidth="1"/>
    <col min="2072" max="2304" width="11.42578125" style="235"/>
    <col min="2305" max="2305" width="15.28515625" style="235" customWidth="1"/>
    <col min="2306" max="2310" width="17.5703125" style="235" customWidth="1"/>
    <col min="2311" max="2311" width="16.140625" style="235" customWidth="1"/>
    <col min="2312" max="2313" width="14.7109375" style="235" customWidth="1"/>
    <col min="2314" max="2315" width="14.85546875" style="235" customWidth="1"/>
    <col min="2316" max="2322" width="10.5703125" style="235" customWidth="1"/>
    <col min="2323" max="2327" width="17.5703125" style="235" customWidth="1"/>
    <col min="2328" max="2560" width="11.42578125" style="235"/>
    <col min="2561" max="2561" width="15.28515625" style="235" customWidth="1"/>
    <col min="2562" max="2566" width="17.5703125" style="235" customWidth="1"/>
    <col min="2567" max="2567" width="16.140625" style="235" customWidth="1"/>
    <col min="2568" max="2569" width="14.7109375" style="235" customWidth="1"/>
    <col min="2570" max="2571" width="14.85546875" style="235" customWidth="1"/>
    <col min="2572" max="2578" width="10.5703125" style="235" customWidth="1"/>
    <col min="2579" max="2583" width="17.5703125" style="235" customWidth="1"/>
    <col min="2584" max="2816" width="11.42578125" style="235"/>
    <col min="2817" max="2817" width="15.28515625" style="235" customWidth="1"/>
    <col min="2818" max="2822" width="17.5703125" style="235" customWidth="1"/>
    <col min="2823" max="2823" width="16.140625" style="235" customWidth="1"/>
    <col min="2824" max="2825" width="14.7109375" style="235" customWidth="1"/>
    <col min="2826" max="2827" width="14.85546875" style="235" customWidth="1"/>
    <col min="2828" max="2834" width="10.5703125" style="235" customWidth="1"/>
    <col min="2835" max="2839" width="17.5703125" style="235" customWidth="1"/>
    <col min="2840" max="3072" width="11.42578125" style="235"/>
    <col min="3073" max="3073" width="15.28515625" style="235" customWidth="1"/>
    <col min="3074" max="3078" width="17.5703125" style="235" customWidth="1"/>
    <col min="3079" max="3079" width="16.140625" style="235" customWidth="1"/>
    <col min="3080" max="3081" width="14.7109375" style="235" customWidth="1"/>
    <col min="3082" max="3083" width="14.85546875" style="235" customWidth="1"/>
    <col min="3084" max="3090" width="10.5703125" style="235" customWidth="1"/>
    <col min="3091" max="3095" width="17.5703125" style="235" customWidth="1"/>
    <col min="3096" max="3328" width="11.42578125" style="235"/>
    <col min="3329" max="3329" width="15.28515625" style="235" customWidth="1"/>
    <col min="3330" max="3334" width="17.5703125" style="235" customWidth="1"/>
    <col min="3335" max="3335" width="16.140625" style="235" customWidth="1"/>
    <col min="3336" max="3337" width="14.7109375" style="235" customWidth="1"/>
    <col min="3338" max="3339" width="14.85546875" style="235" customWidth="1"/>
    <col min="3340" max="3346" width="10.5703125" style="235" customWidth="1"/>
    <col min="3347" max="3351" width="17.5703125" style="235" customWidth="1"/>
    <col min="3352" max="3584" width="11.42578125" style="235"/>
    <col min="3585" max="3585" width="15.28515625" style="235" customWidth="1"/>
    <col min="3586" max="3590" width="17.5703125" style="235" customWidth="1"/>
    <col min="3591" max="3591" width="16.140625" style="235" customWidth="1"/>
    <col min="3592" max="3593" width="14.7109375" style="235" customWidth="1"/>
    <col min="3594" max="3595" width="14.85546875" style="235" customWidth="1"/>
    <col min="3596" max="3602" width="10.5703125" style="235" customWidth="1"/>
    <col min="3603" max="3607" width="17.5703125" style="235" customWidth="1"/>
    <col min="3608" max="3840" width="11.42578125" style="235"/>
    <col min="3841" max="3841" width="15.28515625" style="235" customWidth="1"/>
    <col min="3842" max="3846" width="17.5703125" style="235" customWidth="1"/>
    <col min="3847" max="3847" width="16.140625" style="235" customWidth="1"/>
    <col min="3848" max="3849" width="14.7109375" style="235" customWidth="1"/>
    <col min="3850" max="3851" width="14.85546875" style="235" customWidth="1"/>
    <col min="3852" max="3858" width="10.5703125" style="235" customWidth="1"/>
    <col min="3859" max="3863" width="17.5703125" style="235" customWidth="1"/>
    <col min="3864" max="4096" width="11.42578125" style="235"/>
    <col min="4097" max="4097" width="15.28515625" style="235" customWidth="1"/>
    <col min="4098" max="4102" width="17.5703125" style="235" customWidth="1"/>
    <col min="4103" max="4103" width="16.140625" style="235" customWidth="1"/>
    <col min="4104" max="4105" width="14.7109375" style="235" customWidth="1"/>
    <col min="4106" max="4107" width="14.85546875" style="235" customWidth="1"/>
    <col min="4108" max="4114" width="10.5703125" style="235" customWidth="1"/>
    <col min="4115" max="4119" width="17.5703125" style="235" customWidth="1"/>
    <col min="4120" max="4352" width="11.42578125" style="235"/>
    <col min="4353" max="4353" width="15.28515625" style="235" customWidth="1"/>
    <col min="4354" max="4358" width="17.5703125" style="235" customWidth="1"/>
    <col min="4359" max="4359" width="16.140625" style="235" customWidth="1"/>
    <col min="4360" max="4361" width="14.7109375" style="235" customWidth="1"/>
    <col min="4362" max="4363" width="14.85546875" style="235" customWidth="1"/>
    <col min="4364" max="4370" width="10.5703125" style="235" customWidth="1"/>
    <col min="4371" max="4375" width="17.5703125" style="235" customWidth="1"/>
    <col min="4376" max="4608" width="11.42578125" style="235"/>
    <col min="4609" max="4609" width="15.28515625" style="235" customWidth="1"/>
    <col min="4610" max="4614" width="17.5703125" style="235" customWidth="1"/>
    <col min="4615" max="4615" width="16.140625" style="235" customWidth="1"/>
    <col min="4616" max="4617" width="14.7109375" style="235" customWidth="1"/>
    <col min="4618" max="4619" width="14.85546875" style="235" customWidth="1"/>
    <col min="4620" max="4626" width="10.5703125" style="235" customWidth="1"/>
    <col min="4627" max="4631" width="17.5703125" style="235" customWidth="1"/>
    <col min="4632" max="4864" width="11.42578125" style="235"/>
    <col min="4865" max="4865" width="15.28515625" style="235" customWidth="1"/>
    <col min="4866" max="4870" width="17.5703125" style="235" customWidth="1"/>
    <col min="4871" max="4871" width="16.140625" style="235" customWidth="1"/>
    <col min="4872" max="4873" width="14.7109375" style="235" customWidth="1"/>
    <col min="4874" max="4875" width="14.85546875" style="235" customWidth="1"/>
    <col min="4876" max="4882" width="10.5703125" style="235" customWidth="1"/>
    <col min="4883" max="4887" width="17.5703125" style="235" customWidth="1"/>
    <col min="4888" max="5120" width="11.42578125" style="235"/>
    <col min="5121" max="5121" width="15.28515625" style="235" customWidth="1"/>
    <col min="5122" max="5126" width="17.5703125" style="235" customWidth="1"/>
    <col min="5127" max="5127" width="16.140625" style="235" customWidth="1"/>
    <col min="5128" max="5129" width="14.7109375" style="235" customWidth="1"/>
    <col min="5130" max="5131" width="14.85546875" style="235" customWidth="1"/>
    <col min="5132" max="5138" width="10.5703125" style="235" customWidth="1"/>
    <col min="5139" max="5143" width="17.5703125" style="235" customWidth="1"/>
    <col min="5144" max="5376" width="11.42578125" style="235"/>
    <col min="5377" max="5377" width="15.28515625" style="235" customWidth="1"/>
    <col min="5378" max="5382" width="17.5703125" style="235" customWidth="1"/>
    <col min="5383" max="5383" width="16.140625" style="235" customWidth="1"/>
    <col min="5384" max="5385" width="14.7109375" style="235" customWidth="1"/>
    <col min="5386" max="5387" width="14.85546875" style="235" customWidth="1"/>
    <col min="5388" max="5394" width="10.5703125" style="235" customWidth="1"/>
    <col min="5395" max="5399" width="17.5703125" style="235" customWidth="1"/>
    <col min="5400" max="5632" width="11.42578125" style="235"/>
    <col min="5633" max="5633" width="15.28515625" style="235" customWidth="1"/>
    <col min="5634" max="5638" width="17.5703125" style="235" customWidth="1"/>
    <col min="5639" max="5639" width="16.140625" style="235" customWidth="1"/>
    <col min="5640" max="5641" width="14.7109375" style="235" customWidth="1"/>
    <col min="5642" max="5643" width="14.85546875" style="235" customWidth="1"/>
    <col min="5644" max="5650" width="10.5703125" style="235" customWidth="1"/>
    <col min="5651" max="5655" width="17.5703125" style="235" customWidth="1"/>
    <col min="5656" max="5888" width="11.42578125" style="235"/>
    <col min="5889" max="5889" width="15.28515625" style="235" customWidth="1"/>
    <col min="5890" max="5894" width="17.5703125" style="235" customWidth="1"/>
    <col min="5895" max="5895" width="16.140625" style="235" customWidth="1"/>
    <col min="5896" max="5897" width="14.7109375" style="235" customWidth="1"/>
    <col min="5898" max="5899" width="14.85546875" style="235" customWidth="1"/>
    <col min="5900" max="5906" width="10.5703125" style="235" customWidth="1"/>
    <col min="5907" max="5911" width="17.5703125" style="235" customWidth="1"/>
    <col min="5912" max="6144" width="11.42578125" style="235"/>
    <col min="6145" max="6145" width="15.28515625" style="235" customWidth="1"/>
    <col min="6146" max="6150" width="17.5703125" style="235" customWidth="1"/>
    <col min="6151" max="6151" width="16.140625" style="235" customWidth="1"/>
    <col min="6152" max="6153" width="14.7109375" style="235" customWidth="1"/>
    <col min="6154" max="6155" width="14.85546875" style="235" customWidth="1"/>
    <col min="6156" max="6162" width="10.5703125" style="235" customWidth="1"/>
    <col min="6163" max="6167" width="17.5703125" style="235" customWidth="1"/>
    <col min="6168" max="6400" width="11.42578125" style="235"/>
    <col min="6401" max="6401" width="15.28515625" style="235" customWidth="1"/>
    <col min="6402" max="6406" width="17.5703125" style="235" customWidth="1"/>
    <col min="6407" max="6407" width="16.140625" style="235" customWidth="1"/>
    <col min="6408" max="6409" width="14.7109375" style="235" customWidth="1"/>
    <col min="6410" max="6411" width="14.85546875" style="235" customWidth="1"/>
    <col min="6412" max="6418" width="10.5703125" style="235" customWidth="1"/>
    <col min="6419" max="6423" width="17.5703125" style="235" customWidth="1"/>
    <col min="6424" max="6656" width="11.42578125" style="235"/>
    <col min="6657" max="6657" width="15.28515625" style="235" customWidth="1"/>
    <col min="6658" max="6662" width="17.5703125" style="235" customWidth="1"/>
    <col min="6663" max="6663" width="16.140625" style="235" customWidth="1"/>
    <col min="6664" max="6665" width="14.7109375" style="235" customWidth="1"/>
    <col min="6666" max="6667" width="14.85546875" style="235" customWidth="1"/>
    <col min="6668" max="6674" width="10.5703125" style="235" customWidth="1"/>
    <col min="6675" max="6679" width="17.5703125" style="235" customWidth="1"/>
    <col min="6680" max="6912" width="11.42578125" style="235"/>
    <col min="6913" max="6913" width="15.28515625" style="235" customWidth="1"/>
    <col min="6914" max="6918" width="17.5703125" style="235" customWidth="1"/>
    <col min="6919" max="6919" width="16.140625" style="235" customWidth="1"/>
    <col min="6920" max="6921" width="14.7109375" style="235" customWidth="1"/>
    <col min="6922" max="6923" width="14.85546875" style="235" customWidth="1"/>
    <col min="6924" max="6930" width="10.5703125" style="235" customWidth="1"/>
    <col min="6931" max="6935" width="17.5703125" style="235" customWidth="1"/>
    <col min="6936" max="7168" width="11.42578125" style="235"/>
    <col min="7169" max="7169" width="15.28515625" style="235" customWidth="1"/>
    <col min="7170" max="7174" width="17.5703125" style="235" customWidth="1"/>
    <col min="7175" max="7175" width="16.140625" style="235" customWidth="1"/>
    <col min="7176" max="7177" width="14.7109375" style="235" customWidth="1"/>
    <col min="7178" max="7179" width="14.85546875" style="235" customWidth="1"/>
    <col min="7180" max="7186" width="10.5703125" style="235" customWidth="1"/>
    <col min="7187" max="7191" width="17.5703125" style="235" customWidth="1"/>
    <col min="7192" max="7424" width="11.42578125" style="235"/>
    <col min="7425" max="7425" width="15.28515625" style="235" customWidth="1"/>
    <col min="7426" max="7430" width="17.5703125" style="235" customWidth="1"/>
    <col min="7431" max="7431" width="16.140625" style="235" customWidth="1"/>
    <col min="7432" max="7433" width="14.7109375" style="235" customWidth="1"/>
    <col min="7434" max="7435" width="14.85546875" style="235" customWidth="1"/>
    <col min="7436" max="7442" width="10.5703125" style="235" customWidth="1"/>
    <col min="7443" max="7447" width="17.5703125" style="235" customWidth="1"/>
    <col min="7448" max="7680" width="11.42578125" style="235"/>
    <col min="7681" max="7681" width="15.28515625" style="235" customWidth="1"/>
    <col min="7682" max="7686" width="17.5703125" style="235" customWidth="1"/>
    <col min="7687" max="7687" width="16.140625" style="235" customWidth="1"/>
    <col min="7688" max="7689" width="14.7109375" style="235" customWidth="1"/>
    <col min="7690" max="7691" width="14.85546875" style="235" customWidth="1"/>
    <col min="7692" max="7698" width="10.5703125" style="235" customWidth="1"/>
    <col min="7699" max="7703" width="17.5703125" style="235" customWidth="1"/>
    <col min="7704" max="7936" width="11.42578125" style="235"/>
    <col min="7937" max="7937" width="15.28515625" style="235" customWidth="1"/>
    <col min="7938" max="7942" width="17.5703125" style="235" customWidth="1"/>
    <col min="7943" max="7943" width="16.140625" style="235" customWidth="1"/>
    <col min="7944" max="7945" width="14.7109375" style="235" customWidth="1"/>
    <col min="7946" max="7947" width="14.85546875" style="235" customWidth="1"/>
    <col min="7948" max="7954" width="10.5703125" style="235" customWidth="1"/>
    <col min="7955" max="7959" width="17.5703125" style="235" customWidth="1"/>
    <col min="7960" max="8192" width="11.42578125" style="235"/>
    <col min="8193" max="8193" width="15.28515625" style="235" customWidth="1"/>
    <col min="8194" max="8198" width="17.5703125" style="235" customWidth="1"/>
    <col min="8199" max="8199" width="16.140625" style="235" customWidth="1"/>
    <col min="8200" max="8201" width="14.7109375" style="235" customWidth="1"/>
    <col min="8202" max="8203" width="14.85546875" style="235" customWidth="1"/>
    <col min="8204" max="8210" width="10.5703125" style="235" customWidth="1"/>
    <col min="8211" max="8215" width="17.5703125" style="235" customWidth="1"/>
    <col min="8216" max="8448" width="11.42578125" style="235"/>
    <col min="8449" max="8449" width="15.28515625" style="235" customWidth="1"/>
    <col min="8450" max="8454" width="17.5703125" style="235" customWidth="1"/>
    <col min="8455" max="8455" width="16.140625" style="235" customWidth="1"/>
    <col min="8456" max="8457" width="14.7109375" style="235" customWidth="1"/>
    <col min="8458" max="8459" width="14.85546875" style="235" customWidth="1"/>
    <col min="8460" max="8466" width="10.5703125" style="235" customWidth="1"/>
    <col min="8467" max="8471" width="17.5703125" style="235" customWidth="1"/>
    <col min="8472" max="8704" width="11.42578125" style="235"/>
    <col min="8705" max="8705" width="15.28515625" style="235" customWidth="1"/>
    <col min="8706" max="8710" width="17.5703125" style="235" customWidth="1"/>
    <col min="8711" max="8711" width="16.140625" style="235" customWidth="1"/>
    <col min="8712" max="8713" width="14.7109375" style="235" customWidth="1"/>
    <col min="8714" max="8715" width="14.85546875" style="235" customWidth="1"/>
    <col min="8716" max="8722" width="10.5703125" style="235" customWidth="1"/>
    <col min="8723" max="8727" width="17.5703125" style="235" customWidth="1"/>
    <col min="8728" max="8960" width="11.42578125" style="235"/>
    <col min="8961" max="8961" width="15.28515625" style="235" customWidth="1"/>
    <col min="8962" max="8966" width="17.5703125" style="235" customWidth="1"/>
    <col min="8967" max="8967" width="16.140625" style="235" customWidth="1"/>
    <col min="8968" max="8969" width="14.7109375" style="235" customWidth="1"/>
    <col min="8970" max="8971" width="14.85546875" style="235" customWidth="1"/>
    <col min="8972" max="8978" width="10.5703125" style="235" customWidth="1"/>
    <col min="8979" max="8983" width="17.5703125" style="235" customWidth="1"/>
    <col min="8984" max="9216" width="11.42578125" style="235"/>
    <col min="9217" max="9217" width="15.28515625" style="235" customWidth="1"/>
    <col min="9218" max="9222" width="17.5703125" style="235" customWidth="1"/>
    <col min="9223" max="9223" width="16.140625" style="235" customWidth="1"/>
    <col min="9224" max="9225" width="14.7109375" style="235" customWidth="1"/>
    <col min="9226" max="9227" width="14.85546875" style="235" customWidth="1"/>
    <col min="9228" max="9234" width="10.5703125" style="235" customWidth="1"/>
    <col min="9235" max="9239" width="17.5703125" style="235" customWidth="1"/>
    <col min="9240" max="9472" width="11.42578125" style="235"/>
    <col min="9473" max="9473" width="15.28515625" style="235" customWidth="1"/>
    <col min="9474" max="9478" width="17.5703125" style="235" customWidth="1"/>
    <col min="9479" max="9479" width="16.140625" style="235" customWidth="1"/>
    <col min="9480" max="9481" width="14.7109375" style="235" customWidth="1"/>
    <col min="9482" max="9483" width="14.85546875" style="235" customWidth="1"/>
    <col min="9484" max="9490" width="10.5703125" style="235" customWidth="1"/>
    <col min="9491" max="9495" width="17.5703125" style="235" customWidth="1"/>
    <col min="9496" max="9728" width="11.42578125" style="235"/>
    <col min="9729" max="9729" width="15.28515625" style="235" customWidth="1"/>
    <col min="9730" max="9734" width="17.5703125" style="235" customWidth="1"/>
    <col min="9735" max="9735" width="16.140625" style="235" customWidth="1"/>
    <col min="9736" max="9737" width="14.7109375" style="235" customWidth="1"/>
    <col min="9738" max="9739" width="14.85546875" style="235" customWidth="1"/>
    <col min="9740" max="9746" width="10.5703125" style="235" customWidth="1"/>
    <col min="9747" max="9751" width="17.5703125" style="235" customWidth="1"/>
    <col min="9752" max="9984" width="11.42578125" style="235"/>
    <col min="9985" max="9985" width="15.28515625" style="235" customWidth="1"/>
    <col min="9986" max="9990" width="17.5703125" style="235" customWidth="1"/>
    <col min="9991" max="9991" width="16.140625" style="235" customWidth="1"/>
    <col min="9992" max="9993" width="14.7109375" style="235" customWidth="1"/>
    <col min="9994" max="9995" width="14.85546875" style="235" customWidth="1"/>
    <col min="9996" max="10002" width="10.5703125" style="235" customWidth="1"/>
    <col min="10003" max="10007" width="17.5703125" style="235" customWidth="1"/>
    <col min="10008" max="10240" width="11.42578125" style="235"/>
    <col min="10241" max="10241" width="15.28515625" style="235" customWidth="1"/>
    <col min="10242" max="10246" width="17.5703125" style="235" customWidth="1"/>
    <col min="10247" max="10247" width="16.140625" style="235" customWidth="1"/>
    <col min="10248" max="10249" width="14.7109375" style="235" customWidth="1"/>
    <col min="10250" max="10251" width="14.85546875" style="235" customWidth="1"/>
    <col min="10252" max="10258" width="10.5703125" style="235" customWidth="1"/>
    <col min="10259" max="10263" width="17.5703125" style="235" customWidth="1"/>
    <col min="10264" max="10496" width="11.42578125" style="235"/>
    <col min="10497" max="10497" width="15.28515625" style="235" customWidth="1"/>
    <col min="10498" max="10502" width="17.5703125" style="235" customWidth="1"/>
    <col min="10503" max="10503" width="16.140625" style="235" customWidth="1"/>
    <col min="10504" max="10505" width="14.7109375" style="235" customWidth="1"/>
    <col min="10506" max="10507" width="14.85546875" style="235" customWidth="1"/>
    <col min="10508" max="10514" width="10.5703125" style="235" customWidth="1"/>
    <col min="10515" max="10519" width="17.5703125" style="235" customWidth="1"/>
    <col min="10520" max="10752" width="11.42578125" style="235"/>
    <col min="10753" max="10753" width="15.28515625" style="235" customWidth="1"/>
    <col min="10754" max="10758" width="17.5703125" style="235" customWidth="1"/>
    <col min="10759" max="10759" width="16.140625" style="235" customWidth="1"/>
    <col min="10760" max="10761" width="14.7109375" style="235" customWidth="1"/>
    <col min="10762" max="10763" width="14.85546875" style="235" customWidth="1"/>
    <col min="10764" max="10770" width="10.5703125" style="235" customWidth="1"/>
    <col min="10771" max="10775" width="17.5703125" style="235" customWidth="1"/>
    <col min="10776" max="11008" width="11.42578125" style="235"/>
    <col min="11009" max="11009" width="15.28515625" style="235" customWidth="1"/>
    <col min="11010" max="11014" width="17.5703125" style="235" customWidth="1"/>
    <col min="11015" max="11015" width="16.140625" style="235" customWidth="1"/>
    <col min="11016" max="11017" width="14.7109375" style="235" customWidth="1"/>
    <col min="11018" max="11019" width="14.85546875" style="235" customWidth="1"/>
    <col min="11020" max="11026" width="10.5703125" style="235" customWidth="1"/>
    <col min="11027" max="11031" width="17.5703125" style="235" customWidth="1"/>
    <col min="11032" max="11264" width="11.42578125" style="235"/>
    <col min="11265" max="11265" width="15.28515625" style="235" customWidth="1"/>
    <col min="11266" max="11270" width="17.5703125" style="235" customWidth="1"/>
    <col min="11271" max="11271" width="16.140625" style="235" customWidth="1"/>
    <col min="11272" max="11273" width="14.7109375" style="235" customWidth="1"/>
    <col min="11274" max="11275" width="14.85546875" style="235" customWidth="1"/>
    <col min="11276" max="11282" width="10.5703125" style="235" customWidth="1"/>
    <col min="11283" max="11287" width="17.5703125" style="235" customWidth="1"/>
    <col min="11288" max="11520" width="11.42578125" style="235"/>
    <col min="11521" max="11521" width="15.28515625" style="235" customWidth="1"/>
    <col min="11522" max="11526" width="17.5703125" style="235" customWidth="1"/>
    <col min="11527" max="11527" width="16.140625" style="235" customWidth="1"/>
    <col min="11528" max="11529" width="14.7109375" style="235" customWidth="1"/>
    <col min="11530" max="11531" width="14.85546875" style="235" customWidth="1"/>
    <col min="11532" max="11538" width="10.5703125" style="235" customWidth="1"/>
    <col min="11539" max="11543" width="17.5703125" style="235" customWidth="1"/>
    <col min="11544" max="11776" width="11.42578125" style="235"/>
    <col min="11777" max="11777" width="15.28515625" style="235" customWidth="1"/>
    <col min="11778" max="11782" width="17.5703125" style="235" customWidth="1"/>
    <col min="11783" max="11783" width="16.140625" style="235" customWidth="1"/>
    <col min="11784" max="11785" width="14.7109375" style="235" customWidth="1"/>
    <col min="11786" max="11787" width="14.85546875" style="235" customWidth="1"/>
    <col min="11788" max="11794" width="10.5703125" style="235" customWidth="1"/>
    <col min="11795" max="11799" width="17.5703125" style="235" customWidth="1"/>
    <col min="11800" max="12032" width="11.42578125" style="235"/>
    <col min="12033" max="12033" width="15.28515625" style="235" customWidth="1"/>
    <col min="12034" max="12038" width="17.5703125" style="235" customWidth="1"/>
    <col min="12039" max="12039" width="16.140625" style="235" customWidth="1"/>
    <col min="12040" max="12041" width="14.7109375" style="235" customWidth="1"/>
    <col min="12042" max="12043" width="14.85546875" style="235" customWidth="1"/>
    <col min="12044" max="12050" width="10.5703125" style="235" customWidth="1"/>
    <col min="12051" max="12055" width="17.5703125" style="235" customWidth="1"/>
    <col min="12056" max="12288" width="11.42578125" style="235"/>
    <col min="12289" max="12289" width="15.28515625" style="235" customWidth="1"/>
    <col min="12290" max="12294" width="17.5703125" style="235" customWidth="1"/>
    <col min="12295" max="12295" width="16.140625" style="235" customWidth="1"/>
    <col min="12296" max="12297" width="14.7109375" style="235" customWidth="1"/>
    <col min="12298" max="12299" width="14.85546875" style="235" customWidth="1"/>
    <col min="12300" max="12306" width="10.5703125" style="235" customWidth="1"/>
    <col min="12307" max="12311" width="17.5703125" style="235" customWidth="1"/>
    <col min="12312" max="12544" width="11.42578125" style="235"/>
    <col min="12545" max="12545" width="15.28515625" style="235" customWidth="1"/>
    <col min="12546" max="12550" width="17.5703125" style="235" customWidth="1"/>
    <col min="12551" max="12551" width="16.140625" style="235" customWidth="1"/>
    <col min="12552" max="12553" width="14.7109375" style="235" customWidth="1"/>
    <col min="12554" max="12555" width="14.85546875" style="235" customWidth="1"/>
    <col min="12556" max="12562" width="10.5703125" style="235" customWidth="1"/>
    <col min="12563" max="12567" width="17.5703125" style="235" customWidth="1"/>
    <col min="12568" max="12800" width="11.42578125" style="235"/>
    <col min="12801" max="12801" width="15.28515625" style="235" customWidth="1"/>
    <col min="12802" max="12806" width="17.5703125" style="235" customWidth="1"/>
    <col min="12807" max="12807" width="16.140625" style="235" customWidth="1"/>
    <col min="12808" max="12809" width="14.7109375" style="235" customWidth="1"/>
    <col min="12810" max="12811" width="14.85546875" style="235" customWidth="1"/>
    <col min="12812" max="12818" width="10.5703125" style="235" customWidth="1"/>
    <col min="12819" max="12823" width="17.5703125" style="235" customWidth="1"/>
    <col min="12824" max="13056" width="11.42578125" style="235"/>
    <col min="13057" max="13057" width="15.28515625" style="235" customWidth="1"/>
    <col min="13058" max="13062" width="17.5703125" style="235" customWidth="1"/>
    <col min="13063" max="13063" width="16.140625" style="235" customWidth="1"/>
    <col min="13064" max="13065" width="14.7109375" style="235" customWidth="1"/>
    <col min="13066" max="13067" width="14.85546875" style="235" customWidth="1"/>
    <col min="13068" max="13074" width="10.5703125" style="235" customWidth="1"/>
    <col min="13075" max="13079" width="17.5703125" style="235" customWidth="1"/>
    <col min="13080" max="13312" width="11.42578125" style="235"/>
    <col min="13313" max="13313" width="15.28515625" style="235" customWidth="1"/>
    <col min="13314" max="13318" width="17.5703125" style="235" customWidth="1"/>
    <col min="13319" max="13319" width="16.140625" style="235" customWidth="1"/>
    <col min="13320" max="13321" width="14.7109375" style="235" customWidth="1"/>
    <col min="13322" max="13323" width="14.85546875" style="235" customWidth="1"/>
    <col min="13324" max="13330" width="10.5703125" style="235" customWidth="1"/>
    <col min="13331" max="13335" width="17.5703125" style="235" customWidth="1"/>
    <col min="13336" max="13568" width="11.42578125" style="235"/>
    <col min="13569" max="13569" width="15.28515625" style="235" customWidth="1"/>
    <col min="13570" max="13574" width="17.5703125" style="235" customWidth="1"/>
    <col min="13575" max="13575" width="16.140625" style="235" customWidth="1"/>
    <col min="13576" max="13577" width="14.7109375" style="235" customWidth="1"/>
    <col min="13578" max="13579" width="14.85546875" style="235" customWidth="1"/>
    <col min="13580" max="13586" width="10.5703125" style="235" customWidth="1"/>
    <col min="13587" max="13591" width="17.5703125" style="235" customWidth="1"/>
    <col min="13592" max="13824" width="11.42578125" style="235"/>
    <col min="13825" max="13825" width="15.28515625" style="235" customWidth="1"/>
    <col min="13826" max="13830" width="17.5703125" style="235" customWidth="1"/>
    <col min="13831" max="13831" width="16.140625" style="235" customWidth="1"/>
    <col min="13832" max="13833" width="14.7109375" style="235" customWidth="1"/>
    <col min="13834" max="13835" width="14.85546875" style="235" customWidth="1"/>
    <col min="13836" max="13842" width="10.5703125" style="235" customWidth="1"/>
    <col min="13843" max="13847" width="17.5703125" style="235" customWidth="1"/>
    <col min="13848" max="14080" width="11.42578125" style="235"/>
    <col min="14081" max="14081" width="15.28515625" style="235" customWidth="1"/>
    <col min="14082" max="14086" width="17.5703125" style="235" customWidth="1"/>
    <col min="14087" max="14087" width="16.140625" style="235" customWidth="1"/>
    <col min="14088" max="14089" width="14.7109375" style="235" customWidth="1"/>
    <col min="14090" max="14091" width="14.85546875" style="235" customWidth="1"/>
    <col min="14092" max="14098" width="10.5703125" style="235" customWidth="1"/>
    <col min="14099" max="14103" width="17.5703125" style="235" customWidth="1"/>
    <col min="14104" max="14336" width="11.42578125" style="235"/>
    <col min="14337" max="14337" width="15.28515625" style="235" customWidth="1"/>
    <col min="14338" max="14342" width="17.5703125" style="235" customWidth="1"/>
    <col min="14343" max="14343" width="16.140625" style="235" customWidth="1"/>
    <col min="14344" max="14345" width="14.7109375" style="235" customWidth="1"/>
    <col min="14346" max="14347" width="14.85546875" style="235" customWidth="1"/>
    <col min="14348" max="14354" width="10.5703125" style="235" customWidth="1"/>
    <col min="14355" max="14359" width="17.5703125" style="235" customWidth="1"/>
    <col min="14360" max="14592" width="11.42578125" style="235"/>
    <col min="14593" max="14593" width="15.28515625" style="235" customWidth="1"/>
    <col min="14594" max="14598" width="17.5703125" style="235" customWidth="1"/>
    <col min="14599" max="14599" width="16.140625" style="235" customWidth="1"/>
    <col min="14600" max="14601" width="14.7109375" style="235" customWidth="1"/>
    <col min="14602" max="14603" width="14.85546875" style="235" customWidth="1"/>
    <col min="14604" max="14610" width="10.5703125" style="235" customWidth="1"/>
    <col min="14611" max="14615" width="17.5703125" style="235" customWidth="1"/>
    <col min="14616" max="14848" width="11.42578125" style="235"/>
    <col min="14849" max="14849" width="15.28515625" style="235" customWidth="1"/>
    <col min="14850" max="14854" width="17.5703125" style="235" customWidth="1"/>
    <col min="14855" max="14855" width="16.140625" style="235" customWidth="1"/>
    <col min="14856" max="14857" width="14.7109375" style="235" customWidth="1"/>
    <col min="14858" max="14859" width="14.85546875" style="235" customWidth="1"/>
    <col min="14860" max="14866" width="10.5703125" style="235" customWidth="1"/>
    <col min="14867" max="14871" width="17.5703125" style="235" customWidth="1"/>
    <col min="14872" max="15104" width="11.42578125" style="235"/>
    <col min="15105" max="15105" width="15.28515625" style="235" customWidth="1"/>
    <col min="15106" max="15110" width="17.5703125" style="235" customWidth="1"/>
    <col min="15111" max="15111" width="16.140625" style="235" customWidth="1"/>
    <col min="15112" max="15113" width="14.7109375" style="235" customWidth="1"/>
    <col min="15114" max="15115" width="14.85546875" style="235" customWidth="1"/>
    <col min="15116" max="15122" width="10.5703125" style="235" customWidth="1"/>
    <col min="15123" max="15127" width="17.5703125" style="235" customWidth="1"/>
    <col min="15128" max="15360" width="11.42578125" style="235"/>
    <col min="15361" max="15361" width="15.28515625" style="235" customWidth="1"/>
    <col min="15362" max="15366" width="17.5703125" style="235" customWidth="1"/>
    <col min="15367" max="15367" width="16.140625" style="235" customWidth="1"/>
    <col min="15368" max="15369" width="14.7109375" style="235" customWidth="1"/>
    <col min="15370" max="15371" width="14.85546875" style="235" customWidth="1"/>
    <col min="15372" max="15378" width="10.5703125" style="235" customWidth="1"/>
    <col min="15379" max="15383" width="17.5703125" style="235" customWidth="1"/>
    <col min="15384" max="15616" width="11.42578125" style="235"/>
    <col min="15617" max="15617" width="15.28515625" style="235" customWidth="1"/>
    <col min="15618" max="15622" width="17.5703125" style="235" customWidth="1"/>
    <col min="15623" max="15623" width="16.140625" style="235" customWidth="1"/>
    <col min="15624" max="15625" width="14.7109375" style="235" customWidth="1"/>
    <col min="15626" max="15627" width="14.85546875" style="235" customWidth="1"/>
    <col min="15628" max="15634" width="10.5703125" style="235" customWidth="1"/>
    <col min="15635" max="15639" width="17.5703125" style="235" customWidth="1"/>
    <col min="15640" max="15872" width="11.42578125" style="235"/>
    <col min="15873" max="15873" width="15.28515625" style="235" customWidth="1"/>
    <col min="15874" max="15878" width="17.5703125" style="235" customWidth="1"/>
    <col min="15879" max="15879" width="16.140625" style="235" customWidth="1"/>
    <col min="15880" max="15881" width="14.7109375" style="235" customWidth="1"/>
    <col min="15882" max="15883" width="14.85546875" style="235" customWidth="1"/>
    <col min="15884" max="15890" width="10.5703125" style="235" customWidth="1"/>
    <col min="15891" max="15895" width="17.5703125" style="235" customWidth="1"/>
    <col min="15896" max="16128" width="11.42578125" style="235"/>
    <col min="16129" max="16129" width="15.28515625" style="235" customWidth="1"/>
    <col min="16130" max="16134" width="17.5703125" style="235" customWidth="1"/>
    <col min="16135" max="16135" width="16.140625" style="235" customWidth="1"/>
    <col min="16136" max="16137" width="14.7109375" style="235" customWidth="1"/>
    <col min="16138" max="16139" width="14.85546875" style="235" customWidth="1"/>
    <col min="16140" max="16146" width="10.5703125" style="235" customWidth="1"/>
    <col min="16147" max="16151" width="17.5703125" style="235" customWidth="1"/>
    <col min="16152" max="16384" width="11.42578125" style="235"/>
  </cols>
  <sheetData>
    <row r="1" spans="1:20" ht="18" customHeight="1">
      <c r="A1" s="1"/>
    </row>
    <row r="2" spans="1:20" ht="45.75" customHeight="1">
      <c r="A2" s="1994" t="s">
        <v>1002</v>
      </c>
      <c r="B2" s="1994"/>
      <c r="C2" s="1994"/>
      <c r="D2" s="1994"/>
      <c r="E2" s="1994"/>
      <c r="F2" s="1994"/>
      <c r="G2" s="1994"/>
      <c r="H2" s="1994"/>
      <c r="I2" s="1994"/>
      <c r="J2" s="1994"/>
      <c r="K2" s="1994"/>
    </row>
    <row r="3" spans="1:20" ht="18" customHeight="1">
      <c r="A3" s="1995" t="s">
        <v>1003</v>
      </c>
      <c r="B3" s="1995"/>
      <c r="C3" s="1995"/>
      <c r="D3" s="1995"/>
      <c r="E3" s="1995"/>
      <c r="F3" s="1995"/>
      <c r="G3" s="1995"/>
      <c r="H3" s="1995"/>
      <c r="I3" s="1995"/>
      <c r="J3" s="1995"/>
      <c r="K3" s="1995"/>
    </row>
    <row r="4" spans="1:20" ht="11.25" customHeight="1" thickBot="1">
      <c r="A4" s="101"/>
      <c r="B4" s="970"/>
      <c r="C4" s="970"/>
      <c r="P4" s="101"/>
      <c r="Q4" s="101"/>
    </row>
    <row r="5" spans="1:20" ht="16.5" customHeight="1">
      <c r="A5" s="842"/>
      <c r="B5" s="1996" t="s">
        <v>1004</v>
      </c>
      <c r="C5" s="1996"/>
      <c r="D5" s="1996" t="s">
        <v>1005</v>
      </c>
      <c r="E5" s="1996"/>
      <c r="F5" s="1996" t="s">
        <v>1006</v>
      </c>
      <c r="G5" s="1996"/>
      <c r="H5" s="1996" t="s">
        <v>1007</v>
      </c>
      <c r="I5" s="1996"/>
      <c r="J5" s="1996" t="s">
        <v>1008</v>
      </c>
      <c r="K5" s="1996"/>
      <c r="L5" s="1996" t="s">
        <v>1009</v>
      </c>
      <c r="M5" s="1996"/>
      <c r="N5" s="1996" t="s">
        <v>1010</v>
      </c>
      <c r="O5" s="1996"/>
      <c r="P5" s="1997"/>
      <c r="Q5" s="1997"/>
    </row>
    <row r="6" spans="1:20" ht="16.5" customHeight="1">
      <c r="A6" s="101"/>
      <c r="B6" s="1998" t="s">
        <v>1011</v>
      </c>
      <c r="C6" s="1998"/>
      <c r="D6" s="1998" t="s">
        <v>1012</v>
      </c>
      <c r="E6" s="1998"/>
      <c r="F6" s="1998" t="s">
        <v>1013</v>
      </c>
      <c r="G6" s="1998"/>
      <c r="H6" s="1998" t="s">
        <v>1014</v>
      </c>
      <c r="I6" s="1998"/>
      <c r="J6" s="1998" t="s">
        <v>1015</v>
      </c>
      <c r="K6" s="1998"/>
      <c r="L6" s="1998" t="s">
        <v>1016</v>
      </c>
      <c r="M6" s="1998"/>
      <c r="N6" s="1998" t="s">
        <v>1017</v>
      </c>
      <c r="O6" s="1998"/>
    </row>
    <row r="7" spans="1:20" ht="16.5" customHeight="1">
      <c r="A7" s="903"/>
      <c r="B7" s="971" t="s">
        <v>1018</v>
      </c>
      <c r="C7" s="972" t="s">
        <v>1019</v>
      </c>
      <c r="D7" s="971" t="s">
        <v>1018</v>
      </c>
      <c r="E7" s="972" t="s">
        <v>1019</v>
      </c>
      <c r="F7" s="971" t="s">
        <v>1018</v>
      </c>
      <c r="G7" s="972" t="s">
        <v>1019</v>
      </c>
      <c r="H7" s="971" t="s">
        <v>1018</v>
      </c>
      <c r="I7" s="972" t="s">
        <v>1019</v>
      </c>
      <c r="J7" s="971" t="s">
        <v>1018</v>
      </c>
      <c r="K7" s="972" t="s">
        <v>1019</v>
      </c>
      <c r="L7" s="971" t="s">
        <v>1018</v>
      </c>
      <c r="M7" s="972" t="s">
        <v>1019</v>
      </c>
      <c r="N7" s="971" t="s">
        <v>1018</v>
      </c>
      <c r="O7" s="972" t="s">
        <v>1019</v>
      </c>
      <c r="T7" s="973"/>
    </row>
    <row r="8" spans="1:20" ht="16.5" customHeight="1">
      <c r="A8" s="974" t="s">
        <v>1020</v>
      </c>
      <c r="B8" s="975">
        <v>7.1492000000000004</v>
      </c>
      <c r="C8" s="975">
        <v>-0.69010000000000005</v>
      </c>
      <c r="D8" s="975">
        <v>9.202</v>
      </c>
      <c r="E8" s="975">
        <v>-6.3638000000000003</v>
      </c>
      <c r="F8" s="975">
        <v>11.909800000000001</v>
      </c>
      <c r="G8" s="975">
        <v>-6.3342999999999998</v>
      </c>
      <c r="H8" s="975">
        <v>16.706</v>
      </c>
      <c r="I8" s="975">
        <v>-4.0301</v>
      </c>
      <c r="J8" s="975">
        <v>21.517399999999999</v>
      </c>
      <c r="K8" s="975">
        <v>-2.7244999999999999</v>
      </c>
      <c r="L8" s="975">
        <v>27.404</v>
      </c>
      <c r="M8" s="975">
        <v>1.0471999999999999</v>
      </c>
      <c r="N8" s="975">
        <v>33.496400000000001</v>
      </c>
      <c r="O8" s="975">
        <v>2.7557</v>
      </c>
      <c r="T8" s="973"/>
    </row>
    <row r="9" spans="1:20" ht="18" customHeight="1">
      <c r="A9" s="974" t="s">
        <v>20</v>
      </c>
      <c r="B9" s="975">
        <v>6.7633999999999999</v>
      </c>
      <c r="C9" s="975">
        <v>-1.0477000000000001</v>
      </c>
      <c r="D9" s="975">
        <v>8.5371000000000006</v>
      </c>
      <c r="E9" s="975">
        <v>-6.9339000000000004</v>
      </c>
      <c r="F9" s="975">
        <v>10.2941</v>
      </c>
      <c r="G9" s="975">
        <v>-7.6866000000000003</v>
      </c>
      <c r="H9" s="975">
        <v>14.4384</v>
      </c>
      <c r="I9" s="975">
        <v>-5.8948</v>
      </c>
      <c r="J9" s="975">
        <v>18.747900000000001</v>
      </c>
      <c r="K9" s="975">
        <v>-4.9416000000000002</v>
      </c>
      <c r="L9" s="975">
        <v>23.730799999999999</v>
      </c>
      <c r="M9" s="975">
        <v>-1.8658999999999999</v>
      </c>
      <c r="N9" s="975">
        <v>29.7319</v>
      </c>
      <c r="O9" s="975">
        <v>-0.1419</v>
      </c>
      <c r="T9" s="973"/>
    </row>
    <row r="10" spans="1:20" ht="18" customHeight="1">
      <c r="A10" s="974" t="s">
        <v>21</v>
      </c>
      <c r="B10" s="975">
        <v>7.1204000000000001</v>
      </c>
      <c r="C10" s="975">
        <v>-0.71679999999999999</v>
      </c>
      <c r="D10" s="975">
        <v>9.3460999999999999</v>
      </c>
      <c r="E10" s="975">
        <v>-6.2401999999999997</v>
      </c>
      <c r="F10" s="975">
        <v>11.066800000000001</v>
      </c>
      <c r="G10" s="975">
        <v>-7.0397999999999996</v>
      </c>
      <c r="H10" s="975">
        <v>15.662800000000001</v>
      </c>
      <c r="I10" s="975">
        <v>-4.8879999999999999</v>
      </c>
      <c r="J10" s="975">
        <v>20.266300000000001</v>
      </c>
      <c r="K10" s="975">
        <v>-3.7261000000000002</v>
      </c>
      <c r="L10" s="975">
        <v>24.859300000000001</v>
      </c>
      <c r="M10" s="975">
        <v>-0.97099999999999997</v>
      </c>
      <c r="N10" s="975">
        <v>30.760899999999999</v>
      </c>
      <c r="O10" s="975">
        <v>0.65010000000000001</v>
      </c>
      <c r="T10" s="973"/>
    </row>
    <row r="11" spans="1:20" ht="18" customHeight="1">
      <c r="A11" s="976" t="s">
        <v>22</v>
      </c>
      <c r="B11" s="977">
        <v>7.3654999999999999</v>
      </c>
      <c r="C11" s="977">
        <v>-0.48959999999999998</v>
      </c>
      <c r="D11" s="977">
        <v>9.0208999999999993</v>
      </c>
      <c r="E11" s="977">
        <v>-6.5190000000000001</v>
      </c>
      <c r="F11" s="977">
        <v>11.022</v>
      </c>
      <c r="G11" s="977">
        <v>-7.0773999999999999</v>
      </c>
      <c r="H11" s="977">
        <v>15.536300000000001</v>
      </c>
      <c r="I11" s="977">
        <v>-4.9920999999999998</v>
      </c>
      <c r="J11" s="977">
        <v>20.215900000000001</v>
      </c>
      <c r="K11" s="977">
        <v>-3.7664</v>
      </c>
      <c r="L11" s="977">
        <v>25.2913</v>
      </c>
      <c r="M11" s="977">
        <v>-0.62829999999999997</v>
      </c>
      <c r="N11" s="977">
        <v>31.447299999999998</v>
      </c>
      <c r="O11" s="977">
        <v>1.1785000000000001</v>
      </c>
      <c r="T11" s="973"/>
    </row>
    <row r="12" spans="1:20" ht="18" customHeight="1">
      <c r="A12" s="974" t="s">
        <v>1021</v>
      </c>
      <c r="B12" s="978">
        <v>7.0350999999999999</v>
      </c>
      <c r="C12" s="978">
        <v>-0.79590000000000005</v>
      </c>
      <c r="D12" s="978">
        <v>8.9026999999999994</v>
      </c>
      <c r="E12" s="978">
        <v>-6.6204000000000001</v>
      </c>
      <c r="F12" s="978">
        <v>10.736000000000001</v>
      </c>
      <c r="G12" s="978">
        <v>-7.3167</v>
      </c>
      <c r="H12" s="978">
        <v>15.1137</v>
      </c>
      <c r="I12" s="978">
        <v>-5.3395000000000001</v>
      </c>
      <c r="J12" s="978">
        <v>19.605899999999998</v>
      </c>
      <c r="K12" s="978">
        <v>-4.2546999999999997</v>
      </c>
      <c r="L12" s="978">
        <v>24.523599999999998</v>
      </c>
      <c r="M12" s="978">
        <v>-1.2372000000000001</v>
      </c>
      <c r="N12" s="978">
        <v>30.542400000000001</v>
      </c>
      <c r="O12" s="978">
        <v>0.4819</v>
      </c>
      <c r="T12" s="973"/>
    </row>
    <row r="13" spans="1:20" ht="3" customHeight="1" thickBot="1">
      <c r="A13" s="979"/>
      <c r="B13" s="246"/>
      <c r="C13" s="246"/>
      <c r="D13" s="246"/>
      <c r="E13" s="246"/>
      <c r="F13" s="246"/>
      <c r="G13" s="246"/>
      <c r="H13" s="246"/>
      <c r="I13" s="246"/>
      <c r="J13" s="246"/>
      <c r="K13" s="246"/>
      <c r="L13" s="246"/>
      <c r="M13" s="246"/>
      <c r="N13" s="246"/>
      <c r="O13" s="246"/>
      <c r="T13" s="973"/>
    </row>
    <row r="14" spans="1:20" ht="13.5" customHeight="1">
      <c r="A14" s="980"/>
      <c r="B14" s="981"/>
      <c r="C14" s="981"/>
      <c r="T14" s="973"/>
    </row>
    <row r="15" spans="1:20" ht="19.5" customHeight="1">
      <c r="A15" s="980"/>
      <c r="B15" s="101"/>
      <c r="C15" s="101"/>
      <c r="R15" s="982"/>
      <c r="T15" s="973"/>
    </row>
    <row r="16" spans="1:20" ht="40.5" customHeight="1">
      <c r="A16" s="1994" t="s">
        <v>1022</v>
      </c>
      <c r="B16" s="1994"/>
      <c r="C16" s="1994"/>
      <c r="D16" s="1994"/>
      <c r="E16" s="1994"/>
      <c r="F16" s="1994"/>
      <c r="G16" s="1994"/>
      <c r="H16" s="1994"/>
      <c r="I16" s="1994"/>
      <c r="J16" s="1994"/>
      <c r="K16" s="1994"/>
      <c r="R16" s="983"/>
      <c r="T16" s="973"/>
    </row>
    <row r="17" spans="1:20" ht="19.5" customHeight="1">
      <c r="A17" s="1995" t="s">
        <v>1003</v>
      </c>
      <c r="B17" s="1995"/>
      <c r="C17" s="1995"/>
      <c r="D17" s="1995"/>
      <c r="E17" s="1995"/>
      <c r="F17" s="1995"/>
      <c r="G17" s="1995"/>
      <c r="H17" s="1995"/>
      <c r="I17" s="1995"/>
      <c r="J17" s="1995"/>
      <c r="K17" s="1995"/>
      <c r="R17" s="984"/>
      <c r="T17" s="973"/>
    </row>
    <row r="18" spans="1:20" ht="13.5" customHeight="1" thickBot="1">
      <c r="A18" s="101"/>
      <c r="B18" s="970"/>
      <c r="C18" s="970"/>
      <c r="R18" s="985"/>
      <c r="T18" s="973"/>
    </row>
    <row r="19" spans="1:20" ht="15.75" customHeight="1">
      <c r="A19" s="842"/>
      <c r="B19" s="986" t="s">
        <v>1004</v>
      </c>
      <c r="C19" s="986"/>
      <c r="D19" s="986" t="s">
        <v>1005</v>
      </c>
      <c r="E19" s="986"/>
      <c r="F19" s="986" t="s">
        <v>1006</v>
      </c>
      <c r="G19" s="986"/>
      <c r="H19" s="986" t="s">
        <v>1007</v>
      </c>
      <c r="I19" s="986"/>
      <c r="J19" s="986" t="s">
        <v>1008</v>
      </c>
      <c r="K19" s="986"/>
      <c r="L19" s="986" t="s">
        <v>1009</v>
      </c>
      <c r="M19" s="986"/>
      <c r="N19" s="986" t="s">
        <v>1010</v>
      </c>
      <c r="O19" s="986"/>
      <c r="R19" s="985"/>
      <c r="T19" s="973"/>
    </row>
    <row r="20" spans="1:20" ht="15.75" customHeight="1">
      <c r="A20" s="101"/>
      <c r="B20" s="987" t="s">
        <v>1011</v>
      </c>
      <c r="C20" s="987"/>
      <c r="D20" s="987" t="s">
        <v>1012</v>
      </c>
      <c r="E20" s="987"/>
      <c r="F20" s="987" t="s">
        <v>1013</v>
      </c>
      <c r="G20" s="987"/>
      <c r="H20" s="987" t="s">
        <v>1014</v>
      </c>
      <c r="I20" s="987"/>
      <c r="J20" s="987" t="s">
        <v>1015</v>
      </c>
      <c r="K20" s="987"/>
      <c r="L20" s="987" t="s">
        <v>1016</v>
      </c>
      <c r="M20" s="987"/>
      <c r="N20" s="987" t="s">
        <v>1017</v>
      </c>
      <c r="O20" s="987"/>
      <c r="R20" s="985"/>
      <c r="T20" s="973"/>
    </row>
    <row r="21" spans="1:20" ht="15.75" customHeight="1">
      <c r="A21" s="903"/>
      <c r="B21" s="971" t="s">
        <v>1018</v>
      </c>
      <c r="C21" s="971" t="s">
        <v>1019</v>
      </c>
      <c r="D21" s="971" t="s">
        <v>1018</v>
      </c>
      <c r="E21" s="971" t="s">
        <v>1019</v>
      </c>
      <c r="F21" s="971" t="s">
        <v>1018</v>
      </c>
      <c r="G21" s="971" t="s">
        <v>1019</v>
      </c>
      <c r="H21" s="971" t="s">
        <v>1018</v>
      </c>
      <c r="I21" s="971" t="s">
        <v>1019</v>
      </c>
      <c r="J21" s="971" t="s">
        <v>1018</v>
      </c>
      <c r="K21" s="971" t="s">
        <v>1019</v>
      </c>
      <c r="L21" s="971" t="s">
        <v>1018</v>
      </c>
      <c r="M21" s="971" t="s">
        <v>1019</v>
      </c>
      <c r="N21" s="971" t="s">
        <v>1018</v>
      </c>
      <c r="O21" s="971" t="s">
        <v>1019</v>
      </c>
      <c r="R21" s="985"/>
      <c r="T21" s="973"/>
    </row>
    <row r="22" spans="1:20" ht="15.75" customHeight="1">
      <c r="A22" s="974" t="s">
        <v>1023</v>
      </c>
      <c r="B22" s="975">
        <v>7.1492000000000004</v>
      </c>
      <c r="C22" s="975">
        <v>-0.69010000000000005</v>
      </c>
      <c r="D22" s="975">
        <v>4.4996999999999998</v>
      </c>
      <c r="E22" s="975">
        <v>-3.2342</v>
      </c>
      <c r="F22" s="975">
        <v>3.8220000000000001</v>
      </c>
      <c r="G22" s="975">
        <v>-2.1576</v>
      </c>
      <c r="H22" s="975">
        <v>3.9377</v>
      </c>
      <c r="I22" s="975">
        <v>-1.0230999999999999</v>
      </c>
      <c r="J22" s="975">
        <v>3.9746999999999999</v>
      </c>
      <c r="K22" s="975">
        <v>-0.55089999999999995</v>
      </c>
      <c r="L22" s="975">
        <v>4.1191000000000004</v>
      </c>
      <c r="M22" s="975">
        <v>0.17369999999999999</v>
      </c>
      <c r="N22" s="975">
        <v>4.2134999999999998</v>
      </c>
      <c r="O22" s="975">
        <v>0.3891</v>
      </c>
      <c r="P22" s="988"/>
      <c r="Q22" s="988"/>
      <c r="R22" s="985"/>
    </row>
    <row r="23" spans="1:20" ht="18" customHeight="1">
      <c r="A23" s="974" t="s">
        <v>20</v>
      </c>
      <c r="B23" s="975">
        <v>6.7633999999999999</v>
      </c>
      <c r="C23" s="975">
        <v>-1.0477000000000001</v>
      </c>
      <c r="D23" s="975">
        <v>4.1810999999999998</v>
      </c>
      <c r="E23" s="975">
        <v>-3.5291999999999999</v>
      </c>
      <c r="F23" s="975">
        <v>3.3199000000000001</v>
      </c>
      <c r="G23" s="975">
        <v>-2.6307999999999998</v>
      </c>
      <c r="H23" s="975">
        <v>3.4291</v>
      </c>
      <c r="I23" s="975">
        <v>-1.5074000000000001</v>
      </c>
      <c r="J23" s="975">
        <v>3.4963000000000002</v>
      </c>
      <c r="K23" s="975">
        <v>-1.0084</v>
      </c>
      <c r="L23" s="975">
        <v>3.6126999999999998</v>
      </c>
      <c r="M23" s="975">
        <v>-0.31340000000000001</v>
      </c>
      <c r="N23" s="975">
        <v>3.7885</v>
      </c>
      <c r="O23" s="975">
        <v>-2.0199999999999999E-2</v>
      </c>
      <c r="R23" s="985"/>
    </row>
    <row r="24" spans="1:20" ht="18" customHeight="1">
      <c r="A24" s="974" t="s">
        <v>21</v>
      </c>
      <c r="B24" s="975">
        <v>7.1204000000000001</v>
      </c>
      <c r="C24" s="975">
        <v>-0.71679999999999999</v>
      </c>
      <c r="D24" s="975">
        <v>4.5686999999999998</v>
      </c>
      <c r="E24" s="975">
        <v>-3.1703000000000001</v>
      </c>
      <c r="F24" s="975">
        <v>3.5606</v>
      </c>
      <c r="G24" s="975">
        <v>-2.4039000000000001</v>
      </c>
      <c r="H24" s="975">
        <v>3.7046999999999999</v>
      </c>
      <c r="I24" s="975">
        <v>-1.2450000000000001</v>
      </c>
      <c r="J24" s="975">
        <v>3.7597</v>
      </c>
      <c r="K24" s="975">
        <v>-0.75649999999999995</v>
      </c>
      <c r="L24" s="975">
        <v>3.7696000000000001</v>
      </c>
      <c r="M24" s="975">
        <v>-0.16239999999999999</v>
      </c>
      <c r="N24" s="975">
        <v>3.9056999999999999</v>
      </c>
      <c r="O24" s="975">
        <v>9.2600000000000002E-2</v>
      </c>
      <c r="R24" s="985"/>
    </row>
    <row r="25" spans="1:20" ht="18" customHeight="1">
      <c r="A25" s="976" t="s">
        <v>22</v>
      </c>
      <c r="B25" s="977">
        <v>7.3654999999999999</v>
      </c>
      <c r="C25" s="977">
        <v>-0.48959999999999998</v>
      </c>
      <c r="D25" s="977">
        <v>4.4131</v>
      </c>
      <c r="E25" s="977">
        <v>-3.3144</v>
      </c>
      <c r="F25" s="977">
        <v>3.5467</v>
      </c>
      <c r="G25" s="977">
        <v>-2.4171</v>
      </c>
      <c r="H25" s="977">
        <v>3.6762999999999999</v>
      </c>
      <c r="I25" s="977">
        <v>-1.272</v>
      </c>
      <c r="J25" s="977">
        <v>3.7509999999999999</v>
      </c>
      <c r="K25" s="977">
        <v>-0.76480000000000004</v>
      </c>
      <c r="L25" s="977">
        <v>3.8292999999999999</v>
      </c>
      <c r="M25" s="977">
        <v>-0.10489999999999999</v>
      </c>
      <c r="N25" s="977">
        <v>3.9834999999999998</v>
      </c>
      <c r="O25" s="977">
        <v>0.16750000000000001</v>
      </c>
    </row>
    <row r="26" spans="1:20" ht="18" customHeight="1">
      <c r="A26" s="974" t="s">
        <v>1021</v>
      </c>
      <c r="B26" s="978">
        <v>7.0350999999999999</v>
      </c>
      <c r="C26" s="978">
        <v>-0.79590000000000005</v>
      </c>
      <c r="D26" s="978">
        <v>4.3563999999999998</v>
      </c>
      <c r="E26" s="978">
        <v>-3.3668</v>
      </c>
      <c r="F26" s="978">
        <v>3.4577</v>
      </c>
      <c r="G26" s="978">
        <v>-2.5009000000000001</v>
      </c>
      <c r="H26" s="978">
        <v>3.5813999999999999</v>
      </c>
      <c r="I26" s="978">
        <v>-1.3624000000000001</v>
      </c>
      <c r="J26" s="978">
        <v>3.6455000000000002</v>
      </c>
      <c r="K26" s="978">
        <v>-0.86580000000000001</v>
      </c>
      <c r="L26" s="978">
        <v>3.7229999999999999</v>
      </c>
      <c r="M26" s="978">
        <v>-0.2072</v>
      </c>
      <c r="N26" s="978">
        <v>3.8809</v>
      </c>
      <c r="O26" s="978">
        <v>6.8699999999999997E-2</v>
      </c>
      <c r="R26" s="989"/>
    </row>
    <row r="27" spans="1:20" ht="1.5" customHeight="1" thickBot="1">
      <c r="A27" s="990"/>
      <c r="B27" s="991"/>
      <c r="C27" s="991"/>
      <c r="D27" s="991"/>
      <c r="E27" s="991"/>
      <c r="F27" s="991"/>
      <c r="G27" s="991"/>
      <c r="H27" s="991"/>
      <c r="I27" s="991"/>
      <c r="J27" s="991"/>
      <c r="K27" s="991"/>
      <c r="L27" s="991"/>
      <c r="M27" s="991"/>
      <c r="N27" s="991"/>
      <c r="O27" s="991"/>
      <c r="R27" s="989"/>
    </row>
    <row r="28" spans="1:20">
      <c r="A28" s="992" t="s">
        <v>106</v>
      </c>
      <c r="B28" s="993"/>
      <c r="C28" s="993"/>
      <c r="D28" s="243"/>
      <c r="E28" s="243"/>
      <c r="F28" s="243"/>
      <c r="G28" s="243"/>
      <c r="H28" s="243"/>
      <c r="I28" s="243"/>
      <c r="J28" s="243"/>
      <c r="K28" s="243"/>
      <c r="L28" s="243"/>
      <c r="M28" s="243"/>
      <c r="R28" s="989"/>
    </row>
    <row r="29" spans="1:20">
      <c r="A29" s="994" t="s">
        <v>1024</v>
      </c>
      <c r="B29" s="995"/>
      <c r="C29" s="995"/>
      <c r="R29" s="989"/>
    </row>
    <row r="30" spans="1:20">
      <c r="A30" s="994" t="s">
        <v>1025</v>
      </c>
      <c r="B30" s="995"/>
      <c r="C30" s="995"/>
      <c r="R30" s="989"/>
    </row>
    <row r="31" spans="1:20">
      <c r="A31" s="994" t="s">
        <v>1026</v>
      </c>
      <c r="B31" s="995"/>
      <c r="C31" s="995"/>
      <c r="R31" s="996"/>
    </row>
    <row r="32" spans="1:20">
      <c r="A32" s="997" t="s">
        <v>1027</v>
      </c>
      <c r="B32" s="995"/>
      <c r="C32" s="995"/>
    </row>
    <row r="33" spans="1:3">
      <c r="A33" s="101" t="s">
        <v>1028</v>
      </c>
      <c r="B33" s="995"/>
      <c r="C33" s="995"/>
    </row>
    <row r="34" spans="1:3">
      <c r="A34" s="994" t="s">
        <v>1029</v>
      </c>
      <c r="B34" s="995"/>
      <c r="C34" s="995"/>
    </row>
    <row r="35" spans="1:3">
      <c r="A35" s="997" t="s">
        <v>1030</v>
      </c>
      <c r="B35" s="995"/>
      <c r="C35" s="995"/>
    </row>
    <row r="36" spans="1:3">
      <c r="A36" s="998" t="s">
        <v>1031</v>
      </c>
      <c r="B36" s="995"/>
      <c r="C36" s="995"/>
    </row>
    <row r="37" spans="1:3">
      <c r="A37" s="998" t="s">
        <v>1032</v>
      </c>
      <c r="B37" s="995"/>
      <c r="C37" s="995"/>
    </row>
    <row r="38" spans="1:3">
      <c r="A38" s="999" t="s">
        <v>1033</v>
      </c>
      <c r="B38" s="995"/>
      <c r="C38" s="995"/>
    </row>
    <row r="39" spans="1:3">
      <c r="A39" s="997" t="s">
        <v>1034</v>
      </c>
      <c r="B39" s="995"/>
      <c r="C39" s="995"/>
    </row>
    <row r="40" spans="1:3">
      <c r="A40" s="999" t="s">
        <v>1035</v>
      </c>
      <c r="B40" s="995"/>
      <c r="C40" s="995"/>
    </row>
    <row r="41" spans="1:3">
      <c r="A41" s="997" t="s">
        <v>1036</v>
      </c>
      <c r="B41" s="995"/>
      <c r="C41" s="995"/>
    </row>
    <row r="42" spans="1:3">
      <c r="A42" s="1000" t="s">
        <v>1037</v>
      </c>
      <c r="B42" s="995"/>
      <c r="C42" s="995"/>
    </row>
    <row r="43" spans="1:3">
      <c r="A43" s="995" t="s">
        <v>1038</v>
      </c>
      <c r="B43" s="995"/>
      <c r="C43" s="995"/>
    </row>
    <row r="44" spans="1:3">
      <c r="A44" s="995" t="s">
        <v>1039</v>
      </c>
      <c r="B44" s="995"/>
      <c r="C44" s="995"/>
    </row>
    <row r="45" spans="1:3">
      <c r="B45" s="1001"/>
      <c r="C45" s="1001"/>
    </row>
    <row r="46" spans="1:3">
      <c r="B46" s="699"/>
      <c r="C46" s="699"/>
    </row>
  </sheetData>
  <sheetProtection password="C3DF"/>
  <mergeCells count="19">
    <mergeCell ref="A2:K2"/>
    <mergeCell ref="A3:K3"/>
    <mergeCell ref="B5:C5"/>
    <mergeCell ref="D5:E5"/>
    <mergeCell ref="F5:G5"/>
    <mergeCell ref="H5:I5"/>
    <mergeCell ref="J5:K5"/>
    <mergeCell ref="A16:K16"/>
    <mergeCell ref="A17:K17"/>
    <mergeCell ref="L5:M5"/>
    <mergeCell ref="N5:O5"/>
    <mergeCell ref="P5:Q5"/>
    <mergeCell ref="B6:C6"/>
    <mergeCell ref="D6:E6"/>
    <mergeCell ref="F6:G6"/>
    <mergeCell ref="H6:I6"/>
    <mergeCell ref="J6:K6"/>
    <mergeCell ref="L6:M6"/>
    <mergeCell ref="N6:O6"/>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verticalDpi="300"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97"/>
  <sheetViews>
    <sheetView zoomScale="70" zoomScaleNormal="70" workbookViewId="0"/>
  </sheetViews>
  <sheetFormatPr baseColWidth="10" defaultColWidth="11.42578125" defaultRowHeight="13.5"/>
  <cols>
    <col min="1" max="1" width="11.85546875" style="235" customWidth="1"/>
    <col min="2" max="2" width="12.7109375" style="235" customWidth="1"/>
    <col min="3" max="15" width="11.5703125" style="235" customWidth="1"/>
    <col min="16" max="23" width="11.7109375" style="235" customWidth="1"/>
    <col min="24" max="27" width="12" style="235" customWidth="1"/>
    <col min="28" max="29" width="13" style="235" customWidth="1"/>
    <col min="30" max="30" width="8.85546875" style="235" customWidth="1"/>
    <col min="31" max="31" width="9.7109375" style="235" customWidth="1"/>
    <col min="32" max="33" width="12" style="235" customWidth="1"/>
    <col min="34" max="256" width="11.42578125" style="235"/>
    <col min="257" max="257" width="11.85546875" style="235" customWidth="1"/>
    <col min="258" max="258" width="12.7109375" style="235" customWidth="1"/>
    <col min="259" max="271" width="11.5703125" style="235" customWidth="1"/>
    <col min="272" max="279" width="11.7109375" style="235" customWidth="1"/>
    <col min="280" max="283" width="12" style="235" customWidth="1"/>
    <col min="284" max="285" width="13" style="235" customWidth="1"/>
    <col min="286" max="286" width="8.85546875" style="235" customWidth="1"/>
    <col min="287" max="287" width="9.7109375" style="235" customWidth="1"/>
    <col min="288" max="289" width="12" style="235" customWidth="1"/>
    <col min="290" max="512" width="11.42578125" style="235"/>
    <col min="513" max="513" width="11.85546875" style="235" customWidth="1"/>
    <col min="514" max="514" width="12.7109375" style="235" customWidth="1"/>
    <col min="515" max="527" width="11.5703125" style="235" customWidth="1"/>
    <col min="528" max="535" width="11.7109375" style="235" customWidth="1"/>
    <col min="536" max="539" width="12" style="235" customWidth="1"/>
    <col min="540" max="541" width="13" style="235" customWidth="1"/>
    <col min="542" max="542" width="8.85546875" style="235" customWidth="1"/>
    <col min="543" max="543" width="9.7109375" style="235" customWidth="1"/>
    <col min="544" max="545" width="12" style="235" customWidth="1"/>
    <col min="546" max="768" width="11.42578125" style="235"/>
    <col min="769" max="769" width="11.85546875" style="235" customWidth="1"/>
    <col min="770" max="770" width="12.7109375" style="235" customWidth="1"/>
    <col min="771" max="783" width="11.5703125" style="235" customWidth="1"/>
    <col min="784" max="791" width="11.7109375" style="235" customWidth="1"/>
    <col min="792" max="795" width="12" style="235" customWidth="1"/>
    <col min="796" max="797" width="13" style="235" customWidth="1"/>
    <col min="798" max="798" width="8.85546875" style="235" customWidth="1"/>
    <col min="799" max="799" width="9.7109375" style="235" customWidth="1"/>
    <col min="800" max="801" width="12" style="235" customWidth="1"/>
    <col min="802" max="1024" width="11.42578125" style="235"/>
    <col min="1025" max="1025" width="11.85546875" style="235" customWidth="1"/>
    <col min="1026" max="1026" width="12.7109375" style="235" customWidth="1"/>
    <col min="1027" max="1039" width="11.5703125" style="235" customWidth="1"/>
    <col min="1040" max="1047" width="11.7109375" style="235" customWidth="1"/>
    <col min="1048" max="1051" width="12" style="235" customWidth="1"/>
    <col min="1052" max="1053" width="13" style="235" customWidth="1"/>
    <col min="1054" max="1054" width="8.85546875" style="235" customWidth="1"/>
    <col min="1055" max="1055" width="9.7109375" style="235" customWidth="1"/>
    <col min="1056" max="1057" width="12" style="235" customWidth="1"/>
    <col min="1058" max="1280" width="11.42578125" style="235"/>
    <col min="1281" max="1281" width="11.85546875" style="235" customWidth="1"/>
    <col min="1282" max="1282" width="12.7109375" style="235" customWidth="1"/>
    <col min="1283" max="1295" width="11.5703125" style="235" customWidth="1"/>
    <col min="1296" max="1303" width="11.7109375" style="235" customWidth="1"/>
    <col min="1304" max="1307" width="12" style="235" customWidth="1"/>
    <col min="1308" max="1309" width="13" style="235" customWidth="1"/>
    <col min="1310" max="1310" width="8.85546875" style="235" customWidth="1"/>
    <col min="1311" max="1311" width="9.7109375" style="235" customWidth="1"/>
    <col min="1312" max="1313" width="12" style="235" customWidth="1"/>
    <col min="1314" max="1536" width="11.42578125" style="235"/>
    <col min="1537" max="1537" width="11.85546875" style="235" customWidth="1"/>
    <col min="1538" max="1538" width="12.7109375" style="235" customWidth="1"/>
    <col min="1539" max="1551" width="11.5703125" style="235" customWidth="1"/>
    <col min="1552" max="1559" width="11.7109375" style="235" customWidth="1"/>
    <col min="1560" max="1563" width="12" style="235" customWidth="1"/>
    <col min="1564" max="1565" width="13" style="235" customWidth="1"/>
    <col min="1566" max="1566" width="8.85546875" style="235" customWidth="1"/>
    <col min="1567" max="1567" width="9.7109375" style="235" customWidth="1"/>
    <col min="1568" max="1569" width="12" style="235" customWidth="1"/>
    <col min="1570" max="1792" width="11.42578125" style="235"/>
    <col min="1793" max="1793" width="11.85546875" style="235" customWidth="1"/>
    <col min="1794" max="1794" width="12.7109375" style="235" customWidth="1"/>
    <col min="1795" max="1807" width="11.5703125" style="235" customWidth="1"/>
    <col min="1808" max="1815" width="11.7109375" style="235" customWidth="1"/>
    <col min="1816" max="1819" width="12" style="235" customWidth="1"/>
    <col min="1820" max="1821" width="13" style="235" customWidth="1"/>
    <col min="1822" max="1822" width="8.85546875" style="235" customWidth="1"/>
    <col min="1823" max="1823" width="9.7109375" style="235" customWidth="1"/>
    <col min="1824" max="1825" width="12" style="235" customWidth="1"/>
    <col min="1826" max="2048" width="11.42578125" style="235"/>
    <col min="2049" max="2049" width="11.85546875" style="235" customWidth="1"/>
    <col min="2050" max="2050" width="12.7109375" style="235" customWidth="1"/>
    <col min="2051" max="2063" width="11.5703125" style="235" customWidth="1"/>
    <col min="2064" max="2071" width="11.7109375" style="235" customWidth="1"/>
    <col min="2072" max="2075" width="12" style="235" customWidth="1"/>
    <col min="2076" max="2077" width="13" style="235" customWidth="1"/>
    <col min="2078" max="2078" width="8.85546875" style="235" customWidth="1"/>
    <col min="2079" max="2079" width="9.7109375" style="235" customWidth="1"/>
    <col min="2080" max="2081" width="12" style="235" customWidth="1"/>
    <col min="2082" max="2304" width="11.42578125" style="235"/>
    <col min="2305" max="2305" width="11.85546875" style="235" customWidth="1"/>
    <col min="2306" max="2306" width="12.7109375" style="235" customWidth="1"/>
    <col min="2307" max="2319" width="11.5703125" style="235" customWidth="1"/>
    <col min="2320" max="2327" width="11.7109375" style="235" customWidth="1"/>
    <col min="2328" max="2331" width="12" style="235" customWidth="1"/>
    <col min="2332" max="2333" width="13" style="235" customWidth="1"/>
    <col min="2334" max="2334" width="8.85546875" style="235" customWidth="1"/>
    <col min="2335" max="2335" width="9.7109375" style="235" customWidth="1"/>
    <col min="2336" max="2337" width="12" style="235" customWidth="1"/>
    <col min="2338" max="2560" width="11.42578125" style="235"/>
    <col min="2561" max="2561" width="11.85546875" style="235" customWidth="1"/>
    <col min="2562" max="2562" width="12.7109375" style="235" customWidth="1"/>
    <col min="2563" max="2575" width="11.5703125" style="235" customWidth="1"/>
    <col min="2576" max="2583" width="11.7109375" style="235" customWidth="1"/>
    <col min="2584" max="2587" width="12" style="235" customWidth="1"/>
    <col min="2588" max="2589" width="13" style="235" customWidth="1"/>
    <col min="2590" max="2590" width="8.85546875" style="235" customWidth="1"/>
    <col min="2591" max="2591" width="9.7109375" style="235" customWidth="1"/>
    <col min="2592" max="2593" width="12" style="235" customWidth="1"/>
    <col min="2594" max="2816" width="11.42578125" style="235"/>
    <col min="2817" max="2817" width="11.85546875" style="235" customWidth="1"/>
    <col min="2818" max="2818" width="12.7109375" style="235" customWidth="1"/>
    <col min="2819" max="2831" width="11.5703125" style="235" customWidth="1"/>
    <col min="2832" max="2839" width="11.7109375" style="235" customWidth="1"/>
    <col min="2840" max="2843" width="12" style="235" customWidth="1"/>
    <col min="2844" max="2845" width="13" style="235" customWidth="1"/>
    <col min="2846" max="2846" width="8.85546875" style="235" customWidth="1"/>
    <col min="2847" max="2847" width="9.7109375" style="235" customWidth="1"/>
    <col min="2848" max="2849" width="12" style="235" customWidth="1"/>
    <col min="2850" max="3072" width="11.42578125" style="235"/>
    <col min="3073" max="3073" width="11.85546875" style="235" customWidth="1"/>
    <col min="3074" max="3074" width="12.7109375" style="235" customWidth="1"/>
    <col min="3075" max="3087" width="11.5703125" style="235" customWidth="1"/>
    <col min="3088" max="3095" width="11.7109375" style="235" customWidth="1"/>
    <col min="3096" max="3099" width="12" style="235" customWidth="1"/>
    <col min="3100" max="3101" width="13" style="235" customWidth="1"/>
    <col min="3102" max="3102" width="8.85546875" style="235" customWidth="1"/>
    <col min="3103" max="3103" width="9.7109375" style="235" customWidth="1"/>
    <col min="3104" max="3105" width="12" style="235" customWidth="1"/>
    <col min="3106" max="3328" width="11.42578125" style="235"/>
    <col min="3329" max="3329" width="11.85546875" style="235" customWidth="1"/>
    <col min="3330" max="3330" width="12.7109375" style="235" customWidth="1"/>
    <col min="3331" max="3343" width="11.5703125" style="235" customWidth="1"/>
    <col min="3344" max="3351" width="11.7109375" style="235" customWidth="1"/>
    <col min="3352" max="3355" width="12" style="235" customWidth="1"/>
    <col min="3356" max="3357" width="13" style="235" customWidth="1"/>
    <col min="3358" max="3358" width="8.85546875" style="235" customWidth="1"/>
    <col min="3359" max="3359" width="9.7109375" style="235" customWidth="1"/>
    <col min="3360" max="3361" width="12" style="235" customWidth="1"/>
    <col min="3362" max="3584" width="11.42578125" style="235"/>
    <col min="3585" max="3585" width="11.85546875" style="235" customWidth="1"/>
    <col min="3586" max="3586" width="12.7109375" style="235" customWidth="1"/>
    <col min="3587" max="3599" width="11.5703125" style="235" customWidth="1"/>
    <col min="3600" max="3607" width="11.7109375" style="235" customWidth="1"/>
    <col min="3608" max="3611" width="12" style="235" customWidth="1"/>
    <col min="3612" max="3613" width="13" style="235" customWidth="1"/>
    <col min="3614" max="3614" width="8.85546875" style="235" customWidth="1"/>
    <col min="3615" max="3615" width="9.7109375" style="235" customWidth="1"/>
    <col min="3616" max="3617" width="12" style="235" customWidth="1"/>
    <col min="3618" max="3840" width="11.42578125" style="235"/>
    <col min="3841" max="3841" width="11.85546875" style="235" customWidth="1"/>
    <col min="3842" max="3842" width="12.7109375" style="235" customWidth="1"/>
    <col min="3843" max="3855" width="11.5703125" style="235" customWidth="1"/>
    <col min="3856" max="3863" width="11.7109375" style="235" customWidth="1"/>
    <col min="3864" max="3867" width="12" style="235" customWidth="1"/>
    <col min="3868" max="3869" width="13" style="235" customWidth="1"/>
    <col min="3870" max="3870" width="8.85546875" style="235" customWidth="1"/>
    <col min="3871" max="3871" width="9.7109375" style="235" customWidth="1"/>
    <col min="3872" max="3873" width="12" style="235" customWidth="1"/>
    <col min="3874" max="4096" width="11.42578125" style="235"/>
    <col min="4097" max="4097" width="11.85546875" style="235" customWidth="1"/>
    <col min="4098" max="4098" width="12.7109375" style="235" customWidth="1"/>
    <col min="4099" max="4111" width="11.5703125" style="235" customWidth="1"/>
    <col min="4112" max="4119" width="11.7109375" style="235" customWidth="1"/>
    <col min="4120" max="4123" width="12" style="235" customWidth="1"/>
    <col min="4124" max="4125" width="13" style="235" customWidth="1"/>
    <col min="4126" max="4126" width="8.85546875" style="235" customWidth="1"/>
    <col min="4127" max="4127" width="9.7109375" style="235" customWidth="1"/>
    <col min="4128" max="4129" width="12" style="235" customWidth="1"/>
    <col min="4130" max="4352" width="11.42578125" style="235"/>
    <col min="4353" max="4353" width="11.85546875" style="235" customWidth="1"/>
    <col min="4354" max="4354" width="12.7109375" style="235" customWidth="1"/>
    <col min="4355" max="4367" width="11.5703125" style="235" customWidth="1"/>
    <col min="4368" max="4375" width="11.7109375" style="235" customWidth="1"/>
    <col min="4376" max="4379" width="12" style="235" customWidth="1"/>
    <col min="4380" max="4381" width="13" style="235" customWidth="1"/>
    <col min="4382" max="4382" width="8.85546875" style="235" customWidth="1"/>
    <col min="4383" max="4383" width="9.7109375" style="235" customWidth="1"/>
    <col min="4384" max="4385" width="12" style="235" customWidth="1"/>
    <col min="4386" max="4608" width="11.42578125" style="235"/>
    <col min="4609" max="4609" width="11.85546875" style="235" customWidth="1"/>
    <col min="4610" max="4610" width="12.7109375" style="235" customWidth="1"/>
    <col min="4611" max="4623" width="11.5703125" style="235" customWidth="1"/>
    <col min="4624" max="4631" width="11.7109375" style="235" customWidth="1"/>
    <col min="4632" max="4635" width="12" style="235" customWidth="1"/>
    <col min="4636" max="4637" width="13" style="235" customWidth="1"/>
    <col min="4638" max="4638" width="8.85546875" style="235" customWidth="1"/>
    <col min="4639" max="4639" width="9.7109375" style="235" customWidth="1"/>
    <col min="4640" max="4641" width="12" style="235" customWidth="1"/>
    <col min="4642" max="4864" width="11.42578125" style="235"/>
    <col min="4865" max="4865" width="11.85546875" style="235" customWidth="1"/>
    <col min="4866" max="4866" width="12.7109375" style="235" customWidth="1"/>
    <col min="4867" max="4879" width="11.5703125" style="235" customWidth="1"/>
    <col min="4880" max="4887" width="11.7109375" style="235" customWidth="1"/>
    <col min="4888" max="4891" width="12" style="235" customWidth="1"/>
    <col min="4892" max="4893" width="13" style="235" customWidth="1"/>
    <col min="4894" max="4894" width="8.85546875" style="235" customWidth="1"/>
    <col min="4895" max="4895" width="9.7109375" style="235" customWidth="1"/>
    <col min="4896" max="4897" width="12" style="235" customWidth="1"/>
    <col min="4898" max="5120" width="11.42578125" style="235"/>
    <col min="5121" max="5121" width="11.85546875" style="235" customWidth="1"/>
    <col min="5122" max="5122" width="12.7109375" style="235" customWidth="1"/>
    <col min="5123" max="5135" width="11.5703125" style="235" customWidth="1"/>
    <col min="5136" max="5143" width="11.7109375" style="235" customWidth="1"/>
    <col min="5144" max="5147" width="12" style="235" customWidth="1"/>
    <col min="5148" max="5149" width="13" style="235" customWidth="1"/>
    <col min="5150" max="5150" width="8.85546875" style="235" customWidth="1"/>
    <col min="5151" max="5151" width="9.7109375" style="235" customWidth="1"/>
    <col min="5152" max="5153" width="12" style="235" customWidth="1"/>
    <col min="5154" max="5376" width="11.42578125" style="235"/>
    <col min="5377" max="5377" width="11.85546875" style="235" customWidth="1"/>
    <col min="5378" max="5378" width="12.7109375" style="235" customWidth="1"/>
    <col min="5379" max="5391" width="11.5703125" style="235" customWidth="1"/>
    <col min="5392" max="5399" width="11.7109375" style="235" customWidth="1"/>
    <col min="5400" max="5403" width="12" style="235" customWidth="1"/>
    <col min="5404" max="5405" width="13" style="235" customWidth="1"/>
    <col min="5406" max="5406" width="8.85546875" style="235" customWidth="1"/>
    <col min="5407" max="5407" width="9.7109375" style="235" customWidth="1"/>
    <col min="5408" max="5409" width="12" style="235" customWidth="1"/>
    <col min="5410" max="5632" width="11.42578125" style="235"/>
    <col min="5633" max="5633" width="11.85546875" style="235" customWidth="1"/>
    <col min="5634" max="5634" width="12.7109375" style="235" customWidth="1"/>
    <col min="5635" max="5647" width="11.5703125" style="235" customWidth="1"/>
    <col min="5648" max="5655" width="11.7109375" style="235" customWidth="1"/>
    <col min="5656" max="5659" width="12" style="235" customWidth="1"/>
    <col min="5660" max="5661" width="13" style="235" customWidth="1"/>
    <col min="5662" max="5662" width="8.85546875" style="235" customWidth="1"/>
    <col min="5663" max="5663" width="9.7109375" style="235" customWidth="1"/>
    <col min="5664" max="5665" width="12" style="235" customWidth="1"/>
    <col min="5666" max="5888" width="11.42578125" style="235"/>
    <col min="5889" max="5889" width="11.85546875" style="235" customWidth="1"/>
    <col min="5890" max="5890" width="12.7109375" style="235" customWidth="1"/>
    <col min="5891" max="5903" width="11.5703125" style="235" customWidth="1"/>
    <col min="5904" max="5911" width="11.7109375" style="235" customWidth="1"/>
    <col min="5912" max="5915" width="12" style="235" customWidth="1"/>
    <col min="5916" max="5917" width="13" style="235" customWidth="1"/>
    <col min="5918" max="5918" width="8.85546875" style="235" customWidth="1"/>
    <col min="5919" max="5919" width="9.7109375" style="235" customWidth="1"/>
    <col min="5920" max="5921" width="12" style="235" customWidth="1"/>
    <col min="5922" max="6144" width="11.42578125" style="235"/>
    <col min="6145" max="6145" width="11.85546875" style="235" customWidth="1"/>
    <col min="6146" max="6146" width="12.7109375" style="235" customWidth="1"/>
    <col min="6147" max="6159" width="11.5703125" style="235" customWidth="1"/>
    <col min="6160" max="6167" width="11.7109375" style="235" customWidth="1"/>
    <col min="6168" max="6171" width="12" style="235" customWidth="1"/>
    <col min="6172" max="6173" width="13" style="235" customWidth="1"/>
    <col min="6174" max="6174" width="8.85546875" style="235" customWidth="1"/>
    <col min="6175" max="6175" width="9.7109375" style="235" customWidth="1"/>
    <col min="6176" max="6177" width="12" style="235" customWidth="1"/>
    <col min="6178" max="6400" width="11.42578125" style="235"/>
    <col min="6401" max="6401" width="11.85546875" style="235" customWidth="1"/>
    <col min="6402" max="6402" width="12.7109375" style="235" customWidth="1"/>
    <col min="6403" max="6415" width="11.5703125" style="235" customWidth="1"/>
    <col min="6416" max="6423" width="11.7109375" style="235" customWidth="1"/>
    <col min="6424" max="6427" width="12" style="235" customWidth="1"/>
    <col min="6428" max="6429" width="13" style="235" customWidth="1"/>
    <col min="6430" max="6430" width="8.85546875" style="235" customWidth="1"/>
    <col min="6431" max="6431" width="9.7109375" style="235" customWidth="1"/>
    <col min="6432" max="6433" width="12" style="235" customWidth="1"/>
    <col min="6434" max="6656" width="11.42578125" style="235"/>
    <col min="6657" max="6657" width="11.85546875" style="235" customWidth="1"/>
    <col min="6658" max="6658" width="12.7109375" style="235" customWidth="1"/>
    <col min="6659" max="6671" width="11.5703125" style="235" customWidth="1"/>
    <col min="6672" max="6679" width="11.7109375" style="235" customWidth="1"/>
    <col min="6680" max="6683" width="12" style="235" customWidth="1"/>
    <col min="6684" max="6685" width="13" style="235" customWidth="1"/>
    <col min="6686" max="6686" width="8.85546875" style="235" customWidth="1"/>
    <col min="6687" max="6687" width="9.7109375" style="235" customWidth="1"/>
    <col min="6688" max="6689" width="12" style="235" customWidth="1"/>
    <col min="6690" max="6912" width="11.42578125" style="235"/>
    <col min="6913" max="6913" width="11.85546875" style="235" customWidth="1"/>
    <col min="6914" max="6914" width="12.7109375" style="235" customWidth="1"/>
    <col min="6915" max="6927" width="11.5703125" style="235" customWidth="1"/>
    <col min="6928" max="6935" width="11.7109375" style="235" customWidth="1"/>
    <col min="6936" max="6939" width="12" style="235" customWidth="1"/>
    <col min="6940" max="6941" width="13" style="235" customWidth="1"/>
    <col min="6942" max="6942" width="8.85546875" style="235" customWidth="1"/>
    <col min="6943" max="6943" width="9.7109375" style="235" customWidth="1"/>
    <col min="6944" max="6945" width="12" style="235" customWidth="1"/>
    <col min="6946" max="7168" width="11.42578125" style="235"/>
    <col min="7169" max="7169" width="11.85546875" style="235" customWidth="1"/>
    <col min="7170" max="7170" width="12.7109375" style="235" customWidth="1"/>
    <col min="7171" max="7183" width="11.5703125" style="235" customWidth="1"/>
    <col min="7184" max="7191" width="11.7109375" style="235" customWidth="1"/>
    <col min="7192" max="7195" width="12" style="235" customWidth="1"/>
    <col min="7196" max="7197" width="13" style="235" customWidth="1"/>
    <col min="7198" max="7198" width="8.85546875" style="235" customWidth="1"/>
    <col min="7199" max="7199" width="9.7109375" style="235" customWidth="1"/>
    <col min="7200" max="7201" width="12" style="235" customWidth="1"/>
    <col min="7202" max="7424" width="11.42578125" style="235"/>
    <col min="7425" max="7425" width="11.85546875" style="235" customWidth="1"/>
    <col min="7426" max="7426" width="12.7109375" style="235" customWidth="1"/>
    <col min="7427" max="7439" width="11.5703125" style="235" customWidth="1"/>
    <col min="7440" max="7447" width="11.7109375" style="235" customWidth="1"/>
    <col min="7448" max="7451" width="12" style="235" customWidth="1"/>
    <col min="7452" max="7453" width="13" style="235" customWidth="1"/>
    <col min="7454" max="7454" width="8.85546875" style="235" customWidth="1"/>
    <col min="7455" max="7455" width="9.7109375" style="235" customWidth="1"/>
    <col min="7456" max="7457" width="12" style="235" customWidth="1"/>
    <col min="7458" max="7680" width="11.42578125" style="235"/>
    <col min="7681" max="7681" width="11.85546875" style="235" customWidth="1"/>
    <col min="7682" max="7682" width="12.7109375" style="235" customWidth="1"/>
    <col min="7683" max="7695" width="11.5703125" style="235" customWidth="1"/>
    <col min="7696" max="7703" width="11.7109375" style="235" customWidth="1"/>
    <col min="7704" max="7707" width="12" style="235" customWidth="1"/>
    <col min="7708" max="7709" width="13" style="235" customWidth="1"/>
    <col min="7710" max="7710" width="8.85546875" style="235" customWidth="1"/>
    <col min="7711" max="7711" width="9.7109375" style="235" customWidth="1"/>
    <col min="7712" max="7713" width="12" style="235" customWidth="1"/>
    <col min="7714" max="7936" width="11.42578125" style="235"/>
    <col min="7937" max="7937" width="11.85546875" style="235" customWidth="1"/>
    <col min="7938" max="7938" width="12.7109375" style="235" customWidth="1"/>
    <col min="7939" max="7951" width="11.5703125" style="235" customWidth="1"/>
    <col min="7952" max="7959" width="11.7109375" style="235" customWidth="1"/>
    <col min="7960" max="7963" width="12" style="235" customWidth="1"/>
    <col min="7964" max="7965" width="13" style="235" customWidth="1"/>
    <col min="7966" max="7966" width="8.85546875" style="235" customWidth="1"/>
    <col min="7967" max="7967" width="9.7109375" style="235" customWidth="1"/>
    <col min="7968" max="7969" width="12" style="235" customWidth="1"/>
    <col min="7970" max="8192" width="11.42578125" style="235"/>
    <col min="8193" max="8193" width="11.85546875" style="235" customWidth="1"/>
    <col min="8194" max="8194" width="12.7109375" style="235" customWidth="1"/>
    <col min="8195" max="8207" width="11.5703125" style="235" customWidth="1"/>
    <col min="8208" max="8215" width="11.7109375" style="235" customWidth="1"/>
    <col min="8216" max="8219" width="12" style="235" customWidth="1"/>
    <col min="8220" max="8221" width="13" style="235" customWidth="1"/>
    <col min="8222" max="8222" width="8.85546875" style="235" customWidth="1"/>
    <col min="8223" max="8223" width="9.7109375" style="235" customWidth="1"/>
    <col min="8224" max="8225" width="12" style="235" customWidth="1"/>
    <col min="8226" max="8448" width="11.42578125" style="235"/>
    <col min="8449" max="8449" width="11.85546875" style="235" customWidth="1"/>
    <col min="8450" max="8450" width="12.7109375" style="235" customWidth="1"/>
    <col min="8451" max="8463" width="11.5703125" style="235" customWidth="1"/>
    <col min="8464" max="8471" width="11.7109375" style="235" customWidth="1"/>
    <col min="8472" max="8475" width="12" style="235" customWidth="1"/>
    <col min="8476" max="8477" width="13" style="235" customWidth="1"/>
    <col min="8478" max="8478" width="8.85546875" style="235" customWidth="1"/>
    <col min="8479" max="8479" width="9.7109375" style="235" customWidth="1"/>
    <col min="8480" max="8481" width="12" style="235" customWidth="1"/>
    <col min="8482" max="8704" width="11.42578125" style="235"/>
    <col min="8705" max="8705" width="11.85546875" style="235" customWidth="1"/>
    <col min="8706" max="8706" width="12.7109375" style="235" customWidth="1"/>
    <col min="8707" max="8719" width="11.5703125" style="235" customWidth="1"/>
    <col min="8720" max="8727" width="11.7109375" style="235" customWidth="1"/>
    <col min="8728" max="8731" width="12" style="235" customWidth="1"/>
    <col min="8732" max="8733" width="13" style="235" customWidth="1"/>
    <col min="8734" max="8734" width="8.85546875" style="235" customWidth="1"/>
    <col min="8735" max="8735" width="9.7109375" style="235" customWidth="1"/>
    <col min="8736" max="8737" width="12" style="235" customWidth="1"/>
    <col min="8738" max="8960" width="11.42578125" style="235"/>
    <col min="8961" max="8961" width="11.85546875" style="235" customWidth="1"/>
    <col min="8962" max="8962" width="12.7109375" style="235" customWidth="1"/>
    <col min="8963" max="8975" width="11.5703125" style="235" customWidth="1"/>
    <col min="8976" max="8983" width="11.7109375" style="235" customWidth="1"/>
    <col min="8984" max="8987" width="12" style="235" customWidth="1"/>
    <col min="8988" max="8989" width="13" style="235" customWidth="1"/>
    <col min="8990" max="8990" width="8.85546875" style="235" customWidth="1"/>
    <col min="8991" max="8991" width="9.7109375" style="235" customWidth="1"/>
    <col min="8992" max="8993" width="12" style="235" customWidth="1"/>
    <col min="8994" max="9216" width="11.42578125" style="235"/>
    <col min="9217" max="9217" width="11.85546875" style="235" customWidth="1"/>
    <col min="9218" max="9218" width="12.7109375" style="235" customWidth="1"/>
    <col min="9219" max="9231" width="11.5703125" style="235" customWidth="1"/>
    <col min="9232" max="9239" width="11.7109375" style="235" customWidth="1"/>
    <col min="9240" max="9243" width="12" style="235" customWidth="1"/>
    <col min="9244" max="9245" width="13" style="235" customWidth="1"/>
    <col min="9246" max="9246" width="8.85546875" style="235" customWidth="1"/>
    <col min="9247" max="9247" width="9.7109375" style="235" customWidth="1"/>
    <col min="9248" max="9249" width="12" style="235" customWidth="1"/>
    <col min="9250" max="9472" width="11.42578125" style="235"/>
    <col min="9473" max="9473" width="11.85546875" style="235" customWidth="1"/>
    <col min="9474" max="9474" width="12.7109375" style="235" customWidth="1"/>
    <col min="9475" max="9487" width="11.5703125" style="235" customWidth="1"/>
    <col min="9488" max="9495" width="11.7109375" style="235" customWidth="1"/>
    <col min="9496" max="9499" width="12" style="235" customWidth="1"/>
    <col min="9500" max="9501" width="13" style="235" customWidth="1"/>
    <col min="9502" max="9502" width="8.85546875" style="235" customWidth="1"/>
    <col min="9503" max="9503" width="9.7109375" style="235" customWidth="1"/>
    <col min="9504" max="9505" width="12" style="235" customWidth="1"/>
    <col min="9506" max="9728" width="11.42578125" style="235"/>
    <col min="9729" max="9729" width="11.85546875" style="235" customWidth="1"/>
    <col min="9730" max="9730" width="12.7109375" style="235" customWidth="1"/>
    <col min="9731" max="9743" width="11.5703125" style="235" customWidth="1"/>
    <col min="9744" max="9751" width="11.7109375" style="235" customWidth="1"/>
    <col min="9752" max="9755" width="12" style="235" customWidth="1"/>
    <col min="9756" max="9757" width="13" style="235" customWidth="1"/>
    <col min="9758" max="9758" width="8.85546875" style="235" customWidth="1"/>
    <col min="9759" max="9759" width="9.7109375" style="235" customWidth="1"/>
    <col min="9760" max="9761" width="12" style="235" customWidth="1"/>
    <col min="9762" max="9984" width="11.42578125" style="235"/>
    <col min="9985" max="9985" width="11.85546875" style="235" customWidth="1"/>
    <col min="9986" max="9986" width="12.7109375" style="235" customWidth="1"/>
    <col min="9987" max="9999" width="11.5703125" style="235" customWidth="1"/>
    <col min="10000" max="10007" width="11.7109375" style="235" customWidth="1"/>
    <col min="10008" max="10011" width="12" style="235" customWidth="1"/>
    <col min="10012" max="10013" width="13" style="235" customWidth="1"/>
    <col min="10014" max="10014" width="8.85546875" style="235" customWidth="1"/>
    <col min="10015" max="10015" width="9.7109375" style="235" customWidth="1"/>
    <col min="10016" max="10017" width="12" style="235" customWidth="1"/>
    <col min="10018" max="10240" width="11.42578125" style="235"/>
    <col min="10241" max="10241" width="11.85546875" style="235" customWidth="1"/>
    <col min="10242" max="10242" width="12.7109375" style="235" customWidth="1"/>
    <col min="10243" max="10255" width="11.5703125" style="235" customWidth="1"/>
    <col min="10256" max="10263" width="11.7109375" style="235" customWidth="1"/>
    <col min="10264" max="10267" width="12" style="235" customWidth="1"/>
    <col min="10268" max="10269" width="13" style="235" customWidth="1"/>
    <col min="10270" max="10270" width="8.85546875" style="235" customWidth="1"/>
    <col min="10271" max="10271" width="9.7109375" style="235" customWidth="1"/>
    <col min="10272" max="10273" width="12" style="235" customWidth="1"/>
    <col min="10274" max="10496" width="11.42578125" style="235"/>
    <col min="10497" max="10497" width="11.85546875" style="235" customWidth="1"/>
    <col min="10498" max="10498" width="12.7109375" style="235" customWidth="1"/>
    <col min="10499" max="10511" width="11.5703125" style="235" customWidth="1"/>
    <col min="10512" max="10519" width="11.7109375" style="235" customWidth="1"/>
    <col min="10520" max="10523" width="12" style="235" customWidth="1"/>
    <col min="10524" max="10525" width="13" style="235" customWidth="1"/>
    <col min="10526" max="10526" width="8.85546875" style="235" customWidth="1"/>
    <col min="10527" max="10527" width="9.7109375" style="235" customWidth="1"/>
    <col min="10528" max="10529" width="12" style="235" customWidth="1"/>
    <col min="10530" max="10752" width="11.42578125" style="235"/>
    <col min="10753" max="10753" width="11.85546875" style="235" customWidth="1"/>
    <col min="10754" max="10754" width="12.7109375" style="235" customWidth="1"/>
    <col min="10755" max="10767" width="11.5703125" style="235" customWidth="1"/>
    <col min="10768" max="10775" width="11.7109375" style="235" customWidth="1"/>
    <col min="10776" max="10779" width="12" style="235" customWidth="1"/>
    <col min="10780" max="10781" width="13" style="235" customWidth="1"/>
    <col min="10782" max="10782" width="8.85546875" style="235" customWidth="1"/>
    <col min="10783" max="10783" width="9.7109375" style="235" customWidth="1"/>
    <col min="10784" max="10785" width="12" style="235" customWidth="1"/>
    <col min="10786" max="11008" width="11.42578125" style="235"/>
    <col min="11009" max="11009" width="11.85546875" style="235" customWidth="1"/>
    <col min="11010" max="11010" width="12.7109375" style="235" customWidth="1"/>
    <col min="11011" max="11023" width="11.5703125" style="235" customWidth="1"/>
    <col min="11024" max="11031" width="11.7109375" style="235" customWidth="1"/>
    <col min="11032" max="11035" width="12" style="235" customWidth="1"/>
    <col min="11036" max="11037" width="13" style="235" customWidth="1"/>
    <col min="11038" max="11038" width="8.85546875" style="235" customWidth="1"/>
    <col min="11039" max="11039" width="9.7109375" style="235" customWidth="1"/>
    <col min="11040" max="11041" width="12" style="235" customWidth="1"/>
    <col min="11042" max="11264" width="11.42578125" style="235"/>
    <col min="11265" max="11265" width="11.85546875" style="235" customWidth="1"/>
    <col min="11266" max="11266" width="12.7109375" style="235" customWidth="1"/>
    <col min="11267" max="11279" width="11.5703125" style="235" customWidth="1"/>
    <col min="11280" max="11287" width="11.7109375" style="235" customWidth="1"/>
    <col min="11288" max="11291" width="12" style="235" customWidth="1"/>
    <col min="11292" max="11293" width="13" style="235" customWidth="1"/>
    <col min="11294" max="11294" width="8.85546875" style="235" customWidth="1"/>
    <col min="11295" max="11295" width="9.7109375" style="235" customWidth="1"/>
    <col min="11296" max="11297" width="12" style="235" customWidth="1"/>
    <col min="11298" max="11520" width="11.42578125" style="235"/>
    <col min="11521" max="11521" width="11.85546875" style="235" customWidth="1"/>
    <col min="11522" max="11522" width="12.7109375" style="235" customWidth="1"/>
    <col min="11523" max="11535" width="11.5703125" style="235" customWidth="1"/>
    <col min="11536" max="11543" width="11.7109375" style="235" customWidth="1"/>
    <col min="11544" max="11547" width="12" style="235" customWidth="1"/>
    <col min="11548" max="11549" width="13" style="235" customWidth="1"/>
    <col min="11550" max="11550" width="8.85546875" style="235" customWidth="1"/>
    <col min="11551" max="11551" width="9.7109375" style="235" customWidth="1"/>
    <col min="11552" max="11553" width="12" style="235" customWidth="1"/>
    <col min="11554" max="11776" width="11.42578125" style="235"/>
    <col min="11777" max="11777" width="11.85546875" style="235" customWidth="1"/>
    <col min="11778" max="11778" width="12.7109375" style="235" customWidth="1"/>
    <col min="11779" max="11791" width="11.5703125" style="235" customWidth="1"/>
    <col min="11792" max="11799" width="11.7109375" style="235" customWidth="1"/>
    <col min="11800" max="11803" width="12" style="235" customWidth="1"/>
    <col min="11804" max="11805" width="13" style="235" customWidth="1"/>
    <col min="11806" max="11806" width="8.85546875" style="235" customWidth="1"/>
    <col min="11807" max="11807" width="9.7109375" style="235" customWidth="1"/>
    <col min="11808" max="11809" width="12" style="235" customWidth="1"/>
    <col min="11810" max="12032" width="11.42578125" style="235"/>
    <col min="12033" max="12033" width="11.85546875" style="235" customWidth="1"/>
    <col min="12034" max="12034" width="12.7109375" style="235" customWidth="1"/>
    <col min="12035" max="12047" width="11.5703125" style="235" customWidth="1"/>
    <col min="12048" max="12055" width="11.7109375" style="235" customWidth="1"/>
    <col min="12056" max="12059" width="12" style="235" customWidth="1"/>
    <col min="12060" max="12061" width="13" style="235" customWidth="1"/>
    <col min="12062" max="12062" width="8.85546875" style="235" customWidth="1"/>
    <col min="12063" max="12063" width="9.7109375" style="235" customWidth="1"/>
    <col min="12064" max="12065" width="12" style="235" customWidth="1"/>
    <col min="12066" max="12288" width="11.42578125" style="235"/>
    <col min="12289" max="12289" width="11.85546875" style="235" customWidth="1"/>
    <col min="12290" max="12290" width="12.7109375" style="235" customWidth="1"/>
    <col min="12291" max="12303" width="11.5703125" style="235" customWidth="1"/>
    <col min="12304" max="12311" width="11.7109375" style="235" customWidth="1"/>
    <col min="12312" max="12315" width="12" style="235" customWidth="1"/>
    <col min="12316" max="12317" width="13" style="235" customWidth="1"/>
    <col min="12318" max="12318" width="8.85546875" style="235" customWidth="1"/>
    <col min="12319" max="12319" width="9.7109375" style="235" customWidth="1"/>
    <col min="12320" max="12321" width="12" style="235" customWidth="1"/>
    <col min="12322" max="12544" width="11.42578125" style="235"/>
    <col min="12545" max="12545" width="11.85546875" style="235" customWidth="1"/>
    <col min="12546" max="12546" width="12.7109375" style="235" customWidth="1"/>
    <col min="12547" max="12559" width="11.5703125" style="235" customWidth="1"/>
    <col min="12560" max="12567" width="11.7109375" style="235" customWidth="1"/>
    <col min="12568" max="12571" width="12" style="235" customWidth="1"/>
    <col min="12572" max="12573" width="13" style="235" customWidth="1"/>
    <col min="12574" max="12574" width="8.85546875" style="235" customWidth="1"/>
    <col min="12575" max="12575" width="9.7109375" style="235" customWidth="1"/>
    <col min="12576" max="12577" width="12" style="235" customWidth="1"/>
    <col min="12578" max="12800" width="11.42578125" style="235"/>
    <col min="12801" max="12801" width="11.85546875" style="235" customWidth="1"/>
    <col min="12802" max="12802" width="12.7109375" style="235" customWidth="1"/>
    <col min="12803" max="12815" width="11.5703125" style="235" customWidth="1"/>
    <col min="12816" max="12823" width="11.7109375" style="235" customWidth="1"/>
    <col min="12824" max="12827" width="12" style="235" customWidth="1"/>
    <col min="12828" max="12829" width="13" style="235" customWidth="1"/>
    <col min="12830" max="12830" width="8.85546875" style="235" customWidth="1"/>
    <col min="12831" max="12831" width="9.7109375" style="235" customWidth="1"/>
    <col min="12832" max="12833" width="12" style="235" customWidth="1"/>
    <col min="12834" max="13056" width="11.42578125" style="235"/>
    <col min="13057" max="13057" width="11.85546875" style="235" customWidth="1"/>
    <col min="13058" max="13058" width="12.7109375" style="235" customWidth="1"/>
    <col min="13059" max="13071" width="11.5703125" style="235" customWidth="1"/>
    <col min="13072" max="13079" width="11.7109375" style="235" customWidth="1"/>
    <col min="13080" max="13083" width="12" style="235" customWidth="1"/>
    <col min="13084" max="13085" width="13" style="235" customWidth="1"/>
    <col min="13086" max="13086" width="8.85546875" style="235" customWidth="1"/>
    <col min="13087" max="13087" width="9.7109375" style="235" customWidth="1"/>
    <col min="13088" max="13089" width="12" style="235" customWidth="1"/>
    <col min="13090" max="13312" width="11.42578125" style="235"/>
    <col min="13313" max="13313" width="11.85546875" style="235" customWidth="1"/>
    <col min="13314" max="13314" width="12.7109375" style="235" customWidth="1"/>
    <col min="13315" max="13327" width="11.5703125" style="235" customWidth="1"/>
    <col min="13328" max="13335" width="11.7109375" style="235" customWidth="1"/>
    <col min="13336" max="13339" width="12" style="235" customWidth="1"/>
    <col min="13340" max="13341" width="13" style="235" customWidth="1"/>
    <col min="13342" max="13342" width="8.85546875" style="235" customWidth="1"/>
    <col min="13343" max="13343" width="9.7109375" style="235" customWidth="1"/>
    <col min="13344" max="13345" width="12" style="235" customWidth="1"/>
    <col min="13346" max="13568" width="11.42578125" style="235"/>
    <col min="13569" max="13569" width="11.85546875" style="235" customWidth="1"/>
    <col min="13570" max="13570" width="12.7109375" style="235" customWidth="1"/>
    <col min="13571" max="13583" width="11.5703125" style="235" customWidth="1"/>
    <col min="13584" max="13591" width="11.7109375" style="235" customWidth="1"/>
    <col min="13592" max="13595" width="12" style="235" customWidth="1"/>
    <col min="13596" max="13597" width="13" style="235" customWidth="1"/>
    <col min="13598" max="13598" width="8.85546875" style="235" customWidth="1"/>
    <col min="13599" max="13599" width="9.7109375" style="235" customWidth="1"/>
    <col min="13600" max="13601" width="12" style="235" customWidth="1"/>
    <col min="13602" max="13824" width="11.42578125" style="235"/>
    <col min="13825" max="13825" width="11.85546875" style="235" customWidth="1"/>
    <col min="13826" max="13826" width="12.7109375" style="235" customWidth="1"/>
    <col min="13827" max="13839" width="11.5703125" style="235" customWidth="1"/>
    <col min="13840" max="13847" width="11.7109375" style="235" customWidth="1"/>
    <col min="13848" max="13851" width="12" style="235" customWidth="1"/>
    <col min="13852" max="13853" width="13" style="235" customWidth="1"/>
    <col min="13854" max="13854" width="8.85546875" style="235" customWidth="1"/>
    <col min="13855" max="13855" width="9.7109375" style="235" customWidth="1"/>
    <col min="13856" max="13857" width="12" style="235" customWidth="1"/>
    <col min="13858" max="14080" width="11.42578125" style="235"/>
    <col min="14081" max="14081" width="11.85546875" style="235" customWidth="1"/>
    <col min="14082" max="14082" width="12.7109375" style="235" customWidth="1"/>
    <col min="14083" max="14095" width="11.5703125" style="235" customWidth="1"/>
    <col min="14096" max="14103" width="11.7109375" style="235" customWidth="1"/>
    <col min="14104" max="14107" width="12" style="235" customWidth="1"/>
    <col min="14108" max="14109" width="13" style="235" customWidth="1"/>
    <col min="14110" max="14110" width="8.85546875" style="235" customWidth="1"/>
    <col min="14111" max="14111" width="9.7109375" style="235" customWidth="1"/>
    <col min="14112" max="14113" width="12" style="235" customWidth="1"/>
    <col min="14114" max="14336" width="11.42578125" style="235"/>
    <col min="14337" max="14337" width="11.85546875" style="235" customWidth="1"/>
    <col min="14338" max="14338" width="12.7109375" style="235" customWidth="1"/>
    <col min="14339" max="14351" width="11.5703125" style="235" customWidth="1"/>
    <col min="14352" max="14359" width="11.7109375" style="235" customWidth="1"/>
    <col min="14360" max="14363" width="12" style="235" customWidth="1"/>
    <col min="14364" max="14365" width="13" style="235" customWidth="1"/>
    <col min="14366" max="14366" width="8.85546875" style="235" customWidth="1"/>
    <col min="14367" max="14367" width="9.7109375" style="235" customWidth="1"/>
    <col min="14368" max="14369" width="12" style="235" customWidth="1"/>
    <col min="14370" max="14592" width="11.42578125" style="235"/>
    <col min="14593" max="14593" width="11.85546875" style="235" customWidth="1"/>
    <col min="14594" max="14594" width="12.7109375" style="235" customWidth="1"/>
    <col min="14595" max="14607" width="11.5703125" style="235" customWidth="1"/>
    <col min="14608" max="14615" width="11.7109375" style="235" customWidth="1"/>
    <col min="14616" max="14619" width="12" style="235" customWidth="1"/>
    <col min="14620" max="14621" width="13" style="235" customWidth="1"/>
    <col min="14622" max="14622" width="8.85546875" style="235" customWidth="1"/>
    <col min="14623" max="14623" width="9.7109375" style="235" customWidth="1"/>
    <col min="14624" max="14625" width="12" style="235" customWidth="1"/>
    <col min="14626" max="14848" width="11.42578125" style="235"/>
    <col min="14849" max="14849" width="11.85546875" style="235" customWidth="1"/>
    <col min="14850" max="14850" width="12.7109375" style="235" customWidth="1"/>
    <col min="14851" max="14863" width="11.5703125" style="235" customWidth="1"/>
    <col min="14864" max="14871" width="11.7109375" style="235" customWidth="1"/>
    <col min="14872" max="14875" width="12" style="235" customWidth="1"/>
    <col min="14876" max="14877" width="13" style="235" customWidth="1"/>
    <col min="14878" max="14878" width="8.85546875" style="235" customWidth="1"/>
    <col min="14879" max="14879" width="9.7109375" style="235" customWidth="1"/>
    <col min="14880" max="14881" width="12" style="235" customWidth="1"/>
    <col min="14882" max="15104" width="11.42578125" style="235"/>
    <col min="15105" max="15105" width="11.85546875" style="235" customWidth="1"/>
    <col min="15106" max="15106" width="12.7109375" style="235" customWidth="1"/>
    <col min="15107" max="15119" width="11.5703125" style="235" customWidth="1"/>
    <col min="15120" max="15127" width="11.7109375" style="235" customWidth="1"/>
    <col min="15128" max="15131" width="12" style="235" customWidth="1"/>
    <col min="15132" max="15133" width="13" style="235" customWidth="1"/>
    <col min="15134" max="15134" width="8.85546875" style="235" customWidth="1"/>
    <col min="15135" max="15135" width="9.7109375" style="235" customWidth="1"/>
    <col min="15136" max="15137" width="12" style="235" customWidth="1"/>
    <col min="15138" max="15360" width="11.42578125" style="235"/>
    <col min="15361" max="15361" width="11.85546875" style="235" customWidth="1"/>
    <col min="15362" max="15362" width="12.7109375" style="235" customWidth="1"/>
    <col min="15363" max="15375" width="11.5703125" style="235" customWidth="1"/>
    <col min="15376" max="15383" width="11.7109375" style="235" customWidth="1"/>
    <col min="15384" max="15387" width="12" style="235" customWidth="1"/>
    <col min="15388" max="15389" width="13" style="235" customWidth="1"/>
    <col min="15390" max="15390" width="8.85546875" style="235" customWidth="1"/>
    <col min="15391" max="15391" width="9.7109375" style="235" customWidth="1"/>
    <col min="15392" max="15393" width="12" style="235" customWidth="1"/>
    <col min="15394" max="15616" width="11.42578125" style="235"/>
    <col min="15617" max="15617" width="11.85546875" style="235" customWidth="1"/>
    <col min="15618" max="15618" width="12.7109375" style="235" customWidth="1"/>
    <col min="15619" max="15631" width="11.5703125" style="235" customWidth="1"/>
    <col min="15632" max="15639" width="11.7109375" style="235" customWidth="1"/>
    <col min="15640" max="15643" width="12" style="235" customWidth="1"/>
    <col min="15644" max="15645" width="13" style="235" customWidth="1"/>
    <col min="15646" max="15646" width="8.85546875" style="235" customWidth="1"/>
    <col min="15647" max="15647" width="9.7109375" style="235" customWidth="1"/>
    <col min="15648" max="15649" width="12" style="235" customWidth="1"/>
    <col min="15650" max="15872" width="11.42578125" style="235"/>
    <col min="15873" max="15873" width="11.85546875" style="235" customWidth="1"/>
    <col min="15874" max="15874" width="12.7109375" style="235" customWidth="1"/>
    <col min="15875" max="15887" width="11.5703125" style="235" customWidth="1"/>
    <col min="15888" max="15895" width="11.7109375" style="235" customWidth="1"/>
    <col min="15896" max="15899" width="12" style="235" customWidth="1"/>
    <col min="15900" max="15901" width="13" style="235" customWidth="1"/>
    <col min="15902" max="15902" width="8.85546875" style="235" customWidth="1"/>
    <col min="15903" max="15903" width="9.7109375" style="235" customWidth="1"/>
    <col min="15904" max="15905" width="12" style="235" customWidth="1"/>
    <col min="15906" max="16128" width="11.42578125" style="235"/>
    <col min="16129" max="16129" width="11.85546875" style="235" customWidth="1"/>
    <col min="16130" max="16130" width="12.7109375" style="235" customWidth="1"/>
    <col min="16131" max="16143" width="11.5703125" style="235" customWidth="1"/>
    <col min="16144" max="16151" width="11.7109375" style="235" customWidth="1"/>
    <col min="16152" max="16155" width="12" style="235" customWidth="1"/>
    <col min="16156" max="16157" width="13" style="235" customWidth="1"/>
    <col min="16158" max="16158" width="8.85546875" style="235" customWidth="1"/>
    <col min="16159" max="16159" width="9.7109375" style="235" customWidth="1"/>
    <col min="16160" max="16161" width="12" style="235" customWidth="1"/>
    <col min="16162" max="16384" width="11.42578125" style="235"/>
  </cols>
  <sheetData>
    <row r="1" spans="1:41" ht="24" customHeight="1">
      <c r="A1" s="1"/>
      <c r="B1" s="232"/>
    </row>
    <row r="2" spans="1:41" ht="42.75" customHeight="1">
      <c r="A2" s="1994" t="s">
        <v>1040</v>
      </c>
      <c r="B2" s="1994"/>
      <c r="C2" s="1994"/>
      <c r="D2" s="1994"/>
      <c r="E2" s="1994"/>
      <c r="F2" s="1994"/>
      <c r="G2" s="1994"/>
      <c r="H2" s="1994"/>
      <c r="I2" s="1994"/>
      <c r="J2" s="1994"/>
      <c r="K2" s="1994"/>
      <c r="L2" s="1994"/>
      <c r="M2" s="1994"/>
      <c r="N2" s="1994"/>
      <c r="O2" s="1994"/>
      <c r="P2" s="1994"/>
      <c r="Q2" s="1994"/>
      <c r="R2" s="1994"/>
      <c r="S2" s="1994"/>
      <c r="T2" s="1994"/>
      <c r="U2" s="1994"/>
      <c r="V2" s="1994"/>
      <c r="W2" s="1994"/>
      <c r="X2" s="1994"/>
      <c r="Y2" s="1994"/>
      <c r="Z2" s="1994"/>
      <c r="AA2" s="1994"/>
      <c r="AB2" s="1002"/>
      <c r="AC2" s="1002"/>
      <c r="AD2" s="1002"/>
      <c r="AE2" s="1002"/>
      <c r="AF2" s="1002"/>
      <c r="AG2" s="1002"/>
    </row>
    <row r="3" spans="1:41" ht="15.75">
      <c r="A3" s="1995" t="s">
        <v>1003</v>
      </c>
      <c r="B3" s="1995"/>
      <c r="C3" s="1995"/>
      <c r="D3" s="1995"/>
      <c r="E3" s="1995"/>
      <c r="F3" s="1995"/>
      <c r="G3" s="1995"/>
      <c r="H3" s="1995"/>
      <c r="I3" s="1995"/>
      <c r="J3" s="1995"/>
      <c r="K3" s="1995"/>
      <c r="L3" s="1995"/>
      <c r="M3" s="1995"/>
      <c r="N3" s="1995"/>
      <c r="O3" s="1995"/>
      <c r="P3" s="1995"/>
      <c r="Q3" s="1995"/>
      <c r="R3" s="1995"/>
      <c r="S3" s="1995"/>
      <c r="T3" s="1995"/>
      <c r="U3" s="1995"/>
      <c r="V3" s="1995"/>
      <c r="W3" s="1995"/>
      <c r="X3" s="1995"/>
      <c r="Y3" s="1995"/>
      <c r="Z3" s="1995"/>
      <c r="AA3" s="1995"/>
      <c r="AB3" s="1003"/>
      <c r="AC3" s="1003"/>
      <c r="AD3" s="1003"/>
      <c r="AE3" s="1003"/>
      <c r="AF3" s="1003"/>
      <c r="AG3" s="1003"/>
    </row>
    <row r="4" spans="1:41" ht="6.75" customHeight="1" thickBot="1">
      <c r="A4" s="101"/>
      <c r="B4" s="970"/>
      <c r="C4" s="970"/>
      <c r="D4" s="970"/>
      <c r="E4" s="970"/>
      <c r="F4" s="970"/>
      <c r="G4" s="970"/>
      <c r="I4" s="1004"/>
      <c r="J4" s="1004"/>
      <c r="K4" s="1004"/>
      <c r="T4" s="246"/>
      <c r="U4" s="246"/>
      <c r="V4" s="101"/>
      <c r="W4" s="101"/>
      <c r="X4" s="101"/>
      <c r="Y4" s="101"/>
      <c r="Z4" s="101"/>
      <c r="AA4" s="101"/>
      <c r="AB4" s="101"/>
      <c r="AC4" s="101"/>
      <c r="AD4" s="101"/>
      <c r="AE4" s="101"/>
      <c r="AF4" s="101"/>
    </row>
    <row r="5" spans="1:41" ht="15" customHeight="1">
      <c r="A5" s="1005"/>
      <c r="B5" s="1006" t="s">
        <v>1004</v>
      </c>
      <c r="C5" s="1006"/>
      <c r="D5" s="1006" t="s">
        <v>1005</v>
      </c>
      <c r="E5" s="1006"/>
      <c r="F5" s="1006" t="s">
        <v>1006</v>
      </c>
      <c r="G5" s="1006"/>
      <c r="H5" s="1006" t="s">
        <v>1007</v>
      </c>
      <c r="I5" s="1006"/>
      <c r="J5" s="1006" t="s">
        <v>1008</v>
      </c>
      <c r="K5" s="1006"/>
      <c r="L5" s="1006" t="s">
        <v>1009</v>
      </c>
      <c r="M5" s="1006"/>
      <c r="N5" s="1006" t="s">
        <v>1010</v>
      </c>
      <c r="O5" s="1006"/>
      <c r="P5" s="1006" t="s">
        <v>1041</v>
      </c>
      <c r="Q5" s="1006"/>
      <c r="R5" s="2000" t="s">
        <v>1042</v>
      </c>
      <c r="S5" s="2000"/>
      <c r="T5" s="2000" t="s">
        <v>1043</v>
      </c>
      <c r="U5" s="2000"/>
      <c r="V5" s="2000" t="s">
        <v>1044</v>
      </c>
      <c r="W5" s="2000"/>
      <c r="X5" s="2000" t="s">
        <v>1045</v>
      </c>
      <c r="Y5" s="2000"/>
      <c r="Z5" s="2000" t="s">
        <v>1046</v>
      </c>
      <c r="AA5" s="2000"/>
      <c r="AB5" s="2000" t="s">
        <v>1047</v>
      </c>
      <c r="AC5" s="2000"/>
      <c r="AD5" s="2000" t="s">
        <v>1048</v>
      </c>
      <c r="AE5" s="2000"/>
      <c r="AF5" s="2000" t="s">
        <v>1049</v>
      </c>
      <c r="AG5" s="2000"/>
      <c r="AH5" s="2000" t="s">
        <v>1050</v>
      </c>
      <c r="AI5" s="2000"/>
    </row>
    <row r="6" spans="1:41" ht="15" customHeight="1">
      <c r="A6" s="1007"/>
      <c r="B6" s="1008" t="s">
        <v>1011</v>
      </c>
      <c r="C6" s="1008"/>
      <c r="D6" s="1008" t="s">
        <v>1012</v>
      </c>
      <c r="E6" s="1008"/>
      <c r="F6" s="1008" t="s">
        <v>1013</v>
      </c>
      <c r="G6" s="1008"/>
      <c r="H6" s="1008" t="s">
        <v>1014</v>
      </c>
      <c r="I6" s="1008"/>
      <c r="J6" s="1008" t="s">
        <v>1015</v>
      </c>
      <c r="K6" s="1008"/>
      <c r="L6" s="1008" t="s">
        <v>1016</v>
      </c>
      <c r="M6" s="1008"/>
      <c r="N6" s="1008" t="s">
        <v>1017</v>
      </c>
      <c r="O6" s="1008"/>
      <c r="P6" s="1008" t="s">
        <v>1051</v>
      </c>
      <c r="Q6" s="1008"/>
      <c r="R6" s="1999" t="s">
        <v>1052</v>
      </c>
      <c r="S6" s="1999"/>
      <c r="T6" s="1999" t="s">
        <v>1053</v>
      </c>
      <c r="U6" s="1999"/>
      <c r="V6" s="1999" t="s">
        <v>1054</v>
      </c>
      <c r="W6" s="1999"/>
      <c r="X6" s="1999" t="s">
        <v>1055</v>
      </c>
      <c r="Y6" s="1999"/>
      <c r="Z6" s="1999" t="s">
        <v>1056</v>
      </c>
      <c r="AA6" s="1999"/>
      <c r="AB6" s="1999" t="s">
        <v>1057</v>
      </c>
      <c r="AC6" s="1999"/>
      <c r="AD6" s="1999" t="s">
        <v>1058</v>
      </c>
      <c r="AE6" s="1999"/>
      <c r="AF6" s="1999" t="s">
        <v>1059</v>
      </c>
      <c r="AG6" s="1999"/>
      <c r="AH6" s="1999" t="s">
        <v>1060</v>
      </c>
      <c r="AI6" s="1999"/>
    </row>
    <row r="7" spans="1:41" ht="15" customHeight="1">
      <c r="A7" s="1009"/>
      <c r="B7" s="1010" t="s">
        <v>1018</v>
      </c>
      <c r="C7" s="1010" t="s">
        <v>1019</v>
      </c>
      <c r="D7" s="1010" t="s">
        <v>1018</v>
      </c>
      <c r="E7" s="1010" t="s">
        <v>1019</v>
      </c>
      <c r="F7" s="1010" t="s">
        <v>1018</v>
      </c>
      <c r="G7" s="1010" t="s">
        <v>1019</v>
      </c>
      <c r="H7" s="1010" t="s">
        <v>1018</v>
      </c>
      <c r="I7" s="1010" t="s">
        <v>1019</v>
      </c>
      <c r="J7" s="1010" t="s">
        <v>1018</v>
      </c>
      <c r="K7" s="1010" t="s">
        <v>1019</v>
      </c>
      <c r="L7" s="1010" t="s">
        <v>1018</v>
      </c>
      <c r="M7" s="1010" t="s">
        <v>1019</v>
      </c>
      <c r="N7" s="1010" t="s">
        <v>1018</v>
      </c>
      <c r="O7" s="1010" t="s">
        <v>1019</v>
      </c>
      <c r="P7" s="1010" t="s">
        <v>1018</v>
      </c>
      <c r="Q7" s="1010" t="s">
        <v>1019</v>
      </c>
      <c r="R7" s="1010" t="s">
        <v>1018</v>
      </c>
      <c r="S7" s="1011" t="s">
        <v>1019</v>
      </c>
      <c r="T7" s="1010" t="s">
        <v>1018</v>
      </c>
      <c r="U7" s="1011" t="s">
        <v>1019</v>
      </c>
      <c r="V7" s="1010" t="s">
        <v>1018</v>
      </c>
      <c r="W7" s="1011" t="s">
        <v>1019</v>
      </c>
      <c r="X7" s="1010" t="s">
        <v>1018</v>
      </c>
      <c r="Y7" s="1011" t="s">
        <v>1019</v>
      </c>
      <c r="Z7" s="1010" t="s">
        <v>1018</v>
      </c>
      <c r="AA7" s="1011" t="s">
        <v>1019</v>
      </c>
      <c r="AB7" s="1010" t="s">
        <v>1018</v>
      </c>
      <c r="AC7" s="1011" t="s">
        <v>1019</v>
      </c>
      <c r="AD7" s="1010" t="s">
        <v>1018</v>
      </c>
      <c r="AE7" s="1011" t="s">
        <v>1019</v>
      </c>
      <c r="AF7" s="1010" t="s">
        <v>1018</v>
      </c>
      <c r="AG7" s="1011" t="s">
        <v>1019</v>
      </c>
      <c r="AH7" s="1010" t="s">
        <v>1018</v>
      </c>
      <c r="AI7" s="1011" t="s">
        <v>1019</v>
      </c>
    </row>
    <row r="8" spans="1:41" ht="15" customHeight="1">
      <c r="A8" s="1012" t="s">
        <v>1061</v>
      </c>
      <c r="B8" s="988">
        <v>6.1607000000000003</v>
      </c>
      <c r="C8" s="988">
        <v>-1.6062000000000001</v>
      </c>
      <c r="D8" s="988">
        <v>-2.9207999999999998</v>
      </c>
      <c r="E8" s="988">
        <v>-16.758600000000001</v>
      </c>
      <c r="F8" s="988">
        <v>7.9021999999999997</v>
      </c>
      <c r="G8" s="988">
        <v>-9.6884999999999994</v>
      </c>
      <c r="H8" s="988">
        <v>13.058299999999999</v>
      </c>
      <c r="I8" s="988">
        <v>-7.0297000000000001</v>
      </c>
      <c r="J8" s="988">
        <v>22.501000000000001</v>
      </c>
      <c r="K8" s="988">
        <v>-1.9372</v>
      </c>
      <c r="L8" s="988">
        <v>29.507200000000001</v>
      </c>
      <c r="M8" s="988">
        <v>2.7153</v>
      </c>
      <c r="N8" s="988">
        <v>42.1785</v>
      </c>
      <c r="O8" s="988">
        <v>9.4384999999999994</v>
      </c>
      <c r="P8" s="988">
        <v>53.530299999999997</v>
      </c>
      <c r="Q8" s="988">
        <v>14.135199999999999</v>
      </c>
      <c r="R8" s="988">
        <v>72.1678</v>
      </c>
      <c r="S8" s="988">
        <v>23.822199999999999</v>
      </c>
      <c r="T8" s="988" t="s">
        <v>1062</v>
      </c>
      <c r="U8" s="988" t="s">
        <v>1062</v>
      </c>
      <c r="V8" s="988" t="s">
        <v>1062</v>
      </c>
      <c r="W8" s="988" t="s">
        <v>1062</v>
      </c>
      <c r="X8" s="988" t="s">
        <v>1062</v>
      </c>
      <c r="Y8" s="988" t="s">
        <v>1062</v>
      </c>
      <c r="Z8" s="988" t="s">
        <v>1062</v>
      </c>
      <c r="AA8" s="988" t="s">
        <v>1062</v>
      </c>
      <c r="AB8" s="988" t="s">
        <v>1062</v>
      </c>
      <c r="AC8" s="988" t="s">
        <v>1062</v>
      </c>
      <c r="AD8" s="988" t="s">
        <v>1062</v>
      </c>
      <c r="AE8" s="988" t="s">
        <v>1062</v>
      </c>
      <c r="AF8" s="988" t="s">
        <v>1062</v>
      </c>
      <c r="AG8" s="988" t="s">
        <v>1062</v>
      </c>
      <c r="AH8" s="988" t="s">
        <v>1062</v>
      </c>
      <c r="AI8" s="988" t="s">
        <v>1062</v>
      </c>
      <c r="AK8" s="1013"/>
    </row>
    <row r="9" spans="1:41" ht="16.5" customHeight="1">
      <c r="A9" s="1012" t="s">
        <v>20</v>
      </c>
      <c r="B9" s="988">
        <v>7.0640999999999998</v>
      </c>
      <c r="C9" s="988">
        <v>-0.76900000000000002</v>
      </c>
      <c r="D9" s="988">
        <v>-1.1386000000000001</v>
      </c>
      <c r="E9" s="988">
        <v>-15.230499999999999</v>
      </c>
      <c r="F9" s="988">
        <v>9.1140000000000008</v>
      </c>
      <c r="G9" s="988">
        <v>-8.6743000000000006</v>
      </c>
      <c r="H9" s="988">
        <v>11.869400000000001</v>
      </c>
      <c r="I9" s="988">
        <v>-8.0074000000000005</v>
      </c>
      <c r="J9" s="988">
        <v>19.711200000000002</v>
      </c>
      <c r="K9" s="988">
        <v>-4.1703999999999999</v>
      </c>
      <c r="L9" s="988">
        <v>24.867000000000001</v>
      </c>
      <c r="M9" s="988">
        <v>-0.96489999999999998</v>
      </c>
      <c r="N9" s="988">
        <v>34.086799999999997</v>
      </c>
      <c r="O9" s="988">
        <v>3.2101000000000002</v>
      </c>
      <c r="P9" s="988">
        <v>42.375999999999998</v>
      </c>
      <c r="Q9" s="988">
        <v>5.843</v>
      </c>
      <c r="R9" s="988">
        <v>56.118400000000001</v>
      </c>
      <c r="S9" s="988">
        <v>12.2796</v>
      </c>
      <c r="T9" s="988">
        <v>58.593499999999999</v>
      </c>
      <c r="U9" s="988">
        <v>10.1434</v>
      </c>
      <c r="V9" s="988">
        <v>73.194699999999997</v>
      </c>
      <c r="W9" s="988">
        <v>17.390499999999999</v>
      </c>
      <c r="X9" s="988">
        <v>85.067999999999998</v>
      </c>
      <c r="Y9" s="988">
        <v>20.448799999999999</v>
      </c>
      <c r="Z9" s="988">
        <v>100.09099999999999</v>
      </c>
      <c r="AA9" s="988">
        <v>26.351600000000001</v>
      </c>
      <c r="AB9" s="988">
        <v>108.6444</v>
      </c>
      <c r="AC9" s="988">
        <v>30.3904</v>
      </c>
      <c r="AD9" s="988">
        <v>108.6925</v>
      </c>
      <c r="AE9" s="988">
        <v>25.1554</v>
      </c>
      <c r="AF9" s="988">
        <v>115.17749999999999</v>
      </c>
      <c r="AG9" s="988">
        <v>22.443100000000001</v>
      </c>
      <c r="AH9" s="988">
        <v>167.4144</v>
      </c>
      <c r="AI9" s="988">
        <v>50.75</v>
      </c>
      <c r="AJ9" s="1013"/>
      <c r="AK9" s="1013"/>
    </row>
    <row r="10" spans="1:41" ht="16.5" customHeight="1">
      <c r="A10" s="1012" t="s">
        <v>21</v>
      </c>
      <c r="B10" s="988">
        <v>5.7907000000000002</v>
      </c>
      <c r="C10" s="988">
        <v>-1.9492</v>
      </c>
      <c r="D10" s="988">
        <v>-2.2444999999999999</v>
      </c>
      <c r="E10" s="988">
        <v>-16.178699999999999</v>
      </c>
      <c r="F10" s="988">
        <v>9.4831000000000003</v>
      </c>
      <c r="G10" s="988">
        <v>-8.3653999999999993</v>
      </c>
      <c r="H10" s="988">
        <v>14.876899999999999</v>
      </c>
      <c r="I10" s="988">
        <v>-5.5343</v>
      </c>
      <c r="J10" s="988">
        <v>24.1157</v>
      </c>
      <c r="K10" s="988">
        <v>-0.64459999999999995</v>
      </c>
      <c r="L10" s="988">
        <v>30.1767</v>
      </c>
      <c r="M10" s="988">
        <v>3.2463000000000002</v>
      </c>
      <c r="N10" s="988">
        <v>40.526699999999998</v>
      </c>
      <c r="O10" s="988">
        <v>8.1669999999999998</v>
      </c>
      <c r="P10" s="988">
        <v>48.661799999999999</v>
      </c>
      <c r="Q10" s="988">
        <v>10.5159</v>
      </c>
      <c r="R10" s="988">
        <v>61.791699999999999</v>
      </c>
      <c r="S10" s="988">
        <v>16.3599</v>
      </c>
      <c r="T10" s="988">
        <v>64.126199999999997</v>
      </c>
      <c r="U10" s="988">
        <v>13.985900000000001</v>
      </c>
      <c r="V10" s="988">
        <v>77.527600000000007</v>
      </c>
      <c r="W10" s="988">
        <v>20.327400000000001</v>
      </c>
      <c r="X10" s="988">
        <v>93.5411</v>
      </c>
      <c r="Y10" s="988">
        <v>25.9633</v>
      </c>
      <c r="Z10" s="988">
        <v>110.2542</v>
      </c>
      <c r="AA10" s="988">
        <v>32.769300000000001</v>
      </c>
      <c r="AB10" s="988">
        <v>123.5558</v>
      </c>
      <c r="AC10" s="988">
        <v>39.709200000000003</v>
      </c>
      <c r="AD10" s="988">
        <v>122.7564</v>
      </c>
      <c r="AE10" s="988">
        <v>33.589700000000001</v>
      </c>
      <c r="AF10" s="988">
        <v>130.16210000000001</v>
      </c>
      <c r="AG10" s="988">
        <v>30.969799999999999</v>
      </c>
      <c r="AH10" s="988">
        <v>189.702</v>
      </c>
      <c r="AI10" s="988">
        <v>63.314300000000003</v>
      </c>
      <c r="AJ10" s="1013"/>
    </row>
    <row r="11" spans="1:41" ht="16.5" customHeight="1">
      <c r="A11" s="1014" t="s">
        <v>22</v>
      </c>
      <c r="B11" s="988">
        <v>5.7918000000000003</v>
      </c>
      <c r="C11" s="988">
        <v>-1.9481999999999999</v>
      </c>
      <c r="D11" s="988">
        <v>-3.6995</v>
      </c>
      <c r="E11" s="988">
        <v>-17.426300000000001</v>
      </c>
      <c r="F11" s="988">
        <v>5.6475999999999997</v>
      </c>
      <c r="G11" s="988">
        <v>-11.5756</v>
      </c>
      <c r="H11" s="988">
        <v>10.1144</v>
      </c>
      <c r="I11" s="988">
        <v>-9.4505999999999997</v>
      </c>
      <c r="J11" s="988">
        <v>17.834299999999999</v>
      </c>
      <c r="K11" s="988">
        <v>-5.6729000000000003</v>
      </c>
      <c r="L11" s="988">
        <v>23.771899999999999</v>
      </c>
      <c r="M11" s="988">
        <v>-1.8333999999999999</v>
      </c>
      <c r="N11" s="988">
        <v>31.9221</v>
      </c>
      <c r="O11" s="988">
        <v>1.5439000000000001</v>
      </c>
      <c r="P11" s="988">
        <v>39.177500000000002</v>
      </c>
      <c r="Q11" s="988">
        <v>3.4653</v>
      </c>
      <c r="R11" s="988">
        <v>52.690800000000003</v>
      </c>
      <c r="S11" s="988">
        <v>9.8145000000000007</v>
      </c>
      <c r="T11" s="988">
        <v>54.089100000000002</v>
      </c>
      <c r="U11" s="988">
        <v>7.0151000000000003</v>
      </c>
      <c r="V11" s="988">
        <v>66.8108</v>
      </c>
      <c r="W11" s="988">
        <v>13.063499999999999</v>
      </c>
      <c r="X11" s="988">
        <v>79.546999999999997</v>
      </c>
      <c r="Y11" s="988">
        <v>16.855499999999999</v>
      </c>
      <c r="Z11" s="988">
        <v>91.381399999999999</v>
      </c>
      <c r="AA11" s="988">
        <v>20.851700000000001</v>
      </c>
      <c r="AB11" s="988">
        <v>105.0809</v>
      </c>
      <c r="AC11" s="988">
        <v>28.163399999999999</v>
      </c>
      <c r="AD11" s="988">
        <v>101.9571</v>
      </c>
      <c r="AE11" s="988">
        <v>21.116099999999999</v>
      </c>
      <c r="AF11" s="988">
        <v>109.01300000000001</v>
      </c>
      <c r="AG11" s="988">
        <v>18.935300000000002</v>
      </c>
      <c r="AH11" s="988">
        <v>157.57310000000001</v>
      </c>
      <c r="AI11" s="988">
        <v>45.202199999999998</v>
      </c>
      <c r="AJ11" s="1013"/>
    </row>
    <row r="12" spans="1:41" ht="16.5" customHeight="1">
      <c r="A12" s="1012" t="s">
        <v>1021</v>
      </c>
      <c r="B12" s="1015">
        <v>6.3163999999999998</v>
      </c>
      <c r="C12" s="1015">
        <v>-1.462</v>
      </c>
      <c r="D12" s="1015">
        <v>-2.2237</v>
      </c>
      <c r="E12" s="1015">
        <v>-16.160900000000002</v>
      </c>
      <c r="F12" s="1015">
        <v>8.3442000000000007</v>
      </c>
      <c r="G12" s="1015">
        <v>-9.3186</v>
      </c>
      <c r="H12" s="1015">
        <v>12.449</v>
      </c>
      <c r="I12" s="1015">
        <v>-7.5308000000000002</v>
      </c>
      <c r="J12" s="1015">
        <v>20.750299999999999</v>
      </c>
      <c r="K12" s="1015">
        <v>-3.3386</v>
      </c>
      <c r="L12" s="1015">
        <v>26.421199999999999</v>
      </c>
      <c r="M12" s="1015">
        <v>0.26779999999999998</v>
      </c>
      <c r="N12" s="1015">
        <v>35.771599999999999</v>
      </c>
      <c r="O12" s="1015">
        <v>4.5068999999999999</v>
      </c>
      <c r="P12" s="1015">
        <v>43.778700000000001</v>
      </c>
      <c r="Q12" s="1015">
        <v>6.8857999999999997</v>
      </c>
      <c r="R12" s="1015">
        <v>57.311999999999998</v>
      </c>
      <c r="S12" s="1015">
        <v>13.138</v>
      </c>
      <c r="T12" s="1015">
        <v>59.690100000000001</v>
      </c>
      <c r="U12" s="1015">
        <v>10.904999999999999</v>
      </c>
      <c r="V12" s="1015">
        <v>73.639399999999995</v>
      </c>
      <c r="W12" s="1015">
        <v>17.6919</v>
      </c>
      <c r="X12" s="1015">
        <v>87.768600000000006</v>
      </c>
      <c r="Y12" s="1015">
        <v>22.206399999999999</v>
      </c>
      <c r="Z12" s="1015">
        <v>103.29510000000001</v>
      </c>
      <c r="AA12" s="1015">
        <v>28.3748</v>
      </c>
      <c r="AB12" s="1015">
        <v>116.3044</v>
      </c>
      <c r="AC12" s="1015">
        <v>35.177500000000002</v>
      </c>
      <c r="AD12" s="1015">
        <v>118.2997</v>
      </c>
      <c r="AE12" s="1015">
        <v>30.916899999999998</v>
      </c>
      <c r="AF12" s="1015">
        <v>125.745</v>
      </c>
      <c r="AG12" s="1015">
        <v>28.456299999999999</v>
      </c>
      <c r="AH12" s="1015">
        <v>178.9032</v>
      </c>
      <c r="AI12" s="1015">
        <v>57.226599999999998</v>
      </c>
      <c r="AJ12" s="1013"/>
    </row>
    <row r="13" spans="1:41" ht="5.25" customHeight="1" thickBot="1">
      <c r="A13" s="246"/>
      <c r="B13" s="991"/>
      <c r="C13" s="991"/>
      <c r="D13" s="991"/>
      <c r="E13" s="991"/>
      <c r="F13" s="991"/>
      <c r="G13" s="991"/>
      <c r="H13" s="991"/>
      <c r="I13" s="991"/>
      <c r="J13" s="991"/>
      <c r="K13" s="991"/>
      <c r="L13" s="991"/>
      <c r="M13" s="991"/>
      <c r="N13" s="991"/>
      <c r="O13" s="991"/>
      <c r="P13" s="991"/>
      <c r="Q13" s="991"/>
      <c r="R13" s="991"/>
      <c r="S13" s="991"/>
      <c r="T13" s="991"/>
      <c r="U13" s="991"/>
      <c r="V13" s="991"/>
      <c r="W13" s="991"/>
      <c r="X13" s="991"/>
      <c r="Y13" s="991"/>
      <c r="Z13" s="991"/>
      <c r="AA13" s="991"/>
      <c r="AB13" s="991"/>
      <c r="AC13" s="991"/>
      <c r="AD13" s="991"/>
      <c r="AE13" s="991"/>
      <c r="AF13" s="991"/>
      <c r="AG13" s="991"/>
      <c r="AH13" s="991"/>
      <c r="AI13" s="991"/>
      <c r="AJ13" s="1013"/>
    </row>
    <row r="14" spans="1:41">
      <c r="B14" s="984"/>
      <c r="C14" s="984"/>
      <c r="D14" s="984"/>
      <c r="E14" s="984"/>
      <c r="F14" s="984" t="s">
        <v>1063</v>
      </c>
      <c r="G14" s="984"/>
      <c r="H14" s="984"/>
      <c r="I14" s="984"/>
      <c r="J14" s="984"/>
      <c r="K14" s="984"/>
      <c r="L14" s="984"/>
      <c r="Z14" s="101"/>
      <c r="AB14" s="101"/>
      <c r="AC14" s="101"/>
      <c r="AD14" s="101"/>
      <c r="AE14" s="101"/>
      <c r="AF14" s="101"/>
      <c r="AG14" s="101"/>
      <c r="AH14" s="101"/>
      <c r="AI14" s="101"/>
      <c r="AJ14" s="1013"/>
    </row>
    <row r="15" spans="1:41">
      <c r="J15" s="1016"/>
      <c r="Z15" s="101"/>
      <c r="AB15" s="101"/>
      <c r="AC15" s="101"/>
      <c r="AD15" s="101"/>
      <c r="AE15" s="101"/>
      <c r="AF15" s="101"/>
      <c r="AG15" s="101"/>
    </row>
    <row r="16" spans="1:41" ht="48" customHeight="1">
      <c r="A16" s="1994" t="s">
        <v>1064</v>
      </c>
      <c r="B16" s="1994"/>
      <c r="C16" s="1994"/>
      <c r="D16" s="1994"/>
      <c r="E16" s="1994"/>
      <c r="F16" s="1994"/>
      <c r="G16" s="1994"/>
      <c r="H16" s="1994"/>
      <c r="I16" s="1994"/>
      <c r="J16" s="1994"/>
      <c r="K16" s="1994"/>
      <c r="L16" s="1994"/>
      <c r="M16" s="1994"/>
      <c r="N16" s="1994"/>
      <c r="O16" s="1994"/>
      <c r="P16" s="1994"/>
      <c r="Q16" s="1994"/>
      <c r="R16" s="1994"/>
      <c r="S16" s="1994"/>
      <c r="T16" s="1994"/>
      <c r="U16" s="1994"/>
      <c r="V16" s="1994"/>
      <c r="W16" s="1994"/>
      <c r="X16" s="1994"/>
      <c r="Y16" s="1994"/>
      <c r="Z16" s="1994"/>
      <c r="AA16" s="1994"/>
      <c r="AB16" s="1002"/>
      <c r="AC16" s="1002"/>
      <c r="AD16" s="1002"/>
      <c r="AE16" s="1002"/>
      <c r="AF16" s="1002"/>
      <c r="AG16" s="1002"/>
      <c r="AH16" s="101"/>
      <c r="AI16" s="101"/>
      <c r="AJ16" s="101"/>
      <c r="AK16" s="101"/>
      <c r="AL16" s="101"/>
      <c r="AM16" s="101"/>
      <c r="AN16" s="101"/>
      <c r="AO16" s="101"/>
    </row>
    <row r="17" spans="1:41" ht="15" customHeight="1">
      <c r="A17" s="1995" t="s">
        <v>1003</v>
      </c>
      <c r="B17" s="1995"/>
      <c r="C17" s="1995"/>
      <c r="D17" s="1995"/>
      <c r="E17" s="1995"/>
      <c r="F17" s="1995"/>
      <c r="G17" s="1995"/>
      <c r="H17" s="1995"/>
      <c r="I17" s="1995"/>
      <c r="J17" s="1995"/>
      <c r="K17" s="1995"/>
      <c r="L17" s="1995"/>
      <c r="M17" s="1995"/>
      <c r="N17" s="1995"/>
      <c r="O17" s="1995"/>
      <c r="P17" s="1995"/>
      <c r="Q17" s="1995"/>
      <c r="R17" s="1995"/>
      <c r="S17" s="1995"/>
      <c r="T17" s="1995"/>
      <c r="U17" s="1995"/>
      <c r="V17" s="1995"/>
      <c r="W17" s="1995"/>
      <c r="X17" s="1995"/>
      <c r="Y17" s="1995"/>
      <c r="Z17" s="1995"/>
      <c r="AA17" s="1995"/>
      <c r="AB17" s="1017"/>
      <c r="AC17" s="1017"/>
      <c r="AD17" s="1017"/>
      <c r="AE17" s="1017"/>
      <c r="AF17" s="1017"/>
      <c r="AG17" s="1017"/>
      <c r="AH17" s="101"/>
      <c r="AI17" s="101"/>
      <c r="AJ17" s="101"/>
      <c r="AK17" s="101"/>
      <c r="AL17" s="101"/>
      <c r="AM17" s="101"/>
      <c r="AN17" s="101"/>
      <c r="AO17" s="101"/>
    </row>
    <row r="18" spans="1:41" ht="3.95" customHeight="1" thickBot="1">
      <c r="A18" s="101"/>
      <c r="B18" s="970"/>
      <c r="C18" s="970"/>
      <c r="D18" s="970"/>
      <c r="E18" s="970"/>
      <c r="F18" s="970"/>
      <c r="G18" s="970"/>
      <c r="I18" s="1004"/>
      <c r="J18" s="1004"/>
      <c r="K18" s="1004"/>
      <c r="L18" s="1004"/>
      <c r="M18" s="1004"/>
      <c r="R18" s="246"/>
      <c r="S18" s="246"/>
      <c r="T18" s="246"/>
      <c r="U18" s="246"/>
      <c r="V18" s="101"/>
      <c r="W18" s="101"/>
      <c r="X18" s="101"/>
      <c r="Y18" s="101"/>
      <c r="Z18" s="101"/>
      <c r="AA18" s="101"/>
      <c r="AB18" s="101"/>
      <c r="AC18" s="101"/>
      <c r="AD18" s="101"/>
      <c r="AE18" s="101"/>
      <c r="AF18" s="101"/>
      <c r="AG18" s="101"/>
      <c r="AH18" s="101"/>
      <c r="AI18" s="101"/>
      <c r="AJ18" s="101"/>
      <c r="AK18" s="101"/>
      <c r="AL18" s="101"/>
      <c r="AM18" s="101"/>
      <c r="AN18" s="101"/>
      <c r="AO18" s="101"/>
    </row>
    <row r="19" spans="1:41" ht="15" customHeight="1">
      <c r="A19" s="1005"/>
      <c r="B19" s="1006" t="s">
        <v>1004</v>
      </c>
      <c r="C19" s="1006"/>
      <c r="D19" s="1006" t="s">
        <v>1005</v>
      </c>
      <c r="E19" s="1006"/>
      <c r="F19" s="1006" t="s">
        <v>1006</v>
      </c>
      <c r="G19" s="1006"/>
      <c r="H19" s="1006" t="s">
        <v>1007</v>
      </c>
      <c r="I19" s="1006"/>
      <c r="J19" s="1006" t="s">
        <v>1008</v>
      </c>
      <c r="K19" s="1006"/>
      <c r="L19" s="1006" t="s">
        <v>1009</v>
      </c>
      <c r="M19" s="1006"/>
      <c r="N19" s="1006" t="s">
        <v>1010</v>
      </c>
      <c r="O19" s="1006"/>
      <c r="P19" s="1006" t="s">
        <v>1041</v>
      </c>
      <c r="Q19" s="1006"/>
      <c r="R19" s="2001" t="s">
        <v>1042</v>
      </c>
      <c r="S19" s="2001"/>
      <c r="T19" s="2000" t="s">
        <v>1043</v>
      </c>
      <c r="U19" s="2000"/>
      <c r="V19" s="2000" t="s">
        <v>1044</v>
      </c>
      <c r="W19" s="2000"/>
      <c r="X19" s="2000" t="s">
        <v>1045</v>
      </c>
      <c r="Y19" s="2000"/>
      <c r="Z19" s="2000" t="s">
        <v>1046</v>
      </c>
      <c r="AA19" s="2000"/>
      <c r="AB19" s="2000" t="s">
        <v>1047</v>
      </c>
      <c r="AC19" s="2000"/>
      <c r="AD19" s="2000" t="s">
        <v>1048</v>
      </c>
      <c r="AE19" s="2000"/>
      <c r="AF19" s="2000" t="s">
        <v>1049</v>
      </c>
      <c r="AG19" s="2000"/>
      <c r="AH19" s="2000" t="s">
        <v>1050</v>
      </c>
      <c r="AI19" s="2000"/>
      <c r="AJ19" s="204"/>
      <c r="AK19" s="204"/>
      <c r="AL19" s="1018"/>
      <c r="AM19" s="101"/>
      <c r="AN19" s="101"/>
      <c r="AO19" s="101"/>
    </row>
    <row r="20" spans="1:41" ht="15" customHeight="1">
      <c r="A20" s="1007"/>
      <c r="B20" s="1008" t="s">
        <v>1011</v>
      </c>
      <c r="C20" s="1008"/>
      <c r="D20" s="1008" t="s">
        <v>1012</v>
      </c>
      <c r="E20" s="1008"/>
      <c r="F20" s="1008" t="s">
        <v>1013</v>
      </c>
      <c r="G20" s="1008"/>
      <c r="H20" s="1008" t="s">
        <v>1014</v>
      </c>
      <c r="I20" s="1008"/>
      <c r="J20" s="1008" t="s">
        <v>1015</v>
      </c>
      <c r="K20" s="1008"/>
      <c r="L20" s="1008" t="s">
        <v>1016</v>
      </c>
      <c r="M20" s="1008"/>
      <c r="N20" s="1008" t="s">
        <v>1017</v>
      </c>
      <c r="O20" s="1008"/>
      <c r="P20" s="1008" t="s">
        <v>1051</v>
      </c>
      <c r="Q20" s="1008"/>
      <c r="R20" s="1999" t="s">
        <v>1052</v>
      </c>
      <c r="S20" s="1999"/>
      <c r="T20" s="1999" t="s">
        <v>1053</v>
      </c>
      <c r="U20" s="1999"/>
      <c r="V20" s="1999" t="s">
        <v>1054</v>
      </c>
      <c r="W20" s="1999"/>
      <c r="X20" s="1999" t="s">
        <v>1055</v>
      </c>
      <c r="Y20" s="1999"/>
      <c r="Z20" s="1999" t="s">
        <v>1056</v>
      </c>
      <c r="AA20" s="1999"/>
      <c r="AB20" s="1999" t="s">
        <v>1057</v>
      </c>
      <c r="AC20" s="1999"/>
      <c r="AD20" s="1999" t="s">
        <v>1058</v>
      </c>
      <c r="AE20" s="1999"/>
      <c r="AF20" s="1999" t="s">
        <v>1059</v>
      </c>
      <c r="AG20" s="1999"/>
      <c r="AH20" s="1999" t="s">
        <v>1060</v>
      </c>
      <c r="AI20" s="1999"/>
      <c r="AJ20" s="1018"/>
      <c r="AK20" s="1019"/>
      <c r="AL20" s="101"/>
      <c r="AM20" s="1018"/>
      <c r="AN20" s="101"/>
      <c r="AO20" s="101"/>
    </row>
    <row r="21" spans="1:41" ht="15" customHeight="1">
      <c r="A21" s="1009"/>
      <c r="B21" s="1010" t="s">
        <v>1018</v>
      </c>
      <c r="C21" s="1010" t="s">
        <v>1019</v>
      </c>
      <c r="D21" s="1010" t="s">
        <v>1018</v>
      </c>
      <c r="E21" s="1010" t="s">
        <v>1019</v>
      </c>
      <c r="F21" s="1010" t="s">
        <v>1018</v>
      </c>
      <c r="G21" s="1010" t="s">
        <v>1019</v>
      </c>
      <c r="H21" s="1010" t="s">
        <v>1018</v>
      </c>
      <c r="I21" s="1010" t="s">
        <v>1019</v>
      </c>
      <c r="J21" s="1010" t="s">
        <v>1018</v>
      </c>
      <c r="K21" s="1010" t="s">
        <v>1019</v>
      </c>
      <c r="L21" s="1010" t="s">
        <v>1018</v>
      </c>
      <c r="M21" s="1010" t="s">
        <v>1019</v>
      </c>
      <c r="N21" s="1010" t="s">
        <v>1018</v>
      </c>
      <c r="O21" s="1010" t="s">
        <v>1019</v>
      </c>
      <c r="P21" s="1010" t="s">
        <v>1018</v>
      </c>
      <c r="Q21" s="1010" t="s">
        <v>1019</v>
      </c>
      <c r="R21" s="1010" t="s">
        <v>1018</v>
      </c>
      <c r="S21" s="1011" t="s">
        <v>1019</v>
      </c>
      <c r="T21" s="1010" t="s">
        <v>1018</v>
      </c>
      <c r="U21" s="1011" t="s">
        <v>1019</v>
      </c>
      <c r="V21" s="1010" t="s">
        <v>1018</v>
      </c>
      <c r="W21" s="1011" t="s">
        <v>1019</v>
      </c>
      <c r="X21" s="1011" t="s">
        <v>1018</v>
      </c>
      <c r="Y21" s="1011" t="s">
        <v>1019</v>
      </c>
      <c r="Z21" s="1011" t="s">
        <v>1018</v>
      </c>
      <c r="AA21" s="1011" t="s">
        <v>1019</v>
      </c>
      <c r="AB21" s="1011" t="s">
        <v>1018</v>
      </c>
      <c r="AC21" s="1011" t="s">
        <v>1019</v>
      </c>
      <c r="AD21" s="1011" t="s">
        <v>1018</v>
      </c>
      <c r="AE21" s="1011" t="s">
        <v>1019</v>
      </c>
      <c r="AF21" s="1011" t="s">
        <v>1018</v>
      </c>
      <c r="AG21" s="1011" t="s">
        <v>1019</v>
      </c>
      <c r="AH21" s="1011" t="s">
        <v>1018</v>
      </c>
      <c r="AI21" s="1011" t="s">
        <v>1019</v>
      </c>
      <c r="AJ21" s="101"/>
      <c r="AK21" s="1018"/>
      <c r="AL21" s="204"/>
      <c r="AM21" s="101"/>
      <c r="AN21" s="1018"/>
      <c r="AO21" s="101"/>
    </row>
    <row r="22" spans="1:41" ht="15" customHeight="1">
      <c r="A22" s="1012" t="s">
        <v>1061</v>
      </c>
      <c r="B22" s="988">
        <v>6.1607000000000003</v>
      </c>
      <c r="C22" s="988">
        <v>-1.6062000000000001</v>
      </c>
      <c r="D22" s="988">
        <v>-1.4712000000000001</v>
      </c>
      <c r="E22" s="988">
        <v>-8.7632999999999992</v>
      </c>
      <c r="F22" s="988">
        <v>2.5676000000000001</v>
      </c>
      <c r="G22" s="988">
        <v>-3.3397999999999999</v>
      </c>
      <c r="H22" s="988">
        <v>3.1158999999999999</v>
      </c>
      <c r="I22" s="988">
        <v>-1.8057000000000001</v>
      </c>
      <c r="J22" s="988">
        <v>4.1424000000000003</v>
      </c>
      <c r="K22" s="988">
        <v>-0.39040000000000002</v>
      </c>
      <c r="L22" s="988">
        <v>4.4036</v>
      </c>
      <c r="M22" s="988">
        <v>0.44750000000000001</v>
      </c>
      <c r="N22" s="988">
        <v>5.1558000000000002</v>
      </c>
      <c r="O22" s="988">
        <v>1.2968</v>
      </c>
      <c r="P22" s="988">
        <v>5.5053000000000001</v>
      </c>
      <c r="Q22" s="988">
        <v>1.6664000000000001</v>
      </c>
      <c r="R22" s="988">
        <v>6.2225000000000001</v>
      </c>
      <c r="S22" s="988">
        <v>2.4024999999999999</v>
      </c>
      <c r="T22" s="988" t="s">
        <v>1062</v>
      </c>
      <c r="U22" s="988" t="s">
        <v>1062</v>
      </c>
      <c r="V22" s="988" t="s">
        <v>1062</v>
      </c>
      <c r="W22" s="988" t="s">
        <v>1062</v>
      </c>
      <c r="X22" s="988" t="s">
        <v>1062</v>
      </c>
      <c r="Y22" s="988" t="s">
        <v>1062</v>
      </c>
      <c r="Z22" s="988" t="s">
        <v>1062</v>
      </c>
      <c r="AA22" s="988" t="s">
        <v>1062</v>
      </c>
      <c r="AB22" s="988" t="s">
        <v>1062</v>
      </c>
      <c r="AC22" s="988" t="s">
        <v>1062</v>
      </c>
      <c r="AD22" s="988" t="s">
        <v>1062</v>
      </c>
      <c r="AE22" s="988" t="s">
        <v>1062</v>
      </c>
      <c r="AF22" s="988" t="s">
        <v>1062</v>
      </c>
      <c r="AG22" s="988" t="s">
        <v>1062</v>
      </c>
      <c r="AH22" s="988" t="s">
        <v>1062</v>
      </c>
      <c r="AI22" s="988" t="s">
        <v>1062</v>
      </c>
      <c r="AJ22" s="101"/>
      <c r="AK22" s="24"/>
      <c r="AL22" s="101"/>
      <c r="AM22" s="101"/>
      <c r="AN22" s="1018"/>
      <c r="AO22" s="101"/>
    </row>
    <row r="23" spans="1:41" ht="16.5" customHeight="1">
      <c r="A23" s="1012" t="s">
        <v>20</v>
      </c>
      <c r="B23" s="988">
        <v>7.0640999999999998</v>
      </c>
      <c r="C23" s="988">
        <v>-0.76900000000000002</v>
      </c>
      <c r="D23" s="988">
        <v>-0.57089999999999996</v>
      </c>
      <c r="E23" s="988">
        <v>-7.9295999999999998</v>
      </c>
      <c r="F23" s="988">
        <v>2.9500999999999999</v>
      </c>
      <c r="G23" s="988">
        <v>-2.9792999999999998</v>
      </c>
      <c r="H23" s="988">
        <v>2.8437000000000001</v>
      </c>
      <c r="I23" s="988">
        <v>-2.0649000000000002</v>
      </c>
      <c r="J23" s="988">
        <v>3.6637</v>
      </c>
      <c r="K23" s="988">
        <v>-0.84830000000000005</v>
      </c>
      <c r="L23" s="988">
        <v>3.7706</v>
      </c>
      <c r="M23" s="988">
        <v>-0.16139999999999999</v>
      </c>
      <c r="N23" s="988">
        <v>4.2792000000000003</v>
      </c>
      <c r="O23" s="988">
        <v>0.45240000000000002</v>
      </c>
      <c r="P23" s="988">
        <v>4.5152000000000001</v>
      </c>
      <c r="Q23" s="988">
        <v>0.71230000000000004</v>
      </c>
      <c r="R23" s="988">
        <v>5.0739000000000001</v>
      </c>
      <c r="S23" s="988">
        <v>1.2951999999999999</v>
      </c>
      <c r="T23" s="988">
        <v>4.7196999999999996</v>
      </c>
      <c r="U23" s="988">
        <v>0.9708</v>
      </c>
      <c r="V23" s="988">
        <v>5.1199000000000003</v>
      </c>
      <c r="W23" s="988">
        <v>1.4681999999999999</v>
      </c>
      <c r="X23" s="988">
        <v>5.2633999999999999</v>
      </c>
      <c r="Y23" s="988">
        <v>1.5625</v>
      </c>
      <c r="Z23" s="988">
        <v>5.4802999999999997</v>
      </c>
      <c r="AA23" s="988">
        <v>1.8154999999999999</v>
      </c>
      <c r="AB23" s="988">
        <v>5.3936999999999999</v>
      </c>
      <c r="AC23" s="988">
        <v>1.9135</v>
      </c>
      <c r="AD23" s="988">
        <v>5.0267999999999997</v>
      </c>
      <c r="AE23" s="988">
        <v>1.5071000000000001</v>
      </c>
      <c r="AF23" s="988">
        <v>4.9058000000000002</v>
      </c>
      <c r="AG23" s="988">
        <v>1.2735000000000001</v>
      </c>
      <c r="AH23" s="988">
        <v>5.9566999999999997</v>
      </c>
      <c r="AI23" s="988">
        <v>2.4438</v>
      </c>
      <c r="AJ23" s="101"/>
      <c r="AK23" s="1019"/>
      <c r="AL23" s="101"/>
      <c r="AM23" s="101"/>
      <c r="AN23" s="1018"/>
      <c r="AO23" s="101"/>
    </row>
    <row r="24" spans="1:41" ht="16.5" customHeight="1">
      <c r="A24" s="1012" t="s">
        <v>21</v>
      </c>
      <c r="B24" s="988">
        <v>5.7907000000000002</v>
      </c>
      <c r="C24" s="988">
        <v>-1.9492</v>
      </c>
      <c r="D24" s="988">
        <v>-1.1286</v>
      </c>
      <c r="E24" s="988">
        <v>-8.4459999999999997</v>
      </c>
      <c r="F24" s="988">
        <v>3.0659999999999998</v>
      </c>
      <c r="G24" s="988">
        <v>-2.87</v>
      </c>
      <c r="H24" s="988">
        <v>3.528</v>
      </c>
      <c r="I24" s="988">
        <v>-1.4132</v>
      </c>
      <c r="J24" s="988">
        <v>4.4156000000000004</v>
      </c>
      <c r="K24" s="988">
        <v>-0.12920000000000001</v>
      </c>
      <c r="L24" s="988">
        <v>4.4934000000000003</v>
      </c>
      <c r="M24" s="988">
        <v>0.53380000000000005</v>
      </c>
      <c r="N24" s="988">
        <v>4.9804000000000004</v>
      </c>
      <c r="O24" s="988">
        <v>1.1277999999999999</v>
      </c>
      <c r="P24" s="988">
        <v>5.0811000000000002</v>
      </c>
      <c r="Q24" s="988">
        <v>1.2577</v>
      </c>
      <c r="R24" s="988">
        <v>5.4913999999999996</v>
      </c>
      <c r="S24" s="988">
        <v>1.6977</v>
      </c>
      <c r="T24" s="988">
        <v>5.0793999999999997</v>
      </c>
      <c r="U24" s="988">
        <v>1.3176000000000001</v>
      </c>
      <c r="V24" s="988">
        <v>5.3563000000000001</v>
      </c>
      <c r="W24" s="988">
        <v>1.6963999999999999</v>
      </c>
      <c r="X24" s="988">
        <v>5.6567999999999996</v>
      </c>
      <c r="Y24" s="988">
        <v>1.9420999999999999</v>
      </c>
      <c r="Z24" s="988">
        <v>5.883</v>
      </c>
      <c r="AA24" s="988">
        <v>2.2042000000000002</v>
      </c>
      <c r="AB24" s="988">
        <v>5.9146000000000001</v>
      </c>
      <c r="AC24" s="988">
        <v>2.4171999999999998</v>
      </c>
      <c r="AD24" s="988">
        <v>5.4844999999999997</v>
      </c>
      <c r="AE24" s="988">
        <v>1.9494</v>
      </c>
      <c r="AF24" s="988">
        <v>5.3482000000000003</v>
      </c>
      <c r="AG24" s="988">
        <v>1.7004999999999999</v>
      </c>
      <c r="AH24" s="988">
        <v>6.4568000000000003</v>
      </c>
      <c r="AI24" s="988">
        <v>2.9272999999999998</v>
      </c>
      <c r="AJ24" s="101"/>
      <c r="AK24" s="1019"/>
      <c r="AL24" s="101"/>
      <c r="AM24" s="1018"/>
      <c r="AN24" s="101"/>
      <c r="AO24" s="101"/>
    </row>
    <row r="25" spans="1:41" ht="16.5" customHeight="1">
      <c r="A25" s="1014" t="s">
        <v>22</v>
      </c>
      <c r="B25" s="988">
        <v>5.7918000000000003</v>
      </c>
      <c r="C25" s="988">
        <v>-1.9481999999999999</v>
      </c>
      <c r="D25" s="988">
        <v>-1.8671</v>
      </c>
      <c r="E25" s="988">
        <v>-9.1298999999999992</v>
      </c>
      <c r="F25" s="988">
        <v>1.8481000000000001</v>
      </c>
      <c r="G25" s="988">
        <v>-4.0178000000000003</v>
      </c>
      <c r="H25" s="988">
        <v>2.4379</v>
      </c>
      <c r="I25" s="988">
        <v>-2.4512999999999998</v>
      </c>
      <c r="J25" s="988">
        <v>3.3365999999999998</v>
      </c>
      <c r="K25" s="988">
        <v>-1.1612</v>
      </c>
      <c r="L25" s="988">
        <v>3.6183999999999998</v>
      </c>
      <c r="M25" s="988">
        <v>-0.30790000000000001</v>
      </c>
      <c r="N25" s="988">
        <v>4.0370999999999997</v>
      </c>
      <c r="O25" s="988">
        <v>0.21909999999999999</v>
      </c>
      <c r="P25" s="988">
        <v>4.2187999999999999</v>
      </c>
      <c r="Q25" s="988">
        <v>0.42670000000000002</v>
      </c>
      <c r="R25" s="988">
        <v>4.8150000000000004</v>
      </c>
      <c r="S25" s="988">
        <v>1.0456000000000001</v>
      </c>
      <c r="T25" s="988">
        <v>4.4184000000000001</v>
      </c>
      <c r="U25" s="988">
        <v>0.68030000000000002</v>
      </c>
      <c r="V25" s="988">
        <v>4.7615999999999996</v>
      </c>
      <c r="W25" s="988">
        <v>1.1224000000000001</v>
      </c>
      <c r="X25" s="988">
        <v>4.9981</v>
      </c>
      <c r="Y25" s="988">
        <v>1.3065</v>
      </c>
      <c r="Z25" s="988">
        <v>5.1197999999999997</v>
      </c>
      <c r="AA25" s="988">
        <v>1.4675</v>
      </c>
      <c r="AB25" s="988">
        <v>5.2641</v>
      </c>
      <c r="AC25" s="988">
        <v>1.7882</v>
      </c>
      <c r="AD25" s="988">
        <v>4.7973999999999997</v>
      </c>
      <c r="AE25" s="988">
        <v>1.2853000000000001</v>
      </c>
      <c r="AF25" s="988">
        <v>4.7153999999999998</v>
      </c>
      <c r="AG25" s="988">
        <v>1.0896999999999999</v>
      </c>
      <c r="AH25" s="988">
        <v>5.7232000000000003</v>
      </c>
      <c r="AI25" s="988">
        <v>2.2181000000000002</v>
      </c>
      <c r="AJ25" s="101"/>
      <c r="AK25" s="1019"/>
      <c r="AL25" s="101"/>
      <c r="AM25" s="1018"/>
      <c r="AN25" s="101"/>
      <c r="AO25" s="101"/>
    </row>
    <row r="26" spans="1:41" ht="16.5" customHeight="1">
      <c r="A26" s="1012" t="s">
        <v>1021</v>
      </c>
      <c r="B26" s="1015">
        <v>6.3163999999999998</v>
      </c>
      <c r="C26" s="1015">
        <v>-1.462</v>
      </c>
      <c r="D26" s="1015">
        <v>-1.1181000000000001</v>
      </c>
      <c r="E26" s="1015">
        <v>-8.4362999999999992</v>
      </c>
      <c r="F26" s="1015">
        <v>2.7073999999999998</v>
      </c>
      <c r="G26" s="1015">
        <v>-3.2080000000000002</v>
      </c>
      <c r="H26" s="1015">
        <v>2.9767000000000001</v>
      </c>
      <c r="I26" s="1015">
        <v>-1.9382999999999999</v>
      </c>
      <c r="J26" s="1015">
        <v>3.8431000000000002</v>
      </c>
      <c r="K26" s="1015">
        <v>-0.67679999999999996</v>
      </c>
      <c r="L26" s="1015">
        <v>3.9847999999999999</v>
      </c>
      <c r="M26" s="1015">
        <v>4.4499999999999998E-2</v>
      </c>
      <c r="N26" s="1015">
        <v>4.4653999999999998</v>
      </c>
      <c r="O26" s="1015">
        <v>0.63170000000000004</v>
      </c>
      <c r="P26" s="1015">
        <v>4.6433999999999997</v>
      </c>
      <c r="Q26" s="1015">
        <v>0.83579999999999999</v>
      </c>
      <c r="R26" s="1015">
        <v>5.1627999999999998</v>
      </c>
      <c r="S26" s="1015">
        <v>1.3809</v>
      </c>
      <c r="T26" s="1015">
        <v>4.7919</v>
      </c>
      <c r="U26" s="1015">
        <v>1.0404</v>
      </c>
      <c r="V26" s="1015">
        <v>5.1444000000000001</v>
      </c>
      <c r="W26" s="1015">
        <v>1.4919</v>
      </c>
      <c r="X26" s="1015">
        <v>5.3906000000000001</v>
      </c>
      <c r="Y26" s="1015">
        <v>1.6852</v>
      </c>
      <c r="Z26" s="1015">
        <v>5.6092000000000004</v>
      </c>
      <c r="AA26" s="1015">
        <v>1.94</v>
      </c>
      <c r="AB26" s="1015">
        <v>5.6654999999999998</v>
      </c>
      <c r="AC26" s="1015">
        <v>2.1762999999999999</v>
      </c>
      <c r="AD26" s="1015">
        <v>5.3423999999999996</v>
      </c>
      <c r="AE26" s="1015">
        <v>1.8121</v>
      </c>
      <c r="AF26" s="1015">
        <v>5.2206000000000001</v>
      </c>
      <c r="AG26" s="1015">
        <v>1.5773999999999999</v>
      </c>
      <c r="AH26" s="1015">
        <v>6.2191999999999998</v>
      </c>
      <c r="AI26" s="1015">
        <v>2.6976</v>
      </c>
      <c r="AJ26" s="101"/>
      <c r="AK26" s="101"/>
      <c r="AL26" s="101"/>
      <c r="AM26" s="101"/>
      <c r="AN26" s="101"/>
      <c r="AO26" s="101"/>
    </row>
    <row r="27" spans="1:41" ht="3" customHeight="1" thickBot="1">
      <c r="A27" s="990"/>
      <c r="B27" s="991"/>
      <c r="C27" s="991"/>
      <c r="D27" s="991"/>
      <c r="E27" s="991"/>
      <c r="F27" s="991"/>
      <c r="G27" s="991"/>
      <c r="H27" s="991"/>
      <c r="I27" s="991"/>
      <c r="J27" s="991"/>
      <c r="K27" s="991"/>
      <c r="L27" s="991"/>
      <c r="M27" s="991"/>
      <c r="N27" s="991"/>
      <c r="O27" s="991"/>
      <c r="P27" s="991"/>
      <c r="Q27" s="991"/>
      <c r="R27" s="991"/>
      <c r="S27" s="991"/>
      <c r="T27" s="991"/>
      <c r="U27" s="991"/>
      <c r="V27" s="991"/>
      <c r="W27" s="991"/>
      <c r="X27" s="991"/>
      <c r="Y27" s="991"/>
      <c r="Z27" s="991"/>
      <c r="AA27" s="991"/>
      <c r="AB27" s="991"/>
      <c r="AC27" s="991"/>
      <c r="AD27" s="991"/>
      <c r="AE27" s="991"/>
      <c r="AF27" s="991"/>
      <c r="AG27" s="991"/>
      <c r="AH27" s="991"/>
      <c r="AI27" s="991"/>
      <c r="AJ27" s="101"/>
      <c r="AK27" s="101"/>
      <c r="AL27" s="101"/>
      <c r="AM27" s="101"/>
      <c r="AN27" s="101"/>
      <c r="AO27" s="101"/>
    </row>
    <row r="28" spans="1:41">
      <c r="A28" s="998" t="s">
        <v>106</v>
      </c>
      <c r="B28" s="993"/>
      <c r="C28" s="993"/>
      <c r="D28" s="993"/>
      <c r="E28" s="993"/>
      <c r="F28" s="993"/>
      <c r="G28" s="993"/>
      <c r="H28" s="993"/>
      <c r="I28" s="993"/>
      <c r="J28" s="993"/>
      <c r="K28" s="993"/>
      <c r="L28" s="1020"/>
      <c r="M28" s="1020"/>
      <c r="N28" s="1020"/>
      <c r="O28" s="243"/>
      <c r="P28" s="243"/>
      <c r="Q28" s="243"/>
      <c r="R28" s="243"/>
      <c r="S28" s="243"/>
      <c r="T28" s="243"/>
      <c r="U28" s="243"/>
      <c r="V28" s="1021"/>
      <c r="W28" s="1021"/>
      <c r="X28" s="1021"/>
      <c r="Y28" s="1021"/>
      <c r="Z28" s="243"/>
      <c r="AA28" s="243"/>
      <c r="AB28" s="243"/>
      <c r="AC28" s="243"/>
      <c r="AD28" s="243"/>
      <c r="AE28" s="243"/>
      <c r="AF28" s="243"/>
      <c r="AG28" s="243"/>
      <c r="AH28" s="243"/>
      <c r="AI28" s="243"/>
      <c r="AJ28" s="101"/>
      <c r="AK28" s="101"/>
      <c r="AL28" s="101"/>
      <c r="AM28" s="101"/>
      <c r="AN28" s="101"/>
      <c r="AO28" s="101"/>
    </row>
    <row r="29" spans="1:41" ht="14.25" customHeight="1">
      <c r="A29" s="1022"/>
      <c r="B29" s="1020"/>
      <c r="C29" s="1020"/>
      <c r="D29" s="1020"/>
      <c r="E29" s="1020"/>
      <c r="F29" s="1020"/>
      <c r="G29" s="1020"/>
      <c r="H29" s="1020"/>
      <c r="I29" s="1020"/>
      <c r="J29" s="1020"/>
      <c r="K29" s="1020"/>
      <c r="L29" s="1020"/>
      <c r="M29" s="1020"/>
      <c r="N29" s="995"/>
      <c r="P29" s="989"/>
    </row>
    <row r="30" spans="1:41">
      <c r="A30" s="992" t="s">
        <v>1065</v>
      </c>
      <c r="B30" s="1020"/>
      <c r="C30" s="1020"/>
      <c r="D30" s="1020"/>
      <c r="E30" s="1020"/>
      <c r="F30" s="1020"/>
      <c r="G30" s="1020"/>
      <c r="H30" s="1020"/>
      <c r="I30" s="1020"/>
      <c r="J30" s="1020"/>
      <c r="K30" s="1020"/>
      <c r="L30" s="1020"/>
      <c r="M30" s="1020"/>
      <c r="N30" s="995"/>
      <c r="P30" s="989"/>
    </row>
    <row r="31" spans="1:41">
      <c r="A31" s="992" t="s">
        <v>1066</v>
      </c>
      <c r="B31" s="1020"/>
      <c r="C31" s="1020"/>
      <c r="D31" s="1020"/>
      <c r="E31" s="1020"/>
      <c r="F31" s="1020"/>
      <c r="G31" s="1020"/>
      <c r="H31" s="1020"/>
      <c r="I31" s="1020"/>
      <c r="J31" s="1020"/>
      <c r="K31" s="1020"/>
      <c r="L31" s="1020"/>
      <c r="M31" s="1020"/>
      <c r="N31" s="995"/>
    </row>
    <row r="32" spans="1:41">
      <c r="A32" s="992" t="s">
        <v>1028</v>
      </c>
      <c r="B32" s="1020"/>
      <c r="C32" s="1020"/>
      <c r="D32" s="1020"/>
      <c r="E32" s="1020"/>
      <c r="F32" s="1020"/>
      <c r="G32" s="1020"/>
      <c r="H32" s="1020"/>
      <c r="I32" s="1020"/>
      <c r="J32" s="1020"/>
      <c r="K32" s="1020"/>
      <c r="L32" s="1020"/>
      <c r="M32" s="1020"/>
      <c r="N32" s="995"/>
    </row>
    <row r="33" spans="1:19">
      <c r="A33" s="1020" t="s">
        <v>1067</v>
      </c>
      <c r="B33" s="1020"/>
      <c r="C33" s="1020"/>
      <c r="D33" s="1020"/>
      <c r="E33" s="1020"/>
      <c r="F33" s="1020"/>
      <c r="G33" s="1020"/>
      <c r="H33" s="1020"/>
      <c r="I33" s="1020"/>
      <c r="J33" s="1020"/>
      <c r="K33" s="1020"/>
      <c r="L33" s="1020"/>
      <c r="M33" s="1020"/>
      <c r="N33" s="995"/>
      <c r="R33" s="648"/>
      <c r="S33" s="648"/>
    </row>
    <row r="34" spans="1:19">
      <c r="A34" s="1023" t="s">
        <v>1068</v>
      </c>
      <c r="B34" s="1020"/>
      <c r="C34" s="1020"/>
      <c r="D34" s="1020"/>
      <c r="E34" s="1020"/>
      <c r="F34" s="1020"/>
      <c r="G34" s="1020"/>
      <c r="H34" s="1020"/>
      <c r="I34" s="1020"/>
      <c r="J34" s="1020"/>
      <c r="K34" s="1020"/>
      <c r="L34" s="1020"/>
      <c r="M34" s="1020"/>
      <c r="N34" s="995"/>
    </row>
    <row r="35" spans="1:19">
      <c r="A35" s="1020" t="s">
        <v>1069</v>
      </c>
      <c r="B35" s="1020"/>
      <c r="C35" s="1020"/>
      <c r="D35" s="1020"/>
      <c r="E35" s="1020"/>
      <c r="F35" s="1020"/>
      <c r="G35" s="1020"/>
      <c r="H35" s="1020"/>
      <c r="I35" s="1020"/>
      <c r="J35" s="1020"/>
      <c r="K35" s="1020"/>
      <c r="L35" s="1020"/>
      <c r="M35" s="1020"/>
      <c r="N35" s="995"/>
    </row>
    <row r="36" spans="1:19">
      <c r="A36" s="1020" t="s">
        <v>1070</v>
      </c>
      <c r="B36" s="1020"/>
      <c r="C36" s="1020"/>
      <c r="D36" s="1020"/>
      <c r="E36" s="1020"/>
      <c r="F36" s="1020"/>
      <c r="G36" s="1020"/>
      <c r="H36" s="1020"/>
      <c r="I36" s="1020"/>
      <c r="J36" s="1020"/>
      <c r="K36" s="1020"/>
      <c r="L36" s="1020"/>
      <c r="M36" s="1020"/>
      <c r="N36" s="995"/>
    </row>
    <row r="37" spans="1:19">
      <c r="A37" s="1020" t="s">
        <v>1071</v>
      </c>
      <c r="B37" s="1020"/>
      <c r="C37" s="1020"/>
      <c r="D37" s="1020"/>
      <c r="E37" s="1020"/>
      <c r="F37" s="1020"/>
      <c r="G37" s="1020"/>
      <c r="H37" s="1020"/>
      <c r="I37" s="1020"/>
      <c r="J37" s="1020"/>
      <c r="K37" s="1020"/>
      <c r="L37" s="1020"/>
      <c r="M37" s="1020"/>
      <c r="N37" s="995"/>
      <c r="O37" s="1001"/>
      <c r="P37" s="1024"/>
      <c r="Q37" s="1024"/>
    </row>
    <row r="38" spans="1:19">
      <c r="A38" s="1020" t="s">
        <v>1072</v>
      </c>
      <c r="B38" s="1020"/>
      <c r="C38" s="1020"/>
      <c r="D38" s="1020"/>
      <c r="E38" s="1020"/>
      <c r="F38" s="1020"/>
      <c r="G38" s="1020"/>
      <c r="H38" s="1020"/>
      <c r="I38" s="1020"/>
      <c r="J38" s="1020"/>
      <c r="K38" s="1020"/>
      <c r="L38" s="1020"/>
      <c r="M38" s="1020"/>
      <c r="N38" s="995"/>
      <c r="O38" s="1001"/>
      <c r="P38" s="1024"/>
      <c r="Q38" s="1024"/>
    </row>
    <row r="39" spans="1:19">
      <c r="A39" s="1020" t="s">
        <v>1073</v>
      </c>
      <c r="B39" s="995"/>
      <c r="C39" s="995"/>
      <c r="D39" s="995"/>
      <c r="E39" s="995"/>
      <c r="F39" s="1025"/>
      <c r="G39" s="995"/>
      <c r="H39" s="995"/>
      <c r="I39" s="995"/>
      <c r="J39" s="995"/>
      <c r="K39" s="995"/>
      <c r="L39" s="995"/>
      <c r="M39" s="995"/>
      <c r="N39" s="995"/>
    </row>
    <row r="40" spans="1:19">
      <c r="A40" s="1020" t="s">
        <v>1074</v>
      </c>
      <c r="B40" s="995"/>
      <c r="C40" s="995"/>
      <c r="D40" s="995"/>
      <c r="E40" s="995"/>
      <c r="F40" s="1025"/>
      <c r="G40" s="995"/>
      <c r="H40" s="995"/>
      <c r="I40" s="995"/>
      <c r="J40" s="995"/>
      <c r="K40" s="995"/>
      <c r="L40" s="995"/>
      <c r="M40" s="995"/>
    </row>
    <row r="97" spans="3:3">
      <c r="C97" s="235" t="s">
        <v>97</v>
      </c>
    </row>
  </sheetData>
  <sheetProtection password="C3DF"/>
  <mergeCells count="40">
    <mergeCell ref="A2:AA2"/>
    <mergeCell ref="A3:AA3"/>
    <mergeCell ref="R5:S5"/>
    <mergeCell ref="T5:U5"/>
    <mergeCell ref="V5:W5"/>
    <mergeCell ref="X5:Y5"/>
    <mergeCell ref="Z5:AA5"/>
    <mergeCell ref="AB5:AC5"/>
    <mergeCell ref="AD5:AE5"/>
    <mergeCell ref="AF5:AG5"/>
    <mergeCell ref="AH5:AI5"/>
    <mergeCell ref="R6:S6"/>
    <mergeCell ref="T6:U6"/>
    <mergeCell ref="V6:W6"/>
    <mergeCell ref="X6:Y6"/>
    <mergeCell ref="Z6:AA6"/>
    <mergeCell ref="AB6:AC6"/>
    <mergeCell ref="AD6:AE6"/>
    <mergeCell ref="AF6:AG6"/>
    <mergeCell ref="AH6:AI6"/>
    <mergeCell ref="A16:AA16"/>
    <mergeCell ref="A17:AA17"/>
    <mergeCell ref="R20:S20"/>
    <mergeCell ref="T20:U20"/>
    <mergeCell ref="V20:W20"/>
    <mergeCell ref="X20:Y20"/>
    <mergeCell ref="Z20:AA20"/>
    <mergeCell ref="R19:S19"/>
    <mergeCell ref="T19:U19"/>
    <mergeCell ref="V19:W19"/>
    <mergeCell ref="X19:Y19"/>
    <mergeCell ref="Z19:AA19"/>
    <mergeCell ref="AD20:AE20"/>
    <mergeCell ref="AF20:AG20"/>
    <mergeCell ref="AH20:AI20"/>
    <mergeCell ref="AB19:AC19"/>
    <mergeCell ref="AD19:AE19"/>
    <mergeCell ref="AF19:AG19"/>
    <mergeCell ref="AH19:AI19"/>
    <mergeCell ref="AB20:AC20"/>
  </mergeCells>
  <printOptions horizontalCentered="1" verticalCentered="1"/>
  <pageMargins left="0.98425196850393704" right="0.98425196850393704" top="0.98425196850393704" bottom="0.98425196850393704" header="0.59055118110236227" footer="0.59055118110236227"/>
  <pageSetup paperSize="9" scale="16" orientation="landscape" useFirstPageNumber="1" verticalDpi="300"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46"/>
  <sheetViews>
    <sheetView zoomScale="80" zoomScaleNormal="80" workbookViewId="0"/>
  </sheetViews>
  <sheetFormatPr baseColWidth="10" defaultColWidth="11.42578125" defaultRowHeight="13.5"/>
  <cols>
    <col min="1" max="1" width="11.42578125" style="235" customWidth="1"/>
    <col min="2" max="2" width="14" style="235" customWidth="1"/>
    <col min="3" max="16" width="11.7109375" style="235" customWidth="1"/>
    <col min="17" max="17" width="14.7109375" style="235" customWidth="1"/>
    <col min="18" max="18" width="11.140625" style="235" customWidth="1"/>
    <col min="19" max="19" width="13.42578125" style="235" customWidth="1"/>
    <col min="20" max="20" width="11.140625" style="235" customWidth="1"/>
    <col min="21" max="21" width="12.7109375" style="235" customWidth="1"/>
    <col min="22" max="22" width="11.140625" style="235" customWidth="1"/>
    <col min="23" max="23" width="13.7109375" style="235" customWidth="1"/>
    <col min="24" max="34" width="11.42578125" style="235"/>
    <col min="35" max="35" width="16.5703125" style="235" customWidth="1"/>
    <col min="36" max="256" width="11.42578125" style="235"/>
    <col min="257" max="257" width="11.42578125" style="235" customWidth="1"/>
    <col min="258" max="258" width="14" style="235" customWidth="1"/>
    <col min="259" max="272" width="11.7109375" style="235" customWidth="1"/>
    <col min="273" max="273" width="14.7109375" style="235" customWidth="1"/>
    <col min="274" max="274" width="11.140625" style="235" customWidth="1"/>
    <col min="275" max="275" width="13.42578125" style="235" customWidth="1"/>
    <col min="276" max="276" width="11.140625" style="235" customWidth="1"/>
    <col min="277" max="277" width="12.7109375" style="235" customWidth="1"/>
    <col min="278" max="278" width="11.140625" style="235" customWidth="1"/>
    <col min="279" max="279" width="13.7109375" style="235" customWidth="1"/>
    <col min="280" max="290" width="11.42578125" style="235"/>
    <col min="291" max="291" width="16.5703125" style="235" customWidth="1"/>
    <col min="292" max="512" width="11.42578125" style="235"/>
    <col min="513" max="513" width="11.42578125" style="235" customWidth="1"/>
    <col min="514" max="514" width="14" style="235" customWidth="1"/>
    <col min="515" max="528" width="11.7109375" style="235" customWidth="1"/>
    <col min="529" max="529" width="14.7109375" style="235" customWidth="1"/>
    <col min="530" max="530" width="11.140625" style="235" customWidth="1"/>
    <col min="531" max="531" width="13.42578125" style="235" customWidth="1"/>
    <col min="532" max="532" width="11.140625" style="235" customWidth="1"/>
    <col min="533" max="533" width="12.7109375" style="235" customWidth="1"/>
    <col min="534" max="534" width="11.140625" style="235" customWidth="1"/>
    <col min="535" max="535" width="13.7109375" style="235" customWidth="1"/>
    <col min="536" max="546" width="11.42578125" style="235"/>
    <col min="547" max="547" width="16.5703125" style="235" customWidth="1"/>
    <col min="548" max="768" width="11.42578125" style="235"/>
    <col min="769" max="769" width="11.42578125" style="235" customWidth="1"/>
    <col min="770" max="770" width="14" style="235" customWidth="1"/>
    <col min="771" max="784" width="11.7109375" style="235" customWidth="1"/>
    <col min="785" max="785" width="14.7109375" style="235" customWidth="1"/>
    <col min="786" max="786" width="11.140625" style="235" customWidth="1"/>
    <col min="787" max="787" width="13.42578125" style="235" customWidth="1"/>
    <col min="788" max="788" width="11.140625" style="235" customWidth="1"/>
    <col min="789" max="789" width="12.7109375" style="235" customWidth="1"/>
    <col min="790" max="790" width="11.140625" style="235" customWidth="1"/>
    <col min="791" max="791" width="13.7109375" style="235" customWidth="1"/>
    <col min="792" max="802" width="11.42578125" style="235"/>
    <col min="803" max="803" width="16.5703125" style="235" customWidth="1"/>
    <col min="804" max="1024" width="11.42578125" style="235"/>
    <col min="1025" max="1025" width="11.42578125" style="235" customWidth="1"/>
    <col min="1026" max="1026" width="14" style="235" customWidth="1"/>
    <col min="1027" max="1040" width="11.7109375" style="235" customWidth="1"/>
    <col min="1041" max="1041" width="14.7109375" style="235" customWidth="1"/>
    <col min="1042" max="1042" width="11.140625" style="235" customWidth="1"/>
    <col min="1043" max="1043" width="13.42578125" style="235" customWidth="1"/>
    <col min="1044" max="1044" width="11.140625" style="235" customWidth="1"/>
    <col min="1045" max="1045" width="12.7109375" style="235" customWidth="1"/>
    <col min="1046" max="1046" width="11.140625" style="235" customWidth="1"/>
    <col min="1047" max="1047" width="13.7109375" style="235" customWidth="1"/>
    <col min="1048" max="1058" width="11.42578125" style="235"/>
    <col min="1059" max="1059" width="16.5703125" style="235" customWidth="1"/>
    <col min="1060" max="1280" width="11.42578125" style="235"/>
    <col min="1281" max="1281" width="11.42578125" style="235" customWidth="1"/>
    <col min="1282" max="1282" width="14" style="235" customWidth="1"/>
    <col min="1283" max="1296" width="11.7109375" style="235" customWidth="1"/>
    <col min="1297" max="1297" width="14.7109375" style="235" customWidth="1"/>
    <col min="1298" max="1298" width="11.140625" style="235" customWidth="1"/>
    <col min="1299" max="1299" width="13.42578125" style="235" customWidth="1"/>
    <col min="1300" max="1300" width="11.140625" style="235" customWidth="1"/>
    <col min="1301" max="1301" width="12.7109375" style="235" customWidth="1"/>
    <col min="1302" max="1302" width="11.140625" style="235" customWidth="1"/>
    <col min="1303" max="1303" width="13.7109375" style="235" customWidth="1"/>
    <col min="1304" max="1314" width="11.42578125" style="235"/>
    <col min="1315" max="1315" width="16.5703125" style="235" customWidth="1"/>
    <col min="1316" max="1536" width="11.42578125" style="235"/>
    <col min="1537" max="1537" width="11.42578125" style="235" customWidth="1"/>
    <col min="1538" max="1538" width="14" style="235" customWidth="1"/>
    <col min="1539" max="1552" width="11.7109375" style="235" customWidth="1"/>
    <col min="1553" max="1553" width="14.7109375" style="235" customWidth="1"/>
    <col min="1554" max="1554" width="11.140625" style="235" customWidth="1"/>
    <col min="1555" max="1555" width="13.42578125" style="235" customWidth="1"/>
    <col min="1556" max="1556" width="11.140625" style="235" customWidth="1"/>
    <col min="1557" max="1557" width="12.7109375" style="235" customWidth="1"/>
    <col min="1558" max="1558" width="11.140625" style="235" customWidth="1"/>
    <col min="1559" max="1559" width="13.7109375" style="235" customWidth="1"/>
    <col min="1560" max="1570" width="11.42578125" style="235"/>
    <col min="1571" max="1571" width="16.5703125" style="235" customWidth="1"/>
    <col min="1572" max="1792" width="11.42578125" style="235"/>
    <col min="1793" max="1793" width="11.42578125" style="235" customWidth="1"/>
    <col min="1794" max="1794" width="14" style="235" customWidth="1"/>
    <col min="1795" max="1808" width="11.7109375" style="235" customWidth="1"/>
    <col min="1809" max="1809" width="14.7109375" style="235" customWidth="1"/>
    <col min="1810" max="1810" width="11.140625" style="235" customWidth="1"/>
    <col min="1811" max="1811" width="13.42578125" style="235" customWidth="1"/>
    <col min="1812" max="1812" width="11.140625" style="235" customWidth="1"/>
    <col min="1813" max="1813" width="12.7109375" style="235" customWidth="1"/>
    <col min="1814" max="1814" width="11.140625" style="235" customWidth="1"/>
    <col min="1815" max="1815" width="13.7109375" style="235" customWidth="1"/>
    <col min="1816" max="1826" width="11.42578125" style="235"/>
    <col min="1827" max="1827" width="16.5703125" style="235" customWidth="1"/>
    <col min="1828" max="2048" width="11.42578125" style="235"/>
    <col min="2049" max="2049" width="11.42578125" style="235" customWidth="1"/>
    <col min="2050" max="2050" width="14" style="235" customWidth="1"/>
    <col min="2051" max="2064" width="11.7109375" style="235" customWidth="1"/>
    <col min="2065" max="2065" width="14.7109375" style="235" customWidth="1"/>
    <col min="2066" max="2066" width="11.140625" style="235" customWidth="1"/>
    <col min="2067" max="2067" width="13.42578125" style="235" customWidth="1"/>
    <col min="2068" max="2068" width="11.140625" style="235" customWidth="1"/>
    <col min="2069" max="2069" width="12.7109375" style="235" customWidth="1"/>
    <col min="2070" max="2070" width="11.140625" style="235" customWidth="1"/>
    <col min="2071" max="2071" width="13.7109375" style="235" customWidth="1"/>
    <col min="2072" max="2082" width="11.42578125" style="235"/>
    <col min="2083" max="2083" width="16.5703125" style="235" customWidth="1"/>
    <col min="2084" max="2304" width="11.42578125" style="235"/>
    <col min="2305" max="2305" width="11.42578125" style="235" customWidth="1"/>
    <col min="2306" max="2306" width="14" style="235" customWidth="1"/>
    <col min="2307" max="2320" width="11.7109375" style="235" customWidth="1"/>
    <col min="2321" max="2321" width="14.7109375" style="235" customWidth="1"/>
    <col min="2322" max="2322" width="11.140625" style="235" customWidth="1"/>
    <col min="2323" max="2323" width="13.42578125" style="235" customWidth="1"/>
    <col min="2324" max="2324" width="11.140625" style="235" customWidth="1"/>
    <col min="2325" max="2325" width="12.7109375" style="235" customWidth="1"/>
    <col min="2326" max="2326" width="11.140625" style="235" customWidth="1"/>
    <col min="2327" max="2327" width="13.7109375" style="235" customWidth="1"/>
    <col min="2328" max="2338" width="11.42578125" style="235"/>
    <col min="2339" max="2339" width="16.5703125" style="235" customWidth="1"/>
    <col min="2340" max="2560" width="11.42578125" style="235"/>
    <col min="2561" max="2561" width="11.42578125" style="235" customWidth="1"/>
    <col min="2562" max="2562" width="14" style="235" customWidth="1"/>
    <col min="2563" max="2576" width="11.7109375" style="235" customWidth="1"/>
    <col min="2577" max="2577" width="14.7109375" style="235" customWidth="1"/>
    <col min="2578" max="2578" width="11.140625" style="235" customWidth="1"/>
    <col min="2579" max="2579" width="13.42578125" style="235" customWidth="1"/>
    <col min="2580" max="2580" width="11.140625" style="235" customWidth="1"/>
    <col min="2581" max="2581" width="12.7109375" style="235" customWidth="1"/>
    <col min="2582" max="2582" width="11.140625" style="235" customWidth="1"/>
    <col min="2583" max="2583" width="13.7109375" style="235" customWidth="1"/>
    <col min="2584" max="2594" width="11.42578125" style="235"/>
    <col min="2595" max="2595" width="16.5703125" style="235" customWidth="1"/>
    <col min="2596" max="2816" width="11.42578125" style="235"/>
    <col min="2817" max="2817" width="11.42578125" style="235" customWidth="1"/>
    <col min="2818" max="2818" width="14" style="235" customWidth="1"/>
    <col min="2819" max="2832" width="11.7109375" style="235" customWidth="1"/>
    <col min="2833" max="2833" width="14.7109375" style="235" customWidth="1"/>
    <col min="2834" max="2834" width="11.140625" style="235" customWidth="1"/>
    <col min="2835" max="2835" width="13.42578125" style="235" customWidth="1"/>
    <col min="2836" max="2836" width="11.140625" style="235" customWidth="1"/>
    <col min="2837" max="2837" width="12.7109375" style="235" customWidth="1"/>
    <col min="2838" max="2838" width="11.140625" style="235" customWidth="1"/>
    <col min="2839" max="2839" width="13.7109375" style="235" customWidth="1"/>
    <col min="2840" max="2850" width="11.42578125" style="235"/>
    <col min="2851" max="2851" width="16.5703125" style="235" customWidth="1"/>
    <col min="2852" max="3072" width="11.42578125" style="235"/>
    <col min="3073" max="3073" width="11.42578125" style="235" customWidth="1"/>
    <col min="3074" max="3074" width="14" style="235" customWidth="1"/>
    <col min="3075" max="3088" width="11.7109375" style="235" customWidth="1"/>
    <col min="3089" max="3089" width="14.7109375" style="235" customWidth="1"/>
    <col min="3090" max="3090" width="11.140625" style="235" customWidth="1"/>
    <col min="3091" max="3091" width="13.42578125" style="235" customWidth="1"/>
    <col min="3092" max="3092" width="11.140625" style="235" customWidth="1"/>
    <col min="3093" max="3093" width="12.7109375" style="235" customWidth="1"/>
    <col min="3094" max="3094" width="11.140625" style="235" customWidth="1"/>
    <col min="3095" max="3095" width="13.7109375" style="235" customWidth="1"/>
    <col min="3096" max="3106" width="11.42578125" style="235"/>
    <col min="3107" max="3107" width="16.5703125" style="235" customWidth="1"/>
    <col min="3108" max="3328" width="11.42578125" style="235"/>
    <col min="3329" max="3329" width="11.42578125" style="235" customWidth="1"/>
    <col min="3330" max="3330" width="14" style="235" customWidth="1"/>
    <col min="3331" max="3344" width="11.7109375" style="235" customWidth="1"/>
    <col min="3345" max="3345" width="14.7109375" style="235" customWidth="1"/>
    <col min="3346" max="3346" width="11.140625" style="235" customWidth="1"/>
    <col min="3347" max="3347" width="13.42578125" style="235" customWidth="1"/>
    <col min="3348" max="3348" width="11.140625" style="235" customWidth="1"/>
    <col min="3349" max="3349" width="12.7109375" style="235" customWidth="1"/>
    <col min="3350" max="3350" width="11.140625" style="235" customWidth="1"/>
    <col min="3351" max="3351" width="13.7109375" style="235" customWidth="1"/>
    <col min="3352" max="3362" width="11.42578125" style="235"/>
    <col min="3363" max="3363" width="16.5703125" style="235" customWidth="1"/>
    <col min="3364" max="3584" width="11.42578125" style="235"/>
    <col min="3585" max="3585" width="11.42578125" style="235" customWidth="1"/>
    <col min="3586" max="3586" width="14" style="235" customWidth="1"/>
    <col min="3587" max="3600" width="11.7109375" style="235" customWidth="1"/>
    <col min="3601" max="3601" width="14.7109375" style="235" customWidth="1"/>
    <col min="3602" max="3602" width="11.140625" style="235" customWidth="1"/>
    <col min="3603" max="3603" width="13.42578125" style="235" customWidth="1"/>
    <col min="3604" max="3604" width="11.140625" style="235" customWidth="1"/>
    <col min="3605" max="3605" width="12.7109375" style="235" customWidth="1"/>
    <col min="3606" max="3606" width="11.140625" style="235" customWidth="1"/>
    <col min="3607" max="3607" width="13.7109375" style="235" customWidth="1"/>
    <col min="3608" max="3618" width="11.42578125" style="235"/>
    <col min="3619" max="3619" width="16.5703125" style="235" customWidth="1"/>
    <col min="3620" max="3840" width="11.42578125" style="235"/>
    <col min="3841" max="3841" width="11.42578125" style="235" customWidth="1"/>
    <col min="3842" max="3842" width="14" style="235" customWidth="1"/>
    <col min="3843" max="3856" width="11.7109375" style="235" customWidth="1"/>
    <col min="3857" max="3857" width="14.7109375" style="235" customWidth="1"/>
    <col min="3858" max="3858" width="11.140625" style="235" customWidth="1"/>
    <col min="3859" max="3859" width="13.42578125" style="235" customWidth="1"/>
    <col min="3860" max="3860" width="11.140625" style="235" customWidth="1"/>
    <col min="3861" max="3861" width="12.7109375" style="235" customWidth="1"/>
    <col min="3862" max="3862" width="11.140625" style="235" customWidth="1"/>
    <col min="3863" max="3863" width="13.7109375" style="235" customWidth="1"/>
    <col min="3864" max="3874" width="11.42578125" style="235"/>
    <col min="3875" max="3875" width="16.5703125" style="235" customWidth="1"/>
    <col min="3876" max="4096" width="11.42578125" style="235"/>
    <col min="4097" max="4097" width="11.42578125" style="235" customWidth="1"/>
    <col min="4098" max="4098" width="14" style="235" customWidth="1"/>
    <col min="4099" max="4112" width="11.7109375" style="235" customWidth="1"/>
    <col min="4113" max="4113" width="14.7109375" style="235" customWidth="1"/>
    <col min="4114" max="4114" width="11.140625" style="235" customWidth="1"/>
    <col min="4115" max="4115" width="13.42578125" style="235" customWidth="1"/>
    <col min="4116" max="4116" width="11.140625" style="235" customWidth="1"/>
    <col min="4117" max="4117" width="12.7109375" style="235" customWidth="1"/>
    <col min="4118" max="4118" width="11.140625" style="235" customWidth="1"/>
    <col min="4119" max="4119" width="13.7109375" style="235" customWidth="1"/>
    <col min="4120" max="4130" width="11.42578125" style="235"/>
    <col min="4131" max="4131" width="16.5703125" style="235" customWidth="1"/>
    <col min="4132" max="4352" width="11.42578125" style="235"/>
    <col min="4353" max="4353" width="11.42578125" style="235" customWidth="1"/>
    <col min="4354" max="4354" width="14" style="235" customWidth="1"/>
    <col min="4355" max="4368" width="11.7109375" style="235" customWidth="1"/>
    <col min="4369" max="4369" width="14.7109375" style="235" customWidth="1"/>
    <col min="4370" max="4370" width="11.140625" style="235" customWidth="1"/>
    <col min="4371" max="4371" width="13.42578125" style="235" customWidth="1"/>
    <col min="4372" max="4372" width="11.140625" style="235" customWidth="1"/>
    <col min="4373" max="4373" width="12.7109375" style="235" customWidth="1"/>
    <col min="4374" max="4374" width="11.140625" style="235" customWidth="1"/>
    <col min="4375" max="4375" width="13.7109375" style="235" customWidth="1"/>
    <col min="4376" max="4386" width="11.42578125" style="235"/>
    <col min="4387" max="4387" width="16.5703125" style="235" customWidth="1"/>
    <col min="4388" max="4608" width="11.42578125" style="235"/>
    <col min="4609" max="4609" width="11.42578125" style="235" customWidth="1"/>
    <col min="4610" max="4610" width="14" style="235" customWidth="1"/>
    <col min="4611" max="4624" width="11.7109375" style="235" customWidth="1"/>
    <col min="4625" max="4625" width="14.7109375" style="235" customWidth="1"/>
    <col min="4626" max="4626" width="11.140625" style="235" customWidth="1"/>
    <col min="4627" max="4627" width="13.42578125" style="235" customWidth="1"/>
    <col min="4628" max="4628" width="11.140625" style="235" customWidth="1"/>
    <col min="4629" max="4629" width="12.7109375" style="235" customWidth="1"/>
    <col min="4630" max="4630" width="11.140625" style="235" customWidth="1"/>
    <col min="4631" max="4631" width="13.7109375" style="235" customWidth="1"/>
    <col min="4632" max="4642" width="11.42578125" style="235"/>
    <col min="4643" max="4643" width="16.5703125" style="235" customWidth="1"/>
    <col min="4644" max="4864" width="11.42578125" style="235"/>
    <col min="4865" max="4865" width="11.42578125" style="235" customWidth="1"/>
    <col min="4866" max="4866" width="14" style="235" customWidth="1"/>
    <col min="4867" max="4880" width="11.7109375" style="235" customWidth="1"/>
    <col min="4881" max="4881" width="14.7109375" style="235" customWidth="1"/>
    <col min="4882" max="4882" width="11.140625" style="235" customWidth="1"/>
    <col min="4883" max="4883" width="13.42578125" style="235" customWidth="1"/>
    <col min="4884" max="4884" width="11.140625" style="235" customWidth="1"/>
    <col min="4885" max="4885" width="12.7109375" style="235" customWidth="1"/>
    <col min="4886" max="4886" width="11.140625" style="235" customWidth="1"/>
    <col min="4887" max="4887" width="13.7109375" style="235" customWidth="1"/>
    <col min="4888" max="4898" width="11.42578125" style="235"/>
    <col min="4899" max="4899" width="16.5703125" style="235" customWidth="1"/>
    <col min="4900" max="5120" width="11.42578125" style="235"/>
    <col min="5121" max="5121" width="11.42578125" style="235" customWidth="1"/>
    <col min="5122" max="5122" width="14" style="235" customWidth="1"/>
    <col min="5123" max="5136" width="11.7109375" style="235" customWidth="1"/>
    <col min="5137" max="5137" width="14.7109375" style="235" customWidth="1"/>
    <col min="5138" max="5138" width="11.140625" style="235" customWidth="1"/>
    <col min="5139" max="5139" width="13.42578125" style="235" customWidth="1"/>
    <col min="5140" max="5140" width="11.140625" style="235" customWidth="1"/>
    <col min="5141" max="5141" width="12.7109375" style="235" customWidth="1"/>
    <col min="5142" max="5142" width="11.140625" style="235" customWidth="1"/>
    <col min="5143" max="5143" width="13.7109375" style="235" customWidth="1"/>
    <col min="5144" max="5154" width="11.42578125" style="235"/>
    <col min="5155" max="5155" width="16.5703125" style="235" customWidth="1"/>
    <col min="5156" max="5376" width="11.42578125" style="235"/>
    <col min="5377" max="5377" width="11.42578125" style="235" customWidth="1"/>
    <col min="5378" max="5378" width="14" style="235" customWidth="1"/>
    <col min="5379" max="5392" width="11.7109375" style="235" customWidth="1"/>
    <col min="5393" max="5393" width="14.7109375" style="235" customWidth="1"/>
    <col min="5394" max="5394" width="11.140625" style="235" customWidth="1"/>
    <col min="5395" max="5395" width="13.42578125" style="235" customWidth="1"/>
    <col min="5396" max="5396" width="11.140625" style="235" customWidth="1"/>
    <col min="5397" max="5397" width="12.7109375" style="235" customWidth="1"/>
    <col min="5398" max="5398" width="11.140625" style="235" customWidth="1"/>
    <col min="5399" max="5399" width="13.7109375" style="235" customWidth="1"/>
    <col min="5400" max="5410" width="11.42578125" style="235"/>
    <col min="5411" max="5411" width="16.5703125" style="235" customWidth="1"/>
    <col min="5412" max="5632" width="11.42578125" style="235"/>
    <col min="5633" max="5633" width="11.42578125" style="235" customWidth="1"/>
    <col min="5634" max="5634" width="14" style="235" customWidth="1"/>
    <col min="5635" max="5648" width="11.7109375" style="235" customWidth="1"/>
    <col min="5649" max="5649" width="14.7109375" style="235" customWidth="1"/>
    <col min="5650" max="5650" width="11.140625" style="235" customWidth="1"/>
    <col min="5651" max="5651" width="13.42578125" style="235" customWidth="1"/>
    <col min="5652" max="5652" width="11.140625" style="235" customWidth="1"/>
    <col min="5653" max="5653" width="12.7109375" style="235" customWidth="1"/>
    <col min="5654" max="5654" width="11.140625" style="235" customWidth="1"/>
    <col min="5655" max="5655" width="13.7109375" style="235" customWidth="1"/>
    <col min="5656" max="5666" width="11.42578125" style="235"/>
    <col min="5667" max="5667" width="16.5703125" style="235" customWidth="1"/>
    <col min="5668" max="5888" width="11.42578125" style="235"/>
    <col min="5889" max="5889" width="11.42578125" style="235" customWidth="1"/>
    <col min="5890" max="5890" width="14" style="235" customWidth="1"/>
    <col min="5891" max="5904" width="11.7109375" style="235" customWidth="1"/>
    <col min="5905" max="5905" width="14.7109375" style="235" customWidth="1"/>
    <col min="5906" max="5906" width="11.140625" style="235" customWidth="1"/>
    <col min="5907" max="5907" width="13.42578125" style="235" customWidth="1"/>
    <col min="5908" max="5908" width="11.140625" style="235" customWidth="1"/>
    <col min="5909" max="5909" width="12.7109375" style="235" customWidth="1"/>
    <col min="5910" max="5910" width="11.140625" style="235" customWidth="1"/>
    <col min="5911" max="5911" width="13.7109375" style="235" customWidth="1"/>
    <col min="5912" max="5922" width="11.42578125" style="235"/>
    <col min="5923" max="5923" width="16.5703125" style="235" customWidth="1"/>
    <col min="5924" max="6144" width="11.42578125" style="235"/>
    <col min="6145" max="6145" width="11.42578125" style="235" customWidth="1"/>
    <col min="6146" max="6146" width="14" style="235" customWidth="1"/>
    <col min="6147" max="6160" width="11.7109375" style="235" customWidth="1"/>
    <col min="6161" max="6161" width="14.7109375" style="235" customWidth="1"/>
    <col min="6162" max="6162" width="11.140625" style="235" customWidth="1"/>
    <col min="6163" max="6163" width="13.42578125" style="235" customWidth="1"/>
    <col min="6164" max="6164" width="11.140625" style="235" customWidth="1"/>
    <col min="6165" max="6165" width="12.7109375" style="235" customWidth="1"/>
    <col min="6166" max="6166" width="11.140625" style="235" customWidth="1"/>
    <col min="6167" max="6167" width="13.7109375" style="235" customWidth="1"/>
    <col min="6168" max="6178" width="11.42578125" style="235"/>
    <col min="6179" max="6179" width="16.5703125" style="235" customWidth="1"/>
    <col min="6180" max="6400" width="11.42578125" style="235"/>
    <col min="6401" max="6401" width="11.42578125" style="235" customWidth="1"/>
    <col min="6402" max="6402" width="14" style="235" customWidth="1"/>
    <col min="6403" max="6416" width="11.7109375" style="235" customWidth="1"/>
    <col min="6417" max="6417" width="14.7109375" style="235" customWidth="1"/>
    <col min="6418" max="6418" width="11.140625" style="235" customWidth="1"/>
    <col min="6419" max="6419" width="13.42578125" style="235" customWidth="1"/>
    <col min="6420" max="6420" width="11.140625" style="235" customWidth="1"/>
    <col min="6421" max="6421" width="12.7109375" style="235" customWidth="1"/>
    <col min="6422" max="6422" width="11.140625" style="235" customWidth="1"/>
    <col min="6423" max="6423" width="13.7109375" style="235" customWidth="1"/>
    <col min="6424" max="6434" width="11.42578125" style="235"/>
    <col min="6435" max="6435" width="16.5703125" style="235" customWidth="1"/>
    <col min="6436" max="6656" width="11.42578125" style="235"/>
    <col min="6657" max="6657" width="11.42578125" style="235" customWidth="1"/>
    <col min="6658" max="6658" width="14" style="235" customWidth="1"/>
    <col min="6659" max="6672" width="11.7109375" style="235" customWidth="1"/>
    <col min="6673" max="6673" width="14.7109375" style="235" customWidth="1"/>
    <col min="6674" max="6674" width="11.140625" style="235" customWidth="1"/>
    <col min="6675" max="6675" width="13.42578125" style="235" customWidth="1"/>
    <col min="6676" max="6676" width="11.140625" style="235" customWidth="1"/>
    <col min="6677" max="6677" width="12.7109375" style="235" customWidth="1"/>
    <col min="6678" max="6678" width="11.140625" style="235" customWidth="1"/>
    <col min="6679" max="6679" width="13.7109375" style="235" customWidth="1"/>
    <col min="6680" max="6690" width="11.42578125" style="235"/>
    <col min="6691" max="6691" width="16.5703125" style="235" customWidth="1"/>
    <col min="6692" max="6912" width="11.42578125" style="235"/>
    <col min="6913" max="6913" width="11.42578125" style="235" customWidth="1"/>
    <col min="6914" max="6914" width="14" style="235" customWidth="1"/>
    <col min="6915" max="6928" width="11.7109375" style="235" customWidth="1"/>
    <col min="6929" max="6929" width="14.7109375" style="235" customWidth="1"/>
    <col min="6930" max="6930" width="11.140625" style="235" customWidth="1"/>
    <col min="6931" max="6931" width="13.42578125" style="235" customWidth="1"/>
    <col min="6932" max="6932" width="11.140625" style="235" customWidth="1"/>
    <col min="6933" max="6933" width="12.7109375" style="235" customWidth="1"/>
    <col min="6934" max="6934" width="11.140625" style="235" customWidth="1"/>
    <col min="6935" max="6935" width="13.7109375" style="235" customWidth="1"/>
    <col min="6936" max="6946" width="11.42578125" style="235"/>
    <col min="6947" max="6947" width="16.5703125" style="235" customWidth="1"/>
    <col min="6948" max="7168" width="11.42578125" style="235"/>
    <col min="7169" max="7169" width="11.42578125" style="235" customWidth="1"/>
    <col min="7170" max="7170" width="14" style="235" customWidth="1"/>
    <col min="7171" max="7184" width="11.7109375" style="235" customWidth="1"/>
    <col min="7185" max="7185" width="14.7109375" style="235" customWidth="1"/>
    <col min="7186" max="7186" width="11.140625" style="235" customWidth="1"/>
    <col min="7187" max="7187" width="13.42578125" style="235" customWidth="1"/>
    <col min="7188" max="7188" width="11.140625" style="235" customWidth="1"/>
    <col min="7189" max="7189" width="12.7109375" style="235" customWidth="1"/>
    <col min="7190" max="7190" width="11.140625" style="235" customWidth="1"/>
    <col min="7191" max="7191" width="13.7109375" style="235" customWidth="1"/>
    <col min="7192" max="7202" width="11.42578125" style="235"/>
    <col min="7203" max="7203" width="16.5703125" style="235" customWidth="1"/>
    <col min="7204" max="7424" width="11.42578125" style="235"/>
    <col min="7425" max="7425" width="11.42578125" style="235" customWidth="1"/>
    <col min="7426" max="7426" width="14" style="235" customWidth="1"/>
    <col min="7427" max="7440" width="11.7109375" style="235" customWidth="1"/>
    <col min="7441" max="7441" width="14.7109375" style="235" customWidth="1"/>
    <col min="7442" max="7442" width="11.140625" style="235" customWidth="1"/>
    <col min="7443" max="7443" width="13.42578125" style="235" customWidth="1"/>
    <col min="7444" max="7444" width="11.140625" style="235" customWidth="1"/>
    <col min="7445" max="7445" width="12.7109375" style="235" customWidth="1"/>
    <col min="7446" max="7446" width="11.140625" style="235" customWidth="1"/>
    <col min="7447" max="7447" width="13.7109375" style="235" customWidth="1"/>
    <col min="7448" max="7458" width="11.42578125" style="235"/>
    <col min="7459" max="7459" width="16.5703125" style="235" customWidth="1"/>
    <col min="7460" max="7680" width="11.42578125" style="235"/>
    <col min="7681" max="7681" width="11.42578125" style="235" customWidth="1"/>
    <col min="7682" max="7682" width="14" style="235" customWidth="1"/>
    <col min="7683" max="7696" width="11.7109375" style="235" customWidth="1"/>
    <col min="7697" max="7697" width="14.7109375" style="235" customWidth="1"/>
    <col min="7698" max="7698" width="11.140625" style="235" customWidth="1"/>
    <col min="7699" max="7699" width="13.42578125" style="235" customWidth="1"/>
    <col min="7700" max="7700" width="11.140625" style="235" customWidth="1"/>
    <col min="7701" max="7701" width="12.7109375" style="235" customWidth="1"/>
    <col min="7702" max="7702" width="11.140625" style="235" customWidth="1"/>
    <col min="7703" max="7703" width="13.7109375" style="235" customWidth="1"/>
    <col min="7704" max="7714" width="11.42578125" style="235"/>
    <col min="7715" max="7715" width="16.5703125" style="235" customWidth="1"/>
    <col min="7716" max="7936" width="11.42578125" style="235"/>
    <col min="7937" max="7937" width="11.42578125" style="235" customWidth="1"/>
    <col min="7938" max="7938" width="14" style="235" customWidth="1"/>
    <col min="7939" max="7952" width="11.7109375" style="235" customWidth="1"/>
    <col min="7953" max="7953" width="14.7109375" style="235" customWidth="1"/>
    <col min="7954" max="7954" width="11.140625" style="235" customWidth="1"/>
    <col min="7955" max="7955" width="13.42578125" style="235" customWidth="1"/>
    <col min="7956" max="7956" width="11.140625" style="235" customWidth="1"/>
    <col min="7957" max="7957" width="12.7109375" style="235" customWidth="1"/>
    <col min="7958" max="7958" width="11.140625" style="235" customWidth="1"/>
    <col min="7959" max="7959" width="13.7109375" style="235" customWidth="1"/>
    <col min="7960" max="7970" width="11.42578125" style="235"/>
    <col min="7971" max="7971" width="16.5703125" style="235" customWidth="1"/>
    <col min="7972" max="8192" width="11.42578125" style="235"/>
    <col min="8193" max="8193" width="11.42578125" style="235" customWidth="1"/>
    <col min="8194" max="8194" width="14" style="235" customWidth="1"/>
    <col min="8195" max="8208" width="11.7109375" style="235" customWidth="1"/>
    <col min="8209" max="8209" width="14.7109375" style="235" customWidth="1"/>
    <col min="8210" max="8210" width="11.140625" style="235" customWidth="1"/>
    <col min="8211" max="8211" width="13.42578125" style="235" customWidth="1"/>
    <col min="8212" max="8212" width="11.140625" style="235" customWidth="1"/>
    <col min="8213" max="8213" width="12.7109375" style="235" customWidth="1"/>
    <col min="8214" max="8214" width="11.140625" style="235" customWidth="1"/>
    <col min="8215" max="8215" width="13.7109375" style="235" customWidth="1"/>
    <col min="8216" max="8226" width="11.42578125" style="235"/>
    <col min="8227" max="8227" width="16.5703125" style="235" customWidth="1"/>
    <col min="8228" max="8448" width="11.42578125" style="235"/>
    <col min="8449" max="8449" width="11.42578125" style="235" customWidth="1"/>
    <col min="8450" max="8450" width="14" style="235" customWidth="1"/>
    <col min="8451" max="8464" width="11.7109375" style="235" customWidth="1"/>
    <col min="8465" max="8465" width="14.7109375" style="235" customWidth="1"/>
    <col min="8466" max="8466" width="11.140625" style="235" customWidth="1"/>
    <col min="8467" max="8467" width="13.42578125" style="235" customWidth="1"/>
    <col min="8468" max="8468" width="11.140625" style="235" customWidth="1"/>
    <col min="8469" max="8469" width="12.7109375" style="235" customWidth="1"/>
    <col min="8470" max="8470" width="11.140625" style="235" customWidth="1"/>
    <col min="8471" max="8471" width="13.7109375" style="235" customWidth="1"/>
    <col min="8472" max="8482" width="11.42578125" style="235"/>
    <col min="8483" max="8483" width="16.5703125" style="235" customWidth="1"/>
    <col min="8484" max="8704" width="11.42578125" style="235"/>
    <col min="8705" max="8705" width="11.42578125" style="235" customWidth="1"/>
    <col min="8706" max="8706" width="14" style="235" customWidth="1"/>
    <col min="8707" max="8720" width="11.7109375" style="235" customWidth="1"/>
    <col min="8721" max="8721" width="14.7109375" style="235" customWidth="1"/>
    <col min="8722" max="8722" width="11.140625" style="235" customWidth="1"/>
    <col min="8723" max="8723" width="13.42578125" style="235" customWidth="1"/>
    <col min="8724" max="8724" width="11.140625" style="235" customWidth="1"/>
    <col min="8725" max="8725" width="12.7109375" style="235" customWidth="1"/>
    <col min="8726" max="8726" width="11.140625" style="235" customWidth="1"/>
    <col min="8727" max="8727" width="13.7109375" style="235" customWidth="1"/>
    <col min="8728" max="8738" width="11.42578125" style="235"/>
    <col min="8739" max="8739" width="16.5703125" style="235" customWidth="1"/>
    <col min="8740" max="8960" width="11.42578125" style="235"/>
    <col min="8961" max="8961" width="11.42578125" style="235" customWidth="1"/>
    <col min="8962" max="8962" width="14" style="235" customWidth="1"/>
    <col min="8963" max="8976" width="11.7109375" style="235" customWidth="1"/>
    <col min="8977" max="8977" width="14.7109375" style="235" customWidth="1"/>
    <col min="8978" max="8978" width="11.140625" style="235" customWidth="1"/>
    <col min="8979" max="8979" width="13.42578125" style="235" customWidth="1"/>
    <col min="8980" max="8980" width="11.140625" style="235" customWidth="1"/>
    <col min="8981" max="8981" width="12.7109375" style="235" customWidth="1"/>
    <col min="8982" max="8982" width="11.140625" style="235" customWidth="1"/>
    <col min="8983" max="8983" width="13.7109375" style="235" customWidth="1"/>
    <col min="8984" max="8994" width="11.42578125" style="235"/>
    <col min="8995" max="8995" width="16.5703125" style="235" customWidth="1"/>
    <col min="8996" max="9216" width="11.42578125" style="235"/>
    <col min="9217" max="9217" width="11.42578125" style="235" customWidth="1"/>
    <col min="9218" max="9218" width="14" style="235" customWidth="1"/>
    <col min="9219" max="9232" width="11.7109375" style="235" customWidth="1"/>
    <col min="9233" max="9233" width="14.7109375" style="235" customWidth="1"/>
    <col min="9234" max="9234" width="11.140625" style="235" customWidth="1"/>
    <col min="9235" max="9235" width="13.42578125" style="235" customWidth="1"/>
    <col min="9236" max="9236" width="11.140625" style="235" customWidth="1"/>
    <col min="9237" max="9237" width="12.7109375" style="235" customWidth="1"/>
    <col min="9238" max="9238" width="11.140625" style="235" customWidth="1"/>
    <col min="9239" max="9239" width="13.7109375" style="235" customWidth="1"/>
    <col min="9240" max="9250" width="11.42578125" style="235"/>
    <col min="9251" max="9251" width="16.5703125" style="235" customWidth="1"/>
    <col min="9252" max="9472" width="11.42578125" style="235"/>
    <col min="9473" max="9473" width="11.42578125" style="235" customWidth="1"/>
    <col min="9474" max="9474" width="14" style="235" customWidth="1"/>
    <col min="9475" max="9488" width="11.7109375" style="235" customWidth="1"/>
    <col min="9489" max="9489" width="14.7109375" style="235" customWidth="1"/>
    <col min="9490" max="9490" width="11.140625" style="235" customWidth="1"/>
    <col min="9491" max="9491" width="13.42578125" style="235" customWidth="1"/>
    <col min="9492" max="9492" width="11.140625" style="235" customWidth="1"/>
    <col min="9493" max="9493" width="12.7109375" style="235" customWidth="1"/>
    <col min="9494" max="9494" width="11.140625" style="235" customWidth="1"/>
    <col min="9495" max="9495" width="13.7109375" style="235" customWidth="1"/>
    <col min="9496" max="9506" width="11.42578125" style="235"/>
    <col min="9507" max="9507" width="16.5703125" style="235" customWidth="1"/>
    <col min="9508" max="9728" width="11.42578125" style="235"/>
    <col min="9729" max="9729" width="11.42578125" style="235" customWidth="1"/>
    <col min="9730" max="9730" width="14" style="235" customWidth="1"/>
    <col min="9731" max="9744" width="11.7109375" style="235" customWidth="1"/>
    <col min="9745" max="9745" width="14.7109375" style="235" customWidth="1"/>
    <col min="9746" max="9746" width="11.140625" style="235" customWidth="1"/>
    <col min="9747" max="9747" width="13.42578125" style="235" customWidth="1"/>
    <col min="9748" max="9748" width="11.140625" style="235" customWidth="1"/>
    <col min="9749" max="9749" width="12.7109375" style="235" customWidth="1"/>
    <col min="9750" max="9750" width="11.140625" style="235" customWidth="1"/>
    <col min="9751" max="9751" width="13.7109375" style="235" customWidth="1"/>
    <col min="9752" max="9762" width="11.42578125" style="235"/>
    <col min="9763" max="9763" width="16.5703125" style="235" customWidth="1"/>
    <col min="9764" max="9984" width="11.42578125" style="235"/>
    <col min="9985" max="9985" width="11.42578125" style="235" customWidth="1"/>
    <col min="9986" max="9986" width="14" style="235" customWidth="1"/>
    <col min="9987" max="10000" width="11.7109375" style="235" customWidth="1"/>
    <col min="10001" max="10001" width="14.7109375" style="235" customWidth="1"/>
    <col min="10002" max="10002" width="11.140625" style="235" customWidth="1"/>
    <col min="10003" max="10003" width="13.42578125" style="235" customWidth="1"/>
    <col min="10004" max="10004" width="11.140625" style="235" customWidth="1"/>
    <col min="10005" max="10005" width="12.7109375" style="235" customWidth="1"/>
    <col min="10006" max="10006" width="11.140625" style="235" customWidth="1"/>
    <col min="10007" max="10007" width="13.7109375" style="235" customWidth="1"/>
    <col min="10008" max="10018" width="11.42578125" style="235"/>
    <col min="10019" max="10019" width="16.5703125" style="235" customWidth="1"/>
    <col min="10020" max="10240" width="11.42578125" style="235"/>
    <col min="10241" max="10241" width="11.42578125" style="235" customWidth="1"/>
    <col min="10242" max="10242" width="14" style="235" customWidth="1"/>
    <col min="10243" max="10256" width="11.7109375" style="235" customWidth="1"/>
    <col min="10257" max="10257" width="14.7109375" style="235" customWidth="1"/>
    <col min="10258" max="10258" width="11.140625" style="235" customWidth="1"/>
    <col min="10259" max="10259" width="13.42578125" style="235" customWidth="1"/>
    <col min="10260" max="10260" width="11.140625" style="235" customWidth="1"/>
    <col min="10261" max="10261" width="12.7109375" style="235" customWidth="1"/>
    <col min="10262" max="10262" width="11.140625" style="235" customWidth="1"/>
    <col min="10263" max="10263" width="13.7109375" style="235" customWidth="1"/>
    <col min="10264" max="10274" width="11.42578125" style="235"/>
    <col min="10275" max="10275" width="16.5703125" style="235" customWidth="1"/>
    <col min="10276" max="10496" width="11.42578125" style="235"/>
    <col min="10497" max="10497" width="11.42578125" style="235" customWidth="1"/>
    <col min="10498" max="10498" width="14" style="235" customWidth="1"/>
    <col min="10499" max="10512" width="11.7109375" style="235" customWidth="1"/>
    <col min="10513" max="10513" width="14.7109375" style="235" customWidth="1"/>
    <col min="10514" max="10514" width="11.140625" style="235" customWidth="1"/>
    <col min="10515" max="10515" width="13.42578125" style="235" customWidth="1"/>
    <col min="10516" max="10516" width="11.140625" style="235" customWidth="1"/>
    <col min="10517" max="10517" width="12.7109375" style="235" customWidth="1"/>
    <col min="10518" max="10518" width="11.140625" style="235" customWidth="1"/>
    <col min="10519" max="10519" width="13.7109375" style="235" customWidth="1"/>
    <col min="10520" max="10530" width="11.42578125" style="235"/>
    <col min="10531" max="10531" width="16.5703125" style="235" customWidth="1"/>
    <col min="10532" max="10752" width="11.42578125" style="235"/>
    <col min="10753" max="10753" width="11.42578125" style="235" customWidth="1"/>
    <col min="10754" max="10754" width="14" style="235" customWidth="1"/>
    <col min="10755" max="10768" width="11.7109375" style="235" customWidth="1"/>
    <col min="10769" max="10769" width="14.7109375" style="235" customWidth="1"/>
    <col min="10770" max="10770" width="11.140625" style="235" customWidth="1"/>
    <col min="10771" max="10771" width="13.42578125" style="235" customWidth="1"/>
    <col min="10772" max="10772" width="11.140625" style="235" customWidth="1"/>
    <col min="10773" max="10773" width="12.7109375" style="235" customWidth="1"/>
    <col min="10774" max="10774" width="11.140625" style="235" customWidth="1"/>
    <col min="10775" max="10775" width="13.7109375" style="235" customWidth="1"/>
    <col min="10776" max="10786" width="11.42578125" style="235"/>
    <col min="10787" max="10787" width="16.5703125" style="235" customWidth="1"/>
    <col min="10788" max="11008" width="11.42578125" style="235"/>
    <col min="11009" max="11009" width="11.42578125" style="235" customWidth="1"/>
    <col min="11010" max="11010" width="14" style="235" customWidth="1"/>
    <col min="11011" max="11024" width="11.7109375" style="235" customWidth="1"/>
    <col min="11025" max="11025" width="14.7109375" style="235" customWidth="1"/>
    <col min="11026" max="11026" width="11.140625" style="235" customWidth="1"/>
    <col min="11027" max="11027" width="13.42578125" style="235" customWidth="1"/>
    <col min="11028" max="11028" width="11.140625" style="235" customWidth="1"/>
    <col min="11029" max="11029" width="12.7109375" style="235" customWidth="1"/>
    <col min="11030" max="11030" width="11.140625" style="235" customWidth="1"/>
    <col min="11031" max="11031" width="13.7109375" style="235" customWidth="1"/>
    <col min="11032" max="11042" width="11.42578125" style="235"/>
    <col min="11043" max="11043" width="16.5703125" style="235" customWidth="1"/>
    <col min="11044" max="11264" width="11.42578125" style="235"/>
    <col min="11265" max="11265" width="11.42578125" style="235" customWidth="1"/>
    <col min="11266" max="11266" width="14" style="235" customWidth="1"/>
    <col min="11267" max="11280" width="11.7109375" style="235" customWidth="1"/>
    <col min="11281" max="11281" width="14.7109375" style="235" customWidth="1"/>
    <col min="11282" max="11282" width="11.140625" style="235" customWidth="1"/>
    <col min="11283" max="11283" width="13.42578125" style="235" customWidth="1"/>
    <col min="11284" max="11284" width="11.140625" style="235" customWidth="1"/>
    <col min="11285" max="11285" width="12.7109375" style="235" customWidth="1"/>
    <col min="11286" max="11286" width="11.140625" style="235" customWidth="1"/>
    <col min="11287" max="11287" width="13.7109375" style="235" customWidth="1"/>
    <col min="11288" max="11298" width="11.42578125" style="235"/>
    <col min="11299" max="11299" width="16.5703125" style="235" customWidth="1"/>
    <col min="11300" max="11520" width="11.42578125" style="235"/>
    <col min="11521" max="11521" width="11.42578125" style="235" customWidth="1"/>
    <col min="11522" max="11522" width="14" style="235" customWidth="1"/>
    <col min="11523" max="11536" width="11.7109375" style="235" customWidth="1"/>
    <col min="11537" max="11537" width="14.7109375" style="235" customWidth="1"/>
    <col min="11538" max="11538" width="11.140625" style="235" customWidth="1"/>
    <col min="11539" max="11539" width="13.42578125" style="235" customWidth="1"/>
    <col min="11540" max="11540" width="11.140625" style="235" customWidth="1"/>
    <col min="11541" max="11541" width="12.7109375" style="235" customWidth="1"/>
    <col min="11542" max="11542" width="11.140625" style="235" customWidth="1"/>
    <col min="11543" max="11543" width="13.7109375" style="235" customWidth="1"/>
    <col min="11544" max="11554" width="11.42578125" style="235"/>
    <col min="11555" max="11555" width="16.5703125" style="235" customWidth="1"/>
    <col min="11556" max="11776" width="11.42578125" style="235"/>
    <col min="11777" max="11777" width="11.42578125" style="235" customWidth="1"/>
    <col min="11778" max="11778" width="14" style="235" customWidth="1"/>
    <col min="11779" max="11792" width="11.7109375" style="235" customWidth="1"/>
    <col min="11793" max="11793" width="14.7109375" style="235" customWidth="1"/>
    <col min="11794" max="11794" width="11.140625" style="235" customWidth="1"/>
    <col min="11795" max="11795" width="13.42578125" style="235" customWidth="1"/>
    <col min="11796" max="11796" width="11.140625" style="235" customWidth="1"/>
    <col min="11797" max="11797" width="12.7109375" style="235" customWidth="1"/>
    <col min="11798" max="11798" width="11.140625" style="235" customWidth="1"/>
    <col min="11799" max="11799" width="13.7109375" style="235" customWidth="1"/>
    <col min="11800" max="11810" width="11.42578125" style="235"/>
    <col min="11811" max="11811" width="16.5703125" style="235" customWidth="1"/>
    <col min="11812" max="12032" width="11.42578125" style="235"/>
    <col min="12033" max="12033" width="11.42578125" style="235" customWidth="1"/>
    <col min="12034" max="12034" width="14" style="235" customWidth="1"/>
    <col min="12035" max="12048" width="11.7109375" style="235" customWidth="1"/>
    <col min="12049" max="12049" width="14.7109375" style="235" customWidth="1"/>
    <col min="12050" max="12050" width="11.140625" style="235" customWidth="1"/>
    <col min="12051" max="12051" width="13.42578125" style="235" customWidth="1"/>
    <col min="12052" max="12052" width="11.140625" style="235" customWidth="1"/>
    <col min="12053" max="12053" width="12.7109375" style="235" customWidth="1"/>
    <col min="12054" max="12054" width="11.140625" style="235" customWidth="1"/>
    <col min="12055" max="12055" width="13.7109375" style="235" customWidth="1"/>
    <col min="12056" max="12066" width="11.42578125" style="235"/>
    <col min="12067" max="12067" width="16.5703125" style="235" customWidth="1"/>
    <col min="12068" max="12288" width="11.42578125" style="235"/>
    <col min="12289" max="12289" width="11.42578125" style="235" customWidth="1"/>
    <col min="12290" max="12290" width="14" style="235" customWidth="1"/>
    <col min="12291" max="12304" width="11.7109375" style="235" customWidth="1"/>
    <col min="12305" max="12305" width="14.7109375" style="235" customWidth="1"/>
    <col min="12306" max="12306" width="11.140625" style="235" customWidth="1"/>
    <col min="12307" max="12307" width="13.42578125" style="235" customWidth="1"/>
    <col min="12308" max="12308" width="11.140625" style="235" customWidth="1"/>
    <col min="12309" max="12309" width="12.7109375" style="235" customWidth="1"/>
    <col min="12310" max="12310" width="11.140625" style="235" customWidth="1"/>
    <col min="12311" max="12311" width="13.7109375" style="235" customWidth="1"/>
    <col min="12312" max="12322" width="11.42578125" style="235"/>
    <col min="12323" max="12323" width="16.5703125" style="235" customWidth="1"/>
    <col min="12324" max="12544" width="11.42578125" style="235"/>
    <col min="12545" max="12545" width="11.42578125" style="235" customWidth="1"/>
    <col min="12546" max="12546" width="14" style="235" customWidth="1"/>
    <col min="12547" max="12560" width="11.7109375" style="235" customWidth="1"/>
    <col min="12561" max="12561" width="14.7109375" style="235" customWidth="1"/>
    <col min="12562" max="12562" width="11.140625" style="235" customWidth="1"/>
    <col min="12563" max="12563" width="13.42578125" style="235" customWidth="1"/>
    <col min="12564" max="12564" width="11.140625" style="235" customWidth="1"/>
    <col min="12565" max="12565" width="12.7109375" style="235" customWidth="1"/>
    <col min="12566" max="12566" width="11.140625" style="235" customWidth="1"/>
    <col min="12567" max="12567" width="13.7109375" style="235" customWidth="1"/>
    <col min="12568" max="12578" width="11.42578125" style="235"/>
    <col min="12579" max="12579" width="16.5703125" style="235" customWidth="1"/>
    <col min="12580" max="12800" width="11.42578125" style="235"/>
    <col min="12801" max="12801" width="11.42578125" style="235" customWidth="1"/>
    <col min="12802" max="12802" width="14" style="235" customWidth="1"/>
    <col min="12803" max="12816" width="11.7109375" style="235" customWidth="1"/>
    <col min="12817" max="12817" width="14.7109375" style="235" customWidth="1"/>
    <col min="12818" max="12818" width="11.140625" style="235" customWidth="1"/>
    <col min="12819" max="12819" width="13.42578125" style="235" customWidth="1"/>
    <col min="12820" max="12820" width="11.140625" style="235" customWidth="1"/>
    <col min="12821" max="12821" width="12.7109375" style="235" customWidth="1"/>
    <col min="12822" max="12822" width="11.140625" style="235" customWidth="1"/>
    <col min="12823" max="12823" width="13.7109375" style="235" customWidth="1"/>
    <col min="12824" max="12834" width="11.42578125" style="235"/>
    <col min="12835" max="12835" width="16.5703125" style="235" customWidth="1"/>
    <col min="12836" max="13056" width="11.42578125" style="235"/>
    <col min="13057" max="13057" width="11.42578125" style="235" customWidth="1"/>
    <col min="13058" max="13058" width="14" style="235" customWidth="1"/>
    <col min="13059" max="13072" width="11.7109375" style="235" customWidth="1"/>
    <col min="13073" max="13073" width="14.7109375" style="235" customWidth="1"/>
    <col min="13074" max="13074" width="11.140625" style="235" customWidth="1"/>
    <col min="13075" max="13075" width="13.42578125" style="235" customWidth="1"/>
    <col min="13076" max="13076" width="11.140625" style="235" customWidth="1"/>
    <col min="13077" max="13077" width="12.7109375" style="235" customWidth="1"/>
    <col min="13078" max="13078" width="11.140625" style="235" customWidth="1"/>
    <col min="13079" max="13079" width="13.7109375" style="235" customWidth="1"/>
    <col min="13080" max="13090" width="11.42578125" style="235"/>
    <col min="13091" max="13091" width="16.5703125" style="235" customWidth="1"/>
    <col min="13092" max="13312" width="11.42578125" style="235"/>
    <col min="13313" max="13313" width="11.42578125" style="235" customWidth="1"/>
    <col min="13314" max="13314" width="14" style="235" customWidth="1"/>
    <col min="13315" max="13328" width="11.7109375" style="235" customWidth="1"/>
    <col min="13329" max="13329" width="14.7109375" style="235" customWidth="1"/>
    <col min="13330" max="13330" width="11.140625" style="235" customWidth="1"/>
    <col min="13331" max="13331" width="13.42578125" style="235" customWidth="1"/>
    <col min="13332" max="13332" width="11.140625" style="235" customWidth="1"/>
    <col min="13333" max="13333" width="12.7109375" style="235" customWidth="1"/>
    <col min="13334" max="13334" width="11.140625" style="235" customWidth="1"/>
    <col min="13335" max="13335" width="13.7109375" style="235" customWidth="1"/>
    <col min="13336" max="13346" width="11.42578125" style="235"/>
    <col min="13347" max="13347" width="16.5703125" style="235" customWidth="1"/>
    <col min="13348" max="13568" width="11.42578125" style="235"/>
    <col min="13569" max="13569" width="11.42578125" style="235" customWidth="1"/>
    <col min="13570" max="13570" width="14" style="235" customWidth="1"/>
    <col min="13571" max="13584" width="11.7109375" style="235" customWidth="1"/>
    <col min="13585" max="13585" width="14.7109375" style="235" customWidth="1"/>
    <col min="13586" max="13586" width="11.140625" style="235" customWidth="1"/>
    <col min="13587" max="13587" width="13.42578125" style="235" customWidth="1"/>
    <col min="13588" max="13588" width="11.140625" style="235" customWidth="1"/>
    <col min="13589" max="13589" width="12.7109375" style="235" customWidth="1"/>
    <col min="13590" max="13590" width="11.140625" style="235" customWidth="1"/>
    <col min="13591" max="13591" width="13.7109375" style="235" customWidth="1"/>
    <col min="13592" max="13602" width="11.42578125" style="235"/>
    <col min="13603" max="13603" width="16.5703125" style="235" customWidth="1"/>
    <col min="13604" max="13824" width="11.42578125" style="235"/>
    <col min="13825" max="13825" width="11.42578125" style="235" customWidth="1"/>
    <col min="13826" max="13826" width="14" style="235" customWidth="1"/>
    <col min="13827" max="13840" width="11.7109375" style="235" customWidth="1"/>
    <col min="13841" max="13841" width="14.7109375" style="235" customWidth="1"/>
    <col min="13842" max="13842" width="11.140625" style="235" customWidth="1"/>
    <col min="13843" max="13843" width="13.42578125" style="235" customWidth="1"/>
    <col min="13844" max="13844" width="11.140625" style="235" customWidth="1"/>
    <col min="13845" max="13845" width="12.7109375" style="235" customWidth="1"/>
    <col min="13846" max="13846" width="11.140625" style="235" customWidth="1"/>
    <col min="13847" max="13847" width="13.7109375" style="235" customWidth="1"/>
    <col min="13848" max="13858" width="11.42578125" style="235"/>
    <col min="13859" max="13859" width="16.5703125" style="235" customWidth="1"/>
    <col min="13860" max="14080" width="11.42578125" style="235"/>
    <col min="14081" max="14081" width="11.42578125" style="235" customWidth="1"/>
    <col min="14082" max="14082" width="14" style="235" customWidth="1"/>
    <col min="14083" max="14096" width="11.7109375" style="235" customWidth="1"/>
    <col min="14097" max="14097" width="14.7109375" style="235" customWidth="1"/>
    <col min="14098" max="14098" width="11.140625" style="235" customWidth="1"/>
    <col min="14099" max="14099" width="13.42578125" style="235" customWidth="1"/>
    <col min="14100" max="14100" width="11.140625" style="235" customWidth="1"/>
    <col min="14101" max="14101" width="12.7109375" style="235" customWidth="1"/>
    <col min="14102" max="14102" width="11.140625" style="235" customWidth="1"/>
    <col min="14103" max="14103" width="13.7109375" style="235" customWidth="1"/>
    <col min="14104" max="14114" width="11.42578125" style="235"/>
    <col min="14115" max="14115" width="16.5703125" style="235" customWidth="1"/>
    <col min="14116" max="14336" width="11.42578125" style="235"/>
    <col min="14337" max="14337" width="11.42578125" style="235" customWidth="1"/>
    <col min="14338" max="14338" width="14" style="235" customWidth="1"/>
    <col min="14339" max="14352" width="11.7109375" style="235" customWidth="1"/>
    <col min="14353" max="14353" width="14.7109375" style="235" customWidth="1"/>
    <col min="14354" max="14354" width="11.140625" style="235" customWidth="1"/>
    <col min="14355" max="14355" width="13.42578125" style="235" customWidth="1"/>
    <col min="14356" max="14356" width="11.140625" style="235" customWidth="1"/>
    <col min="14357" max="14357" width="12.7109375" style="235" customWidth="1"/>
    <col min="14358" max="14358" width="11.140625" style="235" customWidth="1"/>
    <col min="14359" max="14359" width="13.7109375" style="235" customWidth="1"/>
    <col min="14360" max="14370" width="11.42578125" style="235"/>
    <col min="14371" max="14371" width="16.5703125" style="235" customWidth="1"/>
    <col min="14372" max="14592" width="11.42578125" style="235"/>
    <col min="14593" max="14593" width="11.42578125" style="235" customWidth="1"/>
    <col min="14594" max="14594" width="14" style="235" customWidth="1"/>
    <col min="14595" max="14608" width="11.7109375" style="235" customWidth="1"/>
    <col min="14609" max="14609" width="14.7109375" style="235" customWidth="1"/>
    <col min="14610" max="14610" width="11.140625" style="235" customWidth="1"/>
    <col min="14611" max="14611" width="13.42578125" style="235" customWidth="1"/>
    <col min="14612" max="14612" width="11.140625" style="235" customWidth="1"/>
    <col min="14613" max="14613" width="12.7109375" style="235" customWidth="1"/>
    <col min="14614" max="14614" width="11.140625" style="235" customWidth="1"/>
    <col min="14615" max="14615" width="13.7109375" style="235" customWidth="1"/>
    <col min="14616" max="14626" width="11.42578125" style="235"/>
    <col min="14627" max="14627" width="16.5703125" style="235" customWidth="1"/>
    <col min="14628" max="14848" width="11.42578125" style="235"/>
    <col min="14849" max="14849" width="11.42578125" style="235" customWidth="1"/>
    <col min="14850" max="14850" width="14" style="235" customWidth="1"/>
    <col min="14851" max="14864" width="11.7109375" style="235" customWidth="1"/>
    <col min="14865" max="14865" width="14.7109375" style="235" customWidth="1"/>
    <col min="14866" max="14866" width="11.140625" style="235" customWidth="1"/>
    <col min="14867" max="14867" width="13.42578125" style="235" customWidth="1"/>
    <col min="14868" max="14868" width="11.140625" style="235" customWidth="1"/>
    <col min="14869" max="14869" width="12.7109375" style="235" customWidth="1"/>
    <col min="14870" max="14870" width="11.140625" style="235" customWidth="1"/>
    <col min="14871" max="14871" width="13.7109375" style="235" customWidth="1"/>
    <col min="14872" max="14882" width="11.42578125" style="235"/>
    <col min="14883" max="14883" width="16.5703125" style="235" customWidth="1"/>
    <col min="14884" max="15104" width="11.42578125" style="235"/>
    <col min="15105" max="15105" width="11.42578125" style="235" customWidth="1"/>
    <col min="15106" max="15106" width="14" style="235" customWidth="1"/>
    <col min="15107" max="15120" width="11.7109375" style="235" customWidth="1"/>
    <col min="15121" max="15121" width="14.7109375" style="235" customWidth="1"/>
    <col min="15122" max="15122" width="11.140625" style="235" customWidth="1"/>
    <col min="15123" max="15123" width="13.42578125" style="235" customWidth="1"/>
    <col min="15124" max="15124" width="11.140625" style="235" customWidth="1"/>
    <col min="15125" max="15125" width="12.7109375" style="235" customWidth="1"/>
    <col min="15126" max="15126" width="11.140625" style="235" customWidth="1"/>
    <col min="15127" max="15127" width="13.7109375" style="235" customWidth="1"/>
    <col min="15128" max="15138" width="11.42578125" style="235"/>
    <col min="15139" max="15139" width="16.5703125" style="235" customWidth="1"/>
    <col min="15140" max="15360" width="11.42578125" style="235"/>
    <col min="15361" max="15361" width="11.42578125" style="235" customWidth="1"/>
    <col min="15362" max="15362" width="14" style="235" customWidth="1"/>
    <col min="15363" max="15376" width="11.7109375" style="235" customWidth="1"/>
    <col min="15377" max="15377" width="14.7109375" style="235" customWidth="1"/>
    <col min="15378" max="15378" width="11.140625" style="235" customWidth="1"/>
    <col min="15379" max="15379" width="13.42578125" style="235" customWidth="1"/>
    <col min="15380" max="15380" width="11.140625" style="235" customWidth="1"/>
    <col min="15381" max="15381" width="12.7109375" style="235" customWidth="1"/>
    <col min="15382" max="15382" width="11.140625" style="235" customWidth="1"/>
    <col min="15383" max="15383" width="13.7109375" style="235" customWidth="1"/>
    <col min="15384" max="15394" width="11.42578125" style="235"/>
    <col min="15395" max="15395" width="16.5703125" style="235" customWidth="1"/>
    <col min="15396" max="15616" width="11.42578125" style="235"/>
    <col min="15617" max="15617" width="11.42578125" style="235" customWidth="1"/>
    <col min="15618" max="15618" width="14" style="235" customWidth="1"/>
    <col min="15619" max="15632" width="11.7109375" style="235" customWidth="1"/>
    <col min="15633" max="15633" width="14.7109375" style="235" customWidth="1"/>
    <col min="15634" max="15634" width="11.140625" style="235" customWidth="1"/>
    <col min="15635" max="15635" width="13.42578125" style="235" customWidth="1"/>
    <col min="15636" max="15636" width="11.140625" style="235" customWidth="1"/>
    <col min="15637" max="15637" width="12.7109375" style="235" customWidth="1"/>
    <col min="15638" max="15638" width="11.140625" style="235" customWidth="1"/>
    <col min="15639" max="15639" width="13.7109375" style="235" customWidth="1"/>
    <col min="15640" max="15650" width="11.42578125" style="235"/>
    <col min="15651" max="15651" width="16.5703125" style="235" customWidth="1"/>
    <col min="15652" max="15872" width="11.42578125" style="235"/>
    <col min="15873" max="15873" width="11.42578125" style="235" customWidth="1"/>
    <col min="15874" max="15874" width="14" style="235" customWidth="1"/>
    <col min="15875" max="15888" width="11.7109375" style="235" customWidth="1"/>
    <col min="15889" max="15889" width="14.7109375" style="235" customWidth="1"/>
    <col min="15890" max="15890" width="11.140625" style="235" customWidth="1"/>
    <col min="15891" max="15891" width="13.42578125" style="235" customWidth="1"/>
    <col min="15892" max="15892" width="11.140625" style="235" customWidth="1"/>
    <col min="15893" max="15893" width="12.7109375" style="235" customWidth="1"/>
    <col min="15894" max="15894" width="11.140625" style="235" customWidth="1"/>
    <col min="15895" max="15895" width="13.7109375" style="235" customWidth="1"/>
    <col min="15896" max="15906" width="11.42578125" style="235"/>
    <col min="15907" max="15907" width="16.5703125" style="235" customWidth="1"/>
    <col min="15908" max="16128" width="11.42578125" style="235"/>
    <col min="16129" max="16129" width="11.42578125" style="235" customWidth="1"/>
    <col min="16130" max="16130" width="14" style="235" customWidth="1"/>
    <col min="16131" max="16144" width="11.7109375" style="235" customWidth="1"/>
    <col min="16145" max="16145" width="14.7109375" style="235" customWidth="1"/>
    <col min="16146" max="16146" width="11.140625" style="235" customWidth="1"/>
    <col min="16147" max="16147" width="13.42578125" style="235" customWidth="1"/>
    <col min="16148" max="16148" width="11.140625" style="235" customWidth="1"/>
    <col min="16149" max="16149" width="12.7109375" style="235" customWidth="1"/>
    <col min="16150" max="16150" width="11.140625" style="235" customWidth="1"/>
    <col min="16151" max="16151" width="13.7109375" style="235" customWidth="1"/>
    <col min="16152" max="16162" width="11.42578125" style="235"/>
    <col min="16163" max="16163" width="16.5703125" style="235" customWidth="1"/>
    <col min="16164" max="16384" width="11.42578125" style="235"/>
  </cols>
  <sheetData>
    <row r="1" spans="1:35" ht="20.25" customHeight="1">
      <c r="A1" s="1"/>
      <c r="B1" s="232"/>
    </row>
    <row r="2" spans="1:35" ht="40.5" customHeight="1">
      <c r="A2" s="2002" t="s">
        <v>1075</v>
      </c>
      <c r="B2" s="2002"/>
      <c r="C2" s="2002"/>
      <c r="D2" s="2002"/>
      <c r="E2" s="2002"/>
      <c r="F2" s="2002"/>
      <c r="G2" s="2002"/>
      <c r="H2" s="2002"/>
      <c r="I2" s="2002"/>
      <c r="J2" s="2002"/>
      <c r="K2" s="2002"/>
      <c r="L2" s="2002"/>
      <c r="M2" s="2002"/>
      <c r="N2" s="2002"/>
      <c r="O2" s="2002"/>
      <c r="P2" s="2002"/>
      <c r="Q2" s="2002"/>
      <c r="R2" s="2002"/>
      <c r="S2" s="2002"/>
      <c r="T2" s="2002"/>
      <c r="U2" s="2002"/>
      <c r="V2" s="2002"/>
      <c r="W2" s="2002"/>
      <c r="X2" s="2002"/>
      <c r="Y2" s="2002"/>
      <c r="Z2" s="2002"/>
      <c r="AA2" s="2002"/>
      <c r="AC2" s="673"/>
    </row>
    <row r="3" spans="1:35" ht="15" customHeight="1">
      <c r="A3" s="1995" t="s">
        <v>1003</v>
      </c>
      <c r="B3" s="1995"/>
      <c r="C3" s="1995"/>
      <c r="D3" s="1995"/>
      <c r="E3" s="1995"/>
      <c r="F3" s="1995"/>
      <c r="G3" s="1995"/>
      <c r="H3" s="1995"/>
      <c r="I3" s="1995"/>
      <c r="J3" s="1995"/>
      <c r="K3" s="1995"/>
      <c r="L3" s="1995"/>
      <c r="M3" s="1995"/>
      <c r="N3" s="1995"/>
      <c r="O3" s="1995"/>
      <c r="P3" s="1995"/>
      <c r="Q3" s="1995"/>
      <c r="R3" s="1995"/>
      <c r="S3" s="1995"/>
      <c r="T3" s="1995"/>
      <c r="U3" s="1995"/>
      <c r="V3" s="1995"/>
      <c r="W3" s="1995"/>
      <c r="X3" s="1995"/>
      <c r="Y3" s="1995"/>
      <c r="Z3" s="1995"/>
      <c r="AA3" s="1995"/>
    </row>
    <row r="4" spans="1:35" ht="3.95" customHeight="1" thickBot="1">
      <c r="A4" s="101"/>
      <c r="B4" s="970"/>
      <c r="C4" s="970"/>
      <c r="D4" s="970"/>
      <c r="E4" s="970"/>
      <c r="F4" s="970"/>
      <c r="G4" s="970"/>
      <c r="I4" s="1013"/>
      <c r="J4" s="1013"/>
      <c r="K4" s="1013"/>
      <c r="L4" s="1013"/>
      <c r="M4" s="101"/>
    </row>
    <row r="5" spans="1:35" ht="16.5" customHeight="1">
      <c r="A5" s="1005"/>
      <c r="B5" s="1006" t="s">
        <v>1004</v>
      </c>
      <c r="C5" s="1006"/>
      <c r="D5" s="1006" t="s">
        <v>1005</v>
      </c>
      <c r="E5" s="1006"/>
      <c r="F5" s="1006" t="s">
        <v>1006</v>
      </c>
      <c r="G5" s="1006"/>
      <c r="H5" s="1006" t="s">
        <v>1007</v>
      </c>
      <c r="I5" s="1006"/>
      <c r="J5" s="1006" t="s">
        <v>1008</v>
      </c>
      <c r="K5" s="1006"/>
      <c r="L5" s="1006" t="s">
        <v>1009</v>
      </c>
      <c r="M5" s="1006"/>
      <c r="N5" s="1006" t="s">
        <v>1010</v>
      </c>
      <c r="O5" s="1006"/>
      <c r="P5" s="1006" t="s">
        <v>1041</v>
      </c>
      <c r="Q5" s="1006"/>
      <c r="R5" s="1006" t="s">
        <v>1042</v>
      </c>
      <c r="S5" s="1006"/>
      <c r="T5" s="1006" t="s">
        <v>1043</v>
      </c>
      <c r="U5" s="1006"/>
      <c r="V5" s="1006" t="s">
        <v>1044</v>
      </c>
      <c r="W5" s="1006"/>
      <c r="X5" s="1006" t="s">
        <v>1045</v>
      </c>
      <c r="Y5" s="1006"/>
      <c r="Z5" s="1006" t="s">
        <v>1046</v>
      </c>
      <c r="AA5" s="1006"/>
      <c r="AB5" s="1006" t="s">
        <v>1047</v>
      </c>
      <c r="AC5" s="1006"/>
      <c r="AD5" s="1006" t="s">
        <v>1048</v>
      </c>
      <c r="AE5" s="1006"/>
      <c r="AF5" s="1006" t="s">
        <v>1049</v>
      </c>
      <c r="AG5" s="1006"/>
      <c r="AH5" s="1006" t="s">
        <v>1050</v>
      </c>
      <c r="AI5" s="1006"/>
    </row>
    <row r="6" spans="1:35" ht="16.5" customHeight="1">
      <c r="A6" s="1007"/>
      <c r="B6" s="1008" t="s">
        <v>1011</v>
      </c>
      <c r="C6" s="1008"/>
      <c r="D6" s="1008" t="s">
        <v>1012</v>
      </c>
      <c r="E6" s="1008"/>
      <c r="F6" s="1008" t="s">
        <v>1013</v>
      </c>
      <c r="G6" s="1008"/>
      <c r="H6" s="1008" t="s">
        <v>1014</v>
      </c>
      <c r="I6" s="1008"/>
      <c r="J6" s="1008" t="s">
        <v>1015</v>
      </c>
      <c r="K6" s="1008"/>
      <c r="L6" s="1008" t="s">
        <v>1016</v>
      </c>
      <c r="M6" s="1008"/>
      <c r="N6" s="1008" t="s">
        <v>1017</v>
      </c>
      <c r="O6" s="1008"/>
      <c r="P6" s="1008" t="s">
        <v>1051</v>
      </c>
      <c r="Q6" s="1008"/>
      <c r="R6" s="1008" t="s">
        <v>1052</v>
      </c>
      <c r="S6" s="1008"/>
      <c r="T6" s="1008" t="s">
        <v>1053</v>
      </c>
      <c r="U6" s="1008"/>
      <c r="V6" s="1008" t="s">
        <v>1054</v>
      </c>
      <c r="W6" s="1008"/>
      <c r="X6" s="1008" t="s">
        <v>1055</v>
      </c>
      <c r="Y6" s="1008"/>
      <c r="Z6" s="1008" t="s">
        <v>1056</v>
      </c>
      <c r="AA6" s="1008"/>
      <c r="AB6" s="1008" t="s">
        <v>1057</v>
      </c>
      <c r="AC6" s="1008"/>
      <c r="AD6" s="1008" t="s">
        <v>1058</v>
      </c>
      <c r="AE6" s="1008"/>
      <c r="AF6" s="1008" t="s">
        <v>1059</v>
      </c>
      <c r="AG6" s="1008"/>
      <c r="AH6" s="1008" t="s">
        <v>1060</v>
      </c>
      <c r="AI6" s="1008"/>
    </row>
    <row r="7" spans="1:35" ht="16.5" customHeight="1">
      <c r="A7" s="1009"/>
      <c r="B7" s="1010" t="s">
        <v>1018</v>
      </c>
      <c r="C7" s="1010" t="s">
        <v>1019</v>
      </c>
      <c r="D7" s="1010" t="s">
        <v>1018</v>
      </c>
      <c r="E7" s="1010" t="s">
        <v>1019</v>
      </c>
      <c r="F7" s="1010" t="s">
        <v>1018</v>
      </c>
      <c r="G7" s="1010" t="s">
        <v>1019</v>
      </c>
      <c r="H7" s="1010" t="s">
        <v>1018</v>
      </c>
      <c r="I7" s="1010" t="s">
        <v>1019</v>
      </c>
      <c r="J7" s="1010" t="s">
        <v>1018</v>
      </c>
      <c r="K7" s="1010" t="s">
        <v>1019</v>
      </c>
      <c r="L7" s="1010" t="s">
        <v>1018</v>
      </c>
      <c r="M7" s="1010" t="s">
        <v>1019</v>
      </c>
      <c r="N7" s="1010" t="s">
        <v>1018</v>
      </c>
      <c r="O7" s="1010" t="s">
        <v>1019</v>
      </c>
      <c r="P7" s="1010" t="s">
        <v>1018</v>
      </c>
      <c r="Q7" s="1010" t="s">
        <v>1019</v>
      </c>
      <c r="R7" s="1010" t="s">
        <v>1018</v>
      </c>
      <c r="S7" s="1010" t="s">
        <v>1019</v>
      </c>
      <c r="T7" s="1010" t="s">
        <v>1018</v>
      </c>
      <c r="U7" s="1010" t="s">
        <v>1019</v>
      </c>
      <c r="V7" s="1010" t="s">
        <v>1018</v>
      </c>
      <c r="W7" s="1010" t="s">
        <v>1019</v>
      </c>
      <c r="X7" s="1010" t="s">
        <v>1018</v>
      </c>
      <c r="Y7" s="1010" t="s">
        <v>1019</v>
      </c>
      <c r="Z7" s="1010" t="s">
        <v>1018</v>
      </c>
      <c r="AA7" s="1010" t="s">
        <v>1019</v>
      </c>
      <c r="AB7" s="1010" t="s">
        <v>1018</v>
      </c>
      <c r="AC7" s="1010" t="s">
        <v>1019</v>
      </c>
      <c r="AD7" s="1010" t="s">
        <v>1018</v>
      </c>
      <c r="AE7" s="1010" t="s">
        <v>1019</v>
      </c>
      <c r="AF7" s="1010" t="s">
        <v>1018</v>
      </c>
      <c r="AG7" s="1010" t="s">
        <v>1019</v>
      </c>
      <c r="AH7" s="1010" t="s">
        <v>1018</v>
      </c>
      <c r="AI7" s="1010" t="s">
        <v>1019</v>
      </c>
    </row>
    <row r="8" spans="1:35" ht="16.5" customHeight="1">
      <c r="A8" s="1012" t="s">
        <v>17</v>
      </c>
      <c r="B8" s="988">
        <v>-4.6292999999999997</v>
      </c>
      <c r="C8" s="988">
        <v>-11.6069</v>
      </c>
      <c r="D8" s="1026">
        <v>-3.0991</v>
      </c>
      <c r="E8" s="1026">
        <v>-16.9115</v>
      </c>
      <c r="F8" s="988">
        <v>33.044199999999996</v>
      </c>
      <c r="G8" s="988">
        <v>11.3545</v>
      </c>
      <c r="H8" s="988">
        <v>28.357600000000001</v>
      </c>
      <c r="I8" s="988">
        <v>5.5510999999999999</v>
      </c>
      <c r="J8" s="988">
        <v>26.291</v>
      </c>
      <c r="K8" s="988">
        <v>1.0967</v>
      </c>
      <c r="L8" s="988">
        <v>40.895200000000003</v>
      </c>
      <c r="M8" s="988">
        <v>11.747400000000001</v>
      </c>
      <c r="N8" s="988">
        <v>57.113500000000002</v>
      </c>
      <c r="O8" s="988">
        <v>20.9344</v>
      </c>
      <c r="P8" s="988">
        <v>61.779000000000003</v>
      </c>
      <c r="Q8" s="988">
        <v>20.267299999999999</v>
      </c>
      <c r="R8" s="988">
        <v>79.660700000000006</v>
      </c>
      <c r="S8" s="988">
        <v>29.211200000000002</v>
      </c>
      <c r="T8" s="988" t="s">
        <v>1062</v>
      </c>
      <c r="U8" s="988" t="s">
        <v>1062</v>
      </c>
      <c r="V8" s="988" t="s">
        <v>1062</v>
      </c>
      <c r="W8" s="988" t="s">
        <v>1062</v>
      </c>
      <c r="X8" s="988" t="s">
        <v>1062</v>
      </c>
      <c r="Y8" s="988" t="s">
        <v>1062</v>
      </c>
      <c r="Z8" s="988" t="s">
        <v>1062</v>
      </c>
      <c r="AA8" s="988" t="s">
        <v>1062</v>
      </c>
      <c r="AB8" s="988" t="s">
        <v>1062</v>
      </c>
      <c r="AC8" s="988" t="s">
        <v>1062</v>
      </c>
      <c r="AD8" s="988" t="s">
        <v>1062</v>
      </c>
      <c r="AE8" s="988" t="s">
        <v>1062</v>
      </c>
      <c r="AF8" s="988" t="s">
        <v>1062</v>
      </c>
      <c r="AG8" s="988" t="s">
        <v>1062</v>
      </c>
      <c r="AH8" s="988" t="s">
        <v>1062</v>
      </c>
      <c r="AI8" s="988" t="s">
        <v>1062</v>
      </c>
    </row>
    <row r="9" spans="1:35" ht="18" customHeight="1">
      <c r="A9" s="1012" t="s">
        <v>20</v>
      </c>
      <c r="B9" s="988">
        <v>-5.8757000000000001</v>
      </c>
      <c r="C9" s="988">
        <v>-12.7622</v>
      </c>
      <c r="D9" s="988">
        <v>-5.9855</v>
      </c>
      <c r="E9" s="1026">
        <v>-19.386500000000002</v>
      </c>
      <c r="F9" s="988">
        <v>30.892199999999999</v>
      </c>
      <c r="G9" s="988">
        <v>9.5533000000000001</v>
      </c>
      <c r="H9" s="988">
        <v>17.370799999999999</v>
      </c>
      <c r="I9" s="988">
        <v>-3.4834999999999998</v>
      </c>
      <c r="J9" s="988">
        <v>14.0174</v>
      </c>
      <c r="K9" s="988">
        <v>-8.7283000000000008</v>
      </c>
      <c r="L9" s="988">
        <v>27.384699999999999</v>
      </c>
      <c r="M9" s="988">
        <v>1.0319</v>
      </c>
      <c r="N9" s="988">
        <v>39.778199999999998</v>
      </c>
      <c r="O9" s="988">
        <v>7.5909000000000004</v>
      </c>
      <c r="P9" s="988">
        <v>40.758299999999998</v>
      </c>
      <c r="Q9" s="988">
        <v>4.6403999999999996</v>
      </c>
      <c r="R9" s="988">
        <v>54.283299999999997</v>
      </c>
      <c r="S9" s="988">
        <v>10.9598</v>
      </c>
      <c r="T9" s="988">
        <v>58.945300000000003</v>
      </c>
      <c r="U9" s="988">
        <v>10.387700000000001</v>
      </c>
      <c r="V9" s="988">
        <v>64.691500000000005</v>
      </c>
      <c r="W9" s="988">
        <v>11.6271</v>
      </c>
      <c r="X9" s="988">
        <v>54.999899999999997</v>
      </c>
      <c r="Y9" s="988">
        <v>0.87939999999999996</v>
      </c>
      <c r="Z9" s="988">
        <v>93.8934</v>
      </c>
      <c r="AA9" s="988">
        <v>22.437899999999999</v>
      </c>
      <c r="AB9" s="988">
        <v>130.37960000000001</v>
      </c>
      <c r="AC9" s="988">
        <v>43.973700000000001</v>
      </c>
      <c r="AD9" s="988">
        <v>76.350800000000007</v>
      </c>
      <c r="AE9" s="988">
        <v>5.7596999999999996</v>
      </c>
      <c r="AF9" s="988">
        <v>83.574600000000004</v>
      </c>
      <c r="AG9" s="988">
        <v>4.46</v>
      </c>
      <c r="AH9" s="988">
        <v>270.73970000000003</v>
      </c>
      <c r="AI9" s="988">
        <v>108.9978</v>
      </c>
    </row>
    <row r="10" spans="1:35" ht="18" customHeight="1">
      <c r="A10" s="1012" t="s">
        <v>21</v>
      </c>
      <c r="B10" s="988">
        <v>-5.0807000000000002</v>
      </c>
      <c r="C10" s="988">
        <v>-12.0253</v>
      </c>
      <c r="D10" s="988">
        <v>-4.8014999999999999</v>
      </c>
      <c r="E10" s="1026">
        <v>-18.371200000000002</v>
      </c>
      <c r="F10" s="988">
        <v>27.8338</v>
      </c>
      <c r="G10" s="988">
        <v>6.9935</v>
      </c>
      <c r="H10" s="988">
        <v>12.847099999999999</v>
      </c>
      <c r="I10" s="988">
        <v>-7.2034000000000002</v>
      </c>
      <c r="J10" s="988">
        <v>9.7273999999999994</v>
      </c>
      <c r="K10" s="988">
        <v>-12.1625</v>
      </c>
      <c r="L10" s="988">
        <v>21.359100000000002</v>
      </c>
      <c r="M10" s="988">
        <v>-3.7471000000000001</v>
      </c>
      <c r="N10" s="988">
        <v>31.0627</v>
      </c>
      <c r="O10" s="988">
        <v>0.88239999999999996</v>
      </c>
      <c r="P10" s="988">
        <v>31.881699999999999</v>
      </c>
      <c r="Q10" s="988">
        <v>-1.9583999999999999</v>
      </c>
      <c r="R10" s="988">
        <v>43.890300000000003</v>
      </c>
      <c r="S10" s="988">
        <v>3.4851999999999999</v>
      </c>
      <c r="T10" s="988">
        <v>47.812600000000003</v>
      </c>
      <c r="U10" s="988">
        <v>2.6560000000000001</v>
      </c>
      <c r="V10" s="988">
        <v>50.728700000000003</v>
      </c>
      <c r="W10" s="988">
        <v>2.1631999999999998</v>
      </c>
      <c r="X10" s="988">
        <v>39.929299999999998</v>
      </c>
      <c r="Y10" s="988">
        <v>-8.9290000000000003</v>
      </c>
      <c r="Z10" s="988">
        <v>73.011499999999998</v>
      </c>
      <c r="AA10" s="988">
        <v>9.2515999999999998</v>
      </c>
      <c r="AB10" s="988">
        <v>111.68980000000001</v>
      </c>
      <c r="AC10" s="988">
        <v>32.293599999999998</v>
      </c>
      <c r="AD10" s="988">
        <v>58.4955</v>
      </c>
      <c r="AE10" s="988">
        <v>-4.9482999999999997</v>
      </c>
      <c r="AF10" s="988">
        <v>62.501600000000003</v>
      </c>
      <c r="AG10" s="988">
        <v>-7.5311000000000003</v>
      </c>
      <c r="AH10" s="988">
        <v>255.26849999999999</v>
      </c>
      <c r="AI10" s="988">
        <v>100.2762</v>
      </c>
    </row>
    <row r="11" spans="1:35" ht="18" customHeight="1">
      <c r="A11" s="1014" t="s">
        <v>22</v>
      </c>
      <c r="B11" s="1027">
        <v>-4.5857999999999999</v>
      </c>
      <c r="C11" s="1027">
        <v>-11.566599999999999</v>
      </c>
      <c r="D11" s="1027">
        <v>-6.1870000000000003</v>
      </c>
      <c r="E11" s="1027">
        <v>-19.559200000000001</v>
      </c>
      <c r="F11" s="1027">
        <v>30.8918</v>
      </c>
      <c r="G11" s="1027">
        <v>9.5530000000000008</v>
      </c>
      <c r="H11" s="1027">
        <v>21.817499999999999</v>
      </c>
      <c r="I11" s="1027">
        <v>0.1731</v>
      </c>
      <c r="J11" s="1027">
        <v>19.895900000000001</v>
      </c>
      <c r="K11" s="1027">
        <v>-4.0225999999999997</v>
      </c>
      <c r="L11" s="1027">
        <v>34.102899999999998</v>
      </c>
      <c r="M11" s="1027">
        <v>6.3602999999999996</v>
      </c>
      <c r="N11" s="1027">
        <v>46.837200000000003</v>
      </c>
      <c r="O11" s="1027">
        <v>13.0244</v>
      </c>
      <c r="P11" s="1027">
        <v>47.808900000000001</v>
      </c>
      <c r="Q11" s="1027">
        <v>9.8818000000000001</v>
      </c>
      <c r="R11" s="1027">
        <v>66.412099999999995</v>
      </c>
      <c r="S11" s="1027">
        <v>19.6828</v>
      </c>
      <c r="T11" s="1027">
        <v>72.888800000000003</v>
      </c>
      <c r="U11" s="1027">
        <v>20.0715</v>
      </c>
      <c r="V11" s="1027">
        <v>80.153000000000006</v>
      </c>
      <c r="W11" s="1027">
        <v>22.1068</v>
      </c>
      <c r="X11" s="1027">
        <v>71.947800000000001</v>
      </c>
      <c r="Y11" s="1027">
        <v>11.909700000000001</v>
      </c>
      <c r="Z11" s="1027">
        <v>113.2153</v>
      </c>
      <c r="AA11" s="1027">
        <v>34.639200000000002</v>
      </c>
      <c r="AB11" s="1027">
        <v>152.0736</v>
      </c>
      <c r="AC11" s="1027">
        <v>57.531100000000002</v>
      </c>
      <c r="AD11" s="1027">
        <v>92.910700000000006</v>
      </c>
      <c r="AE11" s="1027">
        <v>15.690799999999999</v>
      </c>
      <c r="AF11" s="1027">
        <v>99.627899999999997</v>
      </c>
      <c r="AG11" s="1027">
        <v>13.594799999999999</v>
      </c>
      <c r="AH11" s="1027">
        <v>302.33839999999998</v>
      </c>
      <c r="AI11" s="1027">
        <v>126.81100000000001</v>
      </c>
    </row>
    <row r="12" spans="1:35" ht="18" customHeight="1">
      <c r="A12" s="1012" t="s">
        <v>1021</v>
      </c>
      <c r="B12" s="1028">
        <v>-5.0481999999999996</v>
      </c>
      <c r="C12" s="1028">
        <v>-11.995200000000001</v>
      </c>
      <c r="D12" s="1028">
        <v>-5.2058</v>
      </c>
      <c r="E12" s="1028">
        <v>-18.7179</v>
      </c>
      <c r="F12" s="1028">
        <v>30.422899999999998</v>
      </c>
      <c r="G12" s="1028">
        <v>9.1606000000000005</v>
      </c>
      <c r="H12" s="1028">
        <v>18.132899999999999</v>
      </c>
      <c r="I12" s="1021">
        <v>-2.8567999999999998</v>
      </c>
      <c r="J12" s="1021">
        <v>15.288500000000001</v>
      </c>
      <c r="K12" s="1021">
        <v>-7.7107999999999999</v>
      </c>
      <c r="L12" s="1021">
        <v>28.3917</v>
      </c>
      <c r="M12" s="1021">
        <v>1.8306</v>
      </c>
      <c r="N12" s="1021">
        <v>40.068399999999997</v>
      </c>
      <c r="O12" s="1021">
        <v>7.8143000000000002</v>
      </c>
      <c r="P12" s="1021">
        <v>41.0595</v>
      </c>
      <c r="Q12" s="1021">
        <v>4.8643999999999998</v>
      </c>
      <c r="R12" s="1021">
        <v>55.383400000000002</v>
      </c>
      <c r="S12" s="1021">
        <v>11.750999999999999</v>
      </c>
      <c r="T12" s="1021">
        <v>60.190800000000003</v>
      </c>
      <c r="U12" s="1021">
        <v>11.252700000000001</v>
      </c>
      <c r="V12" s="1021">
        <v>66.346699999999998</v>
      </c>
      <c r="W12" s="1021">
        <v>12.749000000000001</v>
      </c>
      <c r="X12" s="1021">
        <v>56.384999999999998</v>
      </c>
      <c r="Y12" s="1021">
        <v>1.7807999999999999</v>
      </c>
      <c r="Z12" s="1021">
        <v>94.555700000000002</v>
      </c>
      <c r="AA12" s="1021">
        <v>22.856100000000001</v>
      </c>
      <c r="AB12" s="1021">
        <v>133.7886</v>
      </c>
      <c r="AC12" s="1021">
        <v>46.104100000000003</v>
      </c>
      <c r="AD12" s="1021">
        <v>79.327699999999993</v>
      </c>
      <c r="AE12" s="1021">
        <v>7.5449000000000002</v>
      </c>
      <c r="AF12" s="1021">
        <v>85.1203</v>
      </c>
      <c r="AG12" s="1021">
        <v>5.3395000000000001</v>
      </c>
      <c r="AH12" s="1021">
        <v>279.12650000000002</v>
      </c>
      <c r="AI12" s="1021">
        <v>113.7257</v>
      </c>
    </row>
    <row r="13" spans="1:35" ht="3" customHeight="1" thickBot="1">
      <c r="A13" s="990"/>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row>
    <row r="14" spans="1:35" ht="13.5" customHeight="1">
      <c r="A14" s="1029"/>
      <c r="B14" s="101"/>
      <c r="C14" s="101"/>
      <c r="D14" s="101"/>
      <c r="E14" s="101"/>
      <c r="F14" s="101"/>
      <c r="G14" s="101"/>
      <c r="H14" s="101"/>
      <c r="I14" s="101"/>
      <c r="J14" s="101"/>
      <c r="K14" s="101"/>
      <c r="L14" s="1030"/>
      <c r="M14" s="101"/>
    </row>
    <row r="15" spans="1:35" ht="19.5" customHeight="1">
      <c r="A15" s="1029"/>
      <c r="B15" s="101"/>
      <c r="C15" s="101"/>
      <c r="D15" s="101"/>
      <c r="E15" s="101"/>
      <c r="F15" s="101"/>
      <c r="G15" s="101"/>
      <c r="H15" s="101"/>
      <c r="I15" s="101"/>
      <c r="J15" s="101"/>
      <c r="K15" s="101"/>
      <c r="L15" s="1030"/>
      <c r="M15" s="101"/>
    </row>
    <row r="16" spans="1:35" ht="36.75" customHeight="1">
      <c r="A16" s="1994" t="s">
        <v>1076</v>
      </c>
      <c r="B16" s="1994"/>
      <c r="C16" s="1994"/>
      <c r="D16" s="1994"/>
      <c r="E16" s="1994"/>
      <c r="F16" s="1994"/>
      <c r="G16" s="1994"/>
      <c r="H16" s="1994"/>
      <c r="I16" s="1994"/>
      <c r="J16" s="1994"/>
      <c r="K16" s="1994"/>
      <c r="L16" s="1994"/>
      <c r="M16" s="1994"/>
      <c r="N16" s="1994"/>
      <c r="O16" s="1994"/>
      <c r="P16" s="1994"/>
      <c r="Q16" s="1994"/>
      <c r="R16" s="1994"/>
      <c r="S16" s="1994"/>
      <c r="T16" s="1994"/>
      <c r="U16" s="1994"/>
      <c r="V16" s="1994"/>
      <c r="W16" s="1994"/>
      <c r="X16" s="1994"/>
      <c r="Y16" s="1994"/>
      <c r="Z16" s="1994"/>
      <c r="AA16" s="1994"/>
    </row>
    <row r="17" spans="1:36" ht="19.5" customHeight="1">
      <c r="A17" s="1995" t="s">
        <v>1003</v>
      </c>
      <c r="B17" s="1995"/>
      <c r="C17" s="1995"/>
      <c r="D17" s="1995"/>
      <c r="E17" s="1995"/>
      <c r="F17" s="1995"/>
      <c r="G17" s="1995"/>
      <c r="H17" s="1995"/>
      <c r="I17" s="1995"/>
      <c r="J17" s="1995"/>
      <c r="K17" s="1995"/>
      <c r="L17" s="1995"/>
      <c r="M17" s="1995"/>
      <c r="N17" s="1995"/>
      <c r="O17" s="1995"/>
      <c r="P17" s="1995"/>
      <c r="Q17" s="1995"/>
      <c r="R17" s="1995"/>
      <c r="S17" s="1995"/>
      <c r="T17" s="1995"/>
      <c r="U17" s="1995"/>
      <c r="V17" s="1995"/>
      <c r="W17" s="1995"/>
      <c r="X17" s="1995"/>
      <c r="Y17" s="1995"/>
      <c r="Z17" s="1995"/>
      <c r="AA17" s="1995"/>
      <c r="AB17" s="101"/>
      <c r="AC17" s="101"/>
      <c r="AD17" s="101"/>
      <c r="AE17" s="101"/>
      <c r="AF17" s="101"/>
      <c r="AG17" s="101"/>
      <c r="AH17" s="101"/>
      <c r="AI17" s="101"/>
    </row>
    <row r="18" spans="1:36" ht="3.75" customHeight="1" thickBot="1">
      <c r="A18" s="101"/>
      <c r="B18" s="970"/>
      <c r="C18" s="970"/>
      <c r="D18" s="970"/>
      <c r="E18" s="970"/>
      <c r="F18" s="970"/>
      <c r="G18" s="970"/>
      <c r="I18" s="1013"/>
      <c r="J18" s="1013"/>
      <c r="K18" s="1013"/>
      <c r="L18" s="1030"/>
      <c r="AB18" s="101"/>
      <c r="AC18" s="101"/>
      <c r="AD18" s="101"/>
      <c r="AE18" s="101"/>
      <c r="AF18" s="101"/>
      <c r="AG18" s="101"/>
      <c r="AH18" s="101"/>
      <c r="AI18" s="101"/>
    </row>
    <row r="19" spans="1:36" ht="15.75" customHeight="1">
      <c r="A19" s="1005"/>
      <c r="B19" s="1006" t="s">
        <v>1004</v>
      </c>
      <c r="C19" s="1006"/>
      <c r="D19" s="1006" t="s">
        <v>1005</v>
      </c>
      <c r="E19" s="1006"/>
      <c r="F19" s="1006" t="s">
        <v>1006</v>
      </c>
      <c r="G19" s="1006"/>
      <c r="H19" s="1006" t="s">
        <v>1007</v>
      </c>
      <c r="I19" s="1006"/>
      <c r="J19" s="1006" t="s">
        <v>1008</v>
      </c>
      <c r="K19" s="1006"/>
      <c r="L19" s="1006" t="s">
        <v>1009</v>
      </c>
      <c r="M19" s="1006"/>
      <c r="N19" s="1006" t="s">
        <v>1010</v>
      </c>
      <c r="O19" s="1006"/>
      <c r="P19" s="1006" t="s">
        <v>1041</v>
      </c>
      <c r="Q19" s="1006"/>
      <c r="R19" s="1006" t="s">
        <v>1042</v>
      </c>
      <c r="S19" s="1006"/>
      <c r="T19" s="1006" t="s">
        <v>1043</v>
      </c>
      <c r="U19" s="1006"/>
      <c r="V19" s="2000" t="s">
        <v>1044</v>
      </c>
      <c r="W19" s="2000"/>
      <c r="X19" s="2000" t="s">
        <v>1045</v>
      </c>
      <c r="Y19" s="2000"/>
      <c r="Z19" s="2000" t="s">
        <v>1046</v>
      </c>
      <c r="AA19" s="2000"/>
      <c r="AB19" s="2000" t="s">
        <v>1047</v>
      </c>
      <c r="AC19" s="2000"/>
      <c r="AD19" s="2000" t="s">
        <v>1048</v>
      </c>
      <c r="AE19" s="2000"/>
      <c r="AF19" s="2000" t="s">
        <v>1049</v>
      </c>
      <c r="AG19" s="2000"/>
      <c r="AH19" s="2000" t="s">
        <v>1050</v>
      </c>
      <c r="AI19" s="2000"/>
    </row>
    <row r="20" spans="1:36" ht="15.75" customHeight="1">
      <c r="A20" s="1007"/>
      <c r="B20" s="1008" t="s">
        <v>1011</v>
      </c>
      <c r="C20" s="1008"/>
      <c r="D20" s="1008" t="s">
        <v>1012</v>
      </c>
      <c r="E20" s="1008"/>
      <c r="F20" s="1008" t="s">
        <v>1013</v>
      </c>
      <c r="G20" s="1008"/>
      <c r="H20" s="1008" t="s">
        <v>1014</v>
      </c>
      <c r="I20" s="1008"/>
      <c r="J20" s="1008" t="s">
        <v>1015</v>
      </c>
      <c r="K20" s="1008"/>
      <c r="L20" s="1008" t="s">
        <v>1016</v>
      </c>
      <c r="M20" s="1008"/>
      <c r="N20" s="1008" t="s">
        <v>1017</v>
      </c>
      <c r="O20" s="1008"/>
      <c r="P20" s="1008" t="s">
        <v>1051</v>
      </c>
      <c r="Q20" s="1008"/>
      <c r="R20" s="1008" t="s">
        <v>1052</v>
      </c>
      <c r="S20" s="1008"/>
      <c r="T20" s="1008" t="s">
        <v>1053</v>
      </c>
      <c r="U20" s="1008"/>
      <c r="V20" s="1999" t="s">
        <v>1054</v>
      </c>
      <c r="W20" s="1999"/>
      <c r="X20" s="1999" t="s">
        <v>1055</v>
      </c>
      <c r="Y20" s="1999"/>
      <c r="Z20" s="1999" t="s">
        <v>1056</v>
      </c>
      <c r="AA20" s="1999"/>
      <c r="AB20" s="1999" t="s">
        <v>1057</v>
      </c>
      <c r="AC20" s="1999"/>
      <c r="AD20" s="1999" t="s">
        <v>1058</v>
      </c>
      <c r="AE20" s="1999"/>
      <c r="AF20" s="1999" t="s">
        <v>1059</v>
      </c>
      <c r="AG20" s="1999"/>
      <c r="AH20" s="1999" t="s">
        <v>1060</v>
      </c>
      <c r="AI20" s="1999"/>
    </row>
    <row r="21" spans="1:36" ht="15.75" customHeight="1">
      <c r="A21" s="1009"/>
      <c r="B21" s="1010" t="s">
        <v>1018</v>
      </c>
      <c r="C21" s="1010" t="s">
        <v>1019</v>
      </c>
      <c r="D21" s="1010" t="s">
        <v>1018</v>
      </c>
      <c r="E21" s="1010" t="s">
        <v>1019</v>
      </c>
      <c r="F21" s="1010" t="s">
        <v>1018</v>
      </c>
      <c r="G21" s="1010" t="s">
        <v>1019</v>
      </c>
      <c r="H21" s="1010" t="s">
        <v>1018</v>
      </c>
      <c r="I21" s="1010" t="s">
        <v>1019</v>
      </c>
      <c r="J21" s="1010" t="s">
        <v>1018</v>
      </c>
      <c r="K21" s="1010" t="s">
        <v>1019</v>
      </c>
      <c r="L21" s="1010" t="s">
        <v>1018</v>
      </c>
      <c r="M21" s="1010" t="s">
        <v>1019</v>
      </c>
      <c r="N21" s="1010" t="s">
        <v>1018</v>
      </c>
      <c r="O21" s="1010" t="s">
        <v>1019</v>
      </c>
      <c r="P21" s="1010" t="s">
        <v>1018</v>
      </c>
      <c r="Q21" s="1010" t="s">
        <v>1019</v>
      </c>
      <c r="R21" s="1010" t="s">
        <v>1018</v>
      </c>
      <c r="S21" s="1010" t="s">
        <v>1019</v>
      </c>
      <c r="T21" s="1010" t="s">
        <v>1018</v>
      </c>
      <c r="U21" s="1010" t="s">
        <v>1019</v>
      </c>
      <c r="V21" s="1010" t="s">
        <v>1018</v>
      </c>
      <c r="W21" s="1011" t="s">
        <v>1019</v>
      </c>
      <c r="X21" s="1010" t="s">
        <v>1018</v>
      </c>
      <c r="Y21" s="1011" t="s">
        <v>1019</v>
      </c>
      <c r="Z21" s="1010" t="s">
        <v>1018</v>
      </c>
      <c r="AA21" s="1011" t="s">
        <v>1019</v>
      </c>
      <c r="AB21" s="1010" t="s">
        <v>1018</v>
      </c>
      <c r="AC21" s="1011" t="s">
        <v>1019</v>
      </c>
      <c r="AD21" s="1010" t="s">
        <v>1018</v>
      </c>
      <c r="AE21" s="1011" t="s">
        <v>1019</v>
      </c>
      <c r="AF21" s="1010" t="s">
        <v>1018</v>
      </c>
      <c r="AG21" s="1011" t="s">
        <v>1019</v>
      </c>
      <c r="AH21" s="1010" t="s">
        <v>1018</v>
      </c>
      <c r="AI21" s="1011" t="s">
        <v>1019</v>
      </c>
    </row>
    <row r="22" spans="1:36" ht="15.75" customHeight="1">
      <c r="A22" s="1012" t="s">
        <v>17</v>
      </c>
      <c r="B22" s="988">
        <v>-4.6292999999999997</v>
      </c>
      <c r="C22" s="988">
        <v>-11.6069</v>
      </c>
      <c r="D22" s="1026">
        <v>-1.5617000000000001</v>
      </c>
      <c r="E22" s="1026">
        <v>-8.8470999999999993</v>
      </c>
      <c r="F22" s="988">
        <v>9.9846000000000004</v>
      </c>
      <c r="G22" s="988">
        <v>3.65</v>
      </c>
      <c r="H22" s="988">
        <v>6.4401000000000002</v>
      </c>
      <c r="I22" s="988">
        <v>1.3597999999999999</v>
      </c>
      <c r="J22" s="988">
        <v>4.7789999999999999</v>
      </c>
      <c r="K22" s="988">
        <v>0.21829999999999999</v>
      </c>
      <c r="L22" s="988">
        <v>5.8804999999999996</v>
      </c>
      <c r="M22" s="988">
        <v>1.8684000000000001</v>
      </c>
      <c r="N22" s="988">
        <v>6.6670999999999996</v>
      </c>
      <c r="O22" s="988">
        <v>2.7526000000000002</v>
      </c>
      <c r="P22" s="988">
        <v>6.1977000000000002</v>
      </c>
      <c r="Q22" s="988">
        <v>2.3336000000000001</v>
      </c>
      <c r="R22" s="988">
        <v>6.7264999999999997</v>
      </c>
      <c r="S22" s="988">
        <v>2.8883999999999999</v>
      </c>
      <c r="T22" s="988" t="s">
        <v>1062</v>
      </c>
      <c r="U22" s="988" t="s">
        <v>1062</v>
      </c>
      <c r="V22" s="988" t="s">
        <v>1062</v>
      </c>
      <c r="W22" s="988" t="s">
        <v>1062</v>
      </c>
      <c r="X22" s="988" t="s">
        <v>1062</v>
      </c>
      <c r="Y22" s="988" t="s">
        <v>1062</v>
      </c>
      <c r="Z22" s="988" t="s">
        <v>1062</v>
      </c>
      <c r="AA22" s="988" t="s">
        <v>1062</v>
      </c>
      <c r="AB22" s="988" t="s">
        <v>1062</v>
      </c>
      <c r="AC22" s="988" t="s">
        <v>1062</v>
      </c>
      <c r="AD22" s="988" t="s">
        <v>1062</v>
      </c>
      <c r="AE22" s="988" t="s">
        <v>1062</v>
      </c>
      <c r="AF22" s="988" t="s">
        <v>1062</v>
      </c>
      <c r="AG22" s="988" t="s">
        <v>1062</v>
      </c>
      <c r="AH22" s="988" t="s">
        <v>1062</v>
      </c>
      <c r="AI22" s="988" t="s">
        <v>1062</v>
      </c>
      <c r="AJ22" s="988"/>
    </row>
    <row r="23" spans="1:36" ht="18" customHeight="1">
      <c r="A23" s="1012" t="s">
        <v>20</v>
      </c>
      <c r="B23" s="988">
        <v>-5.8757000000000001</v>
      </c>
      <c r="C23" s="988">
        <v>-12.7622</v>
      </c>
      <c r="D23" s="988">
        <v>-3.0388999999999999</v>
      </c>
      <c r="E23" s="1026">
        <v>-10.215</v>
      </c>
      <c r="F23" s="988">
        <v>9.3884000000000007</v>
      </c>
      <c r="G23" s="988">
        <v>3.0880999999999998</v>
      </c>
      <c r="H23" s="988">
        <v>4.0853999999999999</v>
      </c>
      <c r="I23" s="988">
        <v>-0.88239999999999996</v>
      </c>
      <c r="J23" s="988">
        <v>2.6583000000000001</v>
      </c>
      <c r="K23" s="988">
        <v>-1.81</v>
      </c>
      <c r="L23" s="988">
        <v>4.1163999999999996</v>
      </c>
      <c r="M23" s="988">
        <v>0.17119999999999999</v>
      </c>
      <c r="N23" s="988">
        <v>4.9002999999999997</v>
      </c>
      <c r="O23" s="988">
        <v>1.0507</v>
      </c>
      <c r="P23" s="988">
        <v>4.3659999999999997</v>
      </c>
      <c r="Q23" s="988">
        <v>0.56859999999999999</v>
      </c>
      <c r="R23" s="988">
        <v>4.9359000000000002</v>
      </c>
      <c r="S23" s="988">
        <v>1.1621999999999999</v>
      </c>
      <c r="T23" s="988">
        <v>4.7428999999999997</v>
      </c>
      <c r="U23" s="988">
        <v>0.99309999999999998</v>
      </c>
      <c r="V23" s="988">
        <v>4.6398999999999999</v>
      </c>
      <c r="W23" s="988">
        <v>1.0048999999999999</v>
      </c>
      <c r="X23" s="988">
        <v>3.7195999999999998</v>
      </c>
      <c r="Y23" s="988">
        <v>7.2900000000000006E-2</v>
      </c>
      <c r="Z23" s="988">
        <v>5.2252999999999998</v>
      </c>
      <c r="AA23" s="988">
        <v>1.5692999999999999</v>
      </c>
      <c r="AB23" s="988">
        <v>6.1422999999999996</v>
      </c>
      <c r="AC23" s="988">
        <v>2.6374</v>
      </c>
      <c r="AD23" s="988">
        <v>3.8544</v>
      </c>
      <c r="AE23" s="988">
        <v>0.374</v>
      </c>
      <c r="AF23" s="988">
        <v>3.8694999999999999</v>
      </c>
      <c r="AG23" s="988">
        <v>0.27300000000000002</v>
      </c>
      <c r="AH23" s="988">
        <v>8.0126000000000008</v>
      </c>
      <c r="AI23" s="988">
        <v>4.4314999999999998</v>
      </c>
    </row>
    <row r="24" spans="1:36" ht="18" customHeight="1">
      <c r="A24" s="1012" t="s">
        <v>21</v>
      </c>
      <c r="B24" s="988">
        <v>-5.0807000000000002</v>
      </c>
      <c r="C24" s="988">
        <v>-12.0253</v>
      </c>
      <c r="D24" s="988">
        <v>-2.4302000000000001</v>
      </c>
      <c r="E24" s="1026">
        <v>-9.6513000000000009</v>
      </c>
      <c r="F24" s="988">
        <v>8.5297000000000001</v>
      </c>
      <c r="G24" s="988">
        <v>2.2787999999999999</v>
      </c>
      <c r="H24" s="988">
        <v>3.0676999999999999</v>
      </c>
      <c r="I24" s="988">
        <v>-1.8515999999999999</v>
      </c>
      <c r="J24" s="988">
        <v>1.8738999999999999</v>
      </c>
      <c r="K24" s="988">
        <v>-2.5602999999999998</v>
      </c>
      <c r="L24" s="988">
        <v>3.2789999999999999</v>
      </c>
      <c r="M24" s="988">
        <v>-0.63449999999999995</v>
      </c>
      <c r="N24" s="988">
        <v>3.94</v>
      </c>
      <c r="O24" s="988">
        <v>0.1255</v>
      </c>
      <c r="P24" s="988">
        <v>3.5196999999999998</v>
      </c>
      <c r="Q24" s="988">
        <v>-0.24690000000000001</v>
      </c>
      <c r="R24" s="988">
        <v>4.1258999999999997</v>
      </c>
      <c r="S24" s="988">
        <v>0.38129999999999997</v>
      </c>
      <c r="T24" s="988">
        <v>3.9851000000000001</v>
      </c>
      <c r="U24" s="988">
        <v>0.26240000000000002</v>
      </c>
      <c r="V24" s="988">
        <v>3.8005</v>
      </c>
      <c r="W24" s="988">
        <v>0.19470000000000001</v>
      </c>
      <c r="X24" s="988">
        <v>2.8391999999999999</v>
      </c>
      <c r="Y24" s="988">
        <v>-0.77629999999999999</v>
      </c>
      <c r="Z24" s="988">
        <v>4.3070000000000004</v>
      </c>
      <c r="AA24" s="988">
        <v>0.68289999999999995</v>
      </c>
      <c r="AB24" s="988">
        <v>5.5027999999999997</v>
      </c>
      <c r="AC24" s="988">
        <v>2.0190000000000001</v>
      </c>
      <c r="AD24" s="988">
        <v>3.1179000000000001</v>
      </c>
      <c r="AE24" s="988">
        <v>-0.3377</v>
      </c>
      <c r="AF24" s="988">
        <v>3.0809000000000002</v>
      </c>
      <c r="AG24" s="988">
        <v>-0.48809999999999998</v>
      </c>
      <c r="AH24" s="988">
        <v>7.7420999999999998</v>
      </c>
      <c r="AI24" s="988">
        <v>4.17</v>
      </c>
    </row>
    <row r="25" spans="1:36" ht="18" customHeight="1">
      <c r="A25" s="1014" t="s">
        <v>22</v>
      </c>
      <c r="B25" s="1027">
        <v>-4.5857999999999999</v>
      </c>
      <c r="C25" s="1027">
        <v>-11.566599999999999</v>
      </c>
      <c r="D25" s="1027">
        <v>-3.1429</v>
      </c>
      <c r="E25" s="1027">
        <v>-10.311199999999999</v>
      </c>
      <c r="F25" s="1027">
        <v>9.3881999999999994</v>
      </c>
      <c r="G25" s="1027">
        <v>3.0880000000000001</v>
      </c>
      <c r="H25" s="1027">
        <v>5.0575999999999999</v>
      </c>
      <c r="I25" s="1027">
        <v>4.3200000000000002E-2</v>
      </c>
      <c r="J25" s="1027">
        <v>3.6957</v>
      </c>
      <c r="K25" s="1027">
        <v>-0.81769999999999998</v>
      </c>
      <c r="L25" s="1027">
        <v>5.0121000000000002</v>
      </c>
      <c r="M25" s="1027">
        <v>1.0329999999999999</v>
      </c>
      <c r="N25" s="1027">
        <v>5.6413000000000002</v>
      </c>
      <c r="O25" s="1027">
        <v>1.7644</v>
      </c>
      <c r="P25" s="1027">
        <v>5.0056000000000003</v>
      </c>
      <c r="Q25" s="1027">
        <v>1.1849000000000001</v>
      </c>
      <c r="R25" s="1027">
        <v>5.8220000000000001</v>
      </c>
      <c r="S25" s="1027">
        <v>2.0164</v>
      </c>
      <c r="T25" s="1027">
        <v>5.6273999999999997</v>
      </c>
      <c r="U25" s="1027">
        <v>1.8460000000000001</v>
      </c>
      <c r="V25" s="1027">
        <v>5.4969999999999999</v>
      </c>
      <c r="W25" s="1027">
        <v>1.8322000000000001</v>
      </c>
      <c r="X25" s="1027">
        <v>4.6204000000000001</v>
      </c>
      <c r="Y25" s="1027">
        <v>0.94199999999999995</v>
      </c>
      <c r="Z25" s="1027">
        <v>5.9969999999999999</v>
      </c>
      <c r="AA25" s="1027">
        <v>2.3142</v>
      </c>
      <c r="AB25" s="1027">
        <v>6.8268000000000004</v>
      </c>
      <c r="AC25" s="1027">
        <v>3.2993000000000001</v>
      </c>
      <c r="AD25" s="1027">
        <v>4.4776999999999996</v>
      </c>
      <c r="AE25" s="1027">
        <v>0.97640000000000005</v>
      </c>
      <c r="AF25" s="1027">
        <v>4.4151999999999996</v>
      </c>
      <c r="AG25" s="1027">
        <v>0.79979999999999996</v>
      </c>
      <c r="AH25" s="1027">
        <v>8.5335999999999999</v>
      </c>
      <c r="AI25" s="1027">
        <v>4.9352</v>
      </c>
    </row>
    <row r="26" spans="1:36" ht="18" customHeight="1">
      <c r="A26" s="1012" t="s">
        <v>1021</v>
      </c>
      <c r="B26" s="1028">
        <v>-5.0481999999999996</v>
      </c>
      <c r="C26" s="1028">
        <v>-11.995200000000001</v>
      </c>
      <c r="D26" s="1028">
        <v>-2.6377000000000002</v>
      </c>
      <c r="E26" s="1028">
        <v>-9.8434000000000008</v>
      </c>
      <c r="F26" s="1028">
        <v>9.2575000000000003</v>
      </c>
      <c r="G26" s="1028">
        <v>2.9647000000000001</v>
      </c>
      <c r="H26" s="1028">
        <v>4.2538999999999998</v>
      </c>
      <c r="I26" s="1021">
        <v>-0.72189999999999999</v>
      </c>
      <c r="J26" s="1021">
        <v>2.8862000000000001</v>
      </c>
      <c r="K26" s="1021">
        <v>-1.5920000000000001</v>
      </c>
      <c r="L26" s="1021">
        <v>4.2531999999999996</v>
      </c>
      <c r="M26" s="1021">
        <v>0.30280000000000001</v>
      </c>
      <c r="N26" s="1021">
        <v>4.9314</v>
      </c>
      <c r="O26" s="1021">
        <v>1.0806</v>
      </c>
      <c r="P26" s="1021">
        <v>4.3939000000000004</v>
      </c>
      <c r="Q26" s="1021">
        <v>0.59540000000000004</v>
      </c>
      <c r="R26" s="1021">
        <v>5.0187999999999997</v>
      </c>
      <c r="S26" s="1021">
        <v>1.2421</v>
      </c>
      <c r="T26" s="1021">
        <v>4.8247</v>
      </c>
      <c r="U26" s="1021">
        <v>1.0720000000000001</v>
      </c>
      <c r="V26" s="1021">
        <v>4.7350000000000003</v>
      </c>
      <c r="W26" s="1021">
        <v>1.0968</v>
      </c>
      <c r="X26" s="1021">
        <v>3.7965</v>
      </c>
      <c r="Y26" s="1021">
        <v>0.1472</v>
      </c>
      <c r="Z26" s="1021">
        <v>5.2529000000000003</v>
      </c>
      <c r="AA26" s="1021">
        <v>1.5960000000000001</v>
      </c>
      <c r="AB26" s="1021">
        <v>6.2538</v>
      </c>
      <c r="AC26" s="1021">
        <v>2.7452000000000001</v>
      </c>
      <c r="AD26" s="1021">
        <v>3.9704000000000002</v>
      </c>
      <c r="AE26" s="1021">
        <v>0.48609999999999998</v>
      </c>
      <c r="AF26" s="1021">
        <v>3.9239999999999999</v>
      </c>
      <c r="AG26" s="1021">
        <v>0.3256</v>
      </c>
      <c r="AH26" s="1021">
        <v>8.1547999999999998</v>
      </c>
      <c r="AI26" s="1021">
        <v>4.569</v>
      </c>
    </row>
    <row r="27" spans="1:36" ht="1.5" customHeight="1" thickBot="1">
      <c r="A27" s="990"/>
      <c r="B27" s="246"/>
      <c r="C27" s="246"/>
      <c r="D27" s="246"/>
      <c r="E27" s="246"/>
      <c r="F27" s="246"/>
      <c r="G27" s="246"/>
      <c r="H27" s="246"/>
      <c r="I27" s="101"/>
      <c r="J27" s="1013" t="s">
        <v>1077</v>
      </c>
      <c r="K27" s="988"/>
      <c r="L27" s="246"/>
      <c r="M27" s="246"/>
      <c r="N27" s="246"/>
      <c r="O27" s="246"/>
      <c r="P27" s="246"/>
      <c r="Q27" s="246"/>
      <c r="R27" s="246"/>
      <c r="S27" s="246"/>
      <c r="T27" s="246"/>
      <c r="U27" s="246"/>
      <c r="V27" s="246"/>
      <c r="W27" s="246"/>
      <c r="X27" s="246"/>
      <c r="Y27" s="246"/>
      <c r="Z27" s="246"/>
      <c r="AA27" s="246"/>
      <c r="AB27" s="246"/>
      <c r="AC27" s="246"/>
      <c r="AD27" s="246"/>
      <c r="AE27" s="246"/>
      <c r="AF27" s="246"/>
      <c r="AG27" s="246"/>
      <c r="AH27" s="246"/>
      <c r="AI27" s="246"/>
    </row>
    <row r="28" spans="1:36">
      <c r="A28" s="998" t="s">
        <v>106</v>
      </c>
      <c r="B28" s="981"/>
      <c r="C28" s="981"/>
      <c r="D28" s="981"/>
      <c r="E28" s="1031"/>
      <c r="F28" s="1031"/>
      <c r="G28" s="981"/>
      <c r="H28" s="981"/>
      <c r="I28" s="1032"/>
      <c r="J28" s="1032"/>
      <c r="K28" s="1032"/>
      <c r="L28" s="995"/>
    </row>
    <row r="29" spans="1:36">
      <c r="A29" s="1033" t="s">
        <v>1024</v>
      </c>
      <c r="B29" s="995"/>
      <c r="C29" s="995"/>
      <c r="D29" s="995"/>
      <c r="E29" s="995"/>
      <c r="F29" s="995"/>
      <c r="G29" s="995"/>
      <c r="H29" s="995"/>
      <c r="I29" s="995"/>
      <c r="J29" s="995"/>
      <c r="K29" s="995"/>
      <c r="L29" s="995"/>
      <c r="P29" s="989"/>
    </row>
    <row r="30" spans="1:36">
      <c r="A30" s="1033" t="s">
        <v>1025</v>
      </c>
      <c r="B30" s="995"/>
      <c r="C30" s="995"/>
      <c r="D30" s="995"/>
      <c r="E30" s="995"/>
      <c r="F30" s="995"/>
      <c r="G30" s="995"/>
      <c r="H30" s="995"/>
      <c r="I30" s="995"/>
      <c r="J30" s="995"/>
      <c r="K30" s="995"/>
      <c r="L30" s="995"/>
      <c r="P30" s="989"/>
    </row>
    <row r="31" spans="1:36">
      <c r="A31" s="995" t="s">
        <v>1078</v>
      </c>
      <c r="B31" s="995"/>
      <c r="C31" s="995"/>
      <c r="D31" s="995"/>
      <c r="E31" s="995"/>
      <c r="F31" s="995"/>
      <c r="G31" s="995"/>
      <c r="H31" s="995"/>
      <c r="I31" s="995"/>
      <c r="J31" s="995"/>
      <c r="K31" s="995"/>
      <c r="L31" s="995"/>
      <c r="P31" s="989"/>
      <c r="S31" s="983"/>
    </row>
    <row r="32" spans="1:36">
      <c r="A32" s="995" t="s">
        <v>1079</v>
      </c>
      <c r="B32" s="995"/>
      <c r="C32" s="995"/>
      <c r="D32" s="995"/>
      <c r="E32" s="995"/>
      <c r="F32" s="995"/>
      <c r="G32" s="995"/>
      <c r="H32" s="995"/>
      <c r="I32" s="995"/>
      <c r="J32" s="995"/>
      <c r="K32" s="995"/>
      <c r="L32" s="995"/>
      <c r="P32" s="989"/>
      <c r="S32" s="983"/>
    </row>
    <row r="33" spans="1:19">
      <c r="A33" s="995" t="s">
        <v>1080</v>
      </c>
      <c r="B33" s="995"/>
      <c r="C33" s="995"/>
      <c r="D33" s="995"/>
      <c r="E33" s="995"/>
      <c r="F33" s="995"/>
      <c r="G33" s="995"/>
      <c r="H33" s="995"/>
      <c r="I33" s="995"/>
      <c r="J33" s="995"/>
      <c r="K33" s="995"/>
      <c r="L33" s="995"/>
      <c r="S33" s="983"/>
    </row>
    <row r="34" spans="1:19">
      <c r="A34" s="995" t="s">
        <v>1081</v>
      </c>
      <c r="B34" s="995"/>
      <c r="C34" s="995"/>
      <c r="D34" s="995"/>
      <c r="E34" s="995"/>
      <c r="F34" s="995"/>
      <c r="G34" s="995"/>
      <c r="H34" s="995"/>
      <c r="I34" s="995"/>
      <c r="J34" s="995"/>
      <c r="K34" s="995"/>
      <c r="L34" s="995"/>
      <c r="S34" s="983"/>
    </row>
    <row r="35" spans="1:19">
      <c r="A35" s="995" t="s">
        <v>1082</v>
      </c>
      <c r="B35" s="995"/>
      <c r="C35" s="995"/>
      <c r="D35" s="995"/>
      <c r="E35" s="995"/>
      <c r="F35" s="995"/>
      <c r="G35" s="995"/>
      <c r="H35" s="995"/>
      <c r="I35" s="995"/>
      <c r="J35" s="995"/>
      <c r="K35" s="995"/>
      <c r="L35" s="995"/>
      <c r="S35" s="983"/>
    </row>
    <row r="36" spans="1:19">
      <c r="A36" s="995" t="s">
        <v>1083</v>
      </c>
      <c r="B36" s="995"/>
      <c r="C36" s="995"/>
      <c r="D36" s="995"/>
      <c r="E36" s="995"/>
      <c r="F36" s="995"/>
      <c r="G36" s="995"/>
      <c r="H36" s="995"/>
      <c r="I36" s="995"/>
      <c r="J36" s="995"/>
      <c r="K36" s="995"/>
      <c r="L36" s="995"/>
    </row>
    <row r="37" spans="1:19">
      <c r="A37" s="1034" t="s">
        <v>1084</v>
      </c>
      <c r="B37" s="995"/>
      <c r="C37" s="995"/>
      <c r="D37" s="995"/>
      <c r="E37" s="995"/>
      <c r="F37" s="995"/>
      <c r="G37" s="995"/>
      <c r="H37" s="995"/>
      <c r="I37" s="995"/>
      <c r="J37" s="995"/>
      <c r="K37" s="995"/>
      <c r="L37" s="995"/>
    </row>
    <row r="38" spans="1:19">
      <c r="A38" s="995" t="s">
        <v>1085</v>
      </c>
      <c r="B38" s="995"/>
      <c r="C38" s="995"/>
      <c r="D38" s="995"/>
      <c r="E38" s="995"/>
      <c r="F38" s="995"/>
      <c r="G38" s="995"/>
      <c r="H38" s="995"/>
      <c r="I38" s="995"/>
      <c r="J38" s="995"/>
      <c r="K38" s="995"/>
      <c r="L38" s="995"/>
    </row>
    <row r="39" spans="1:19">
      <c r="A39" s="995" t="s">
        <v>1086</v>
      </c>
      <c r="B39" s="995"/>
      <c r="C39" s="995"/>
      <c r="D39" s="995"/>
      <c r="E39" s="995"/>
      <c r="F39" s="995"/>
      <c r="G39" s="995"/>
      <c r="H39" s="995"/>
      <c r="I39" s="995"/>
      <c r="J39" s="995"/>
      <c r="K39" s="995"/>
      <c r="L39" s="995"/>
    </row>
    <row r="40" spans="1:19">
      <c r="A40" s="995" t="s">
        <v>1087</v>
      </c>
      <c r="B40" s="995"/>
      <c r="C40" s="995"/>
      <c r="D40" s="995"/>
      <c r="E40" s="995"/>
      <c r="F40" s="995"/>
      <c r="G40" s="995"/>
      <c r="H40" s="995"/>
      <c r="I40" s="995"/>
      <c r="J40" s="995"/>
      <c r="K40" s="995"/>
      <c r="L40" s="995"/>
    </row>
    <row r="41" spans="1:19">
      <c r="A41" s="1020" t="s">
        <v>1088</v>
      </c>
      <c r="B41" s="995"/>
      <c r="C41" s="995"/>
      <c r="D41" s="995"/>
      <c r="E41" s="995"/>
      <c r="F41" s="995"/>
      <c r="G41" s="995"/>
      <c r="H41" s="995"/>
      <c r="I41" s="995"/>
      <c r="J41" s="995"/>
      <c r="K41" s="995"/>
      <c r="L41" s="995"/>
    </row>
    <row r="42" spans="1:19">
      <c r="A42" s="995" t="s">
        <v>1089</v>
      </c>
      <c r="B42" s="995"/>
      <c r="C42" s="995"/>
      <c r="D42" s="995"/>
      <c r="E42" s="995"/>
      <c r="F42" s="1035"/>
      <c r="G42" s="995"/>
      <c r="H42" s="995"/>
      <c r="I42" s="995"/>
      <c r="J42" s="995"/>
      <c r="K42" s="995"/>
      <c r="L42" s="995"/>
    </row>
    <row r="43" spans="1:19">
      <c r="A43" s="995"/>
      <c r="B43" s="995"/>
      <c r="C43" s="995"/>
      <c r="D43" s="995"/>
      <c r="E43" s="995"/>
      <c r="F43" s="1035"/>
      <c r="G43" s="995"/>
      <c r="H43" s="995"/>
      <c r="I43" s="995"/>
      <c r="J43" s="995"/>
      <c r="K43" s="995"/>
      <c r="L43" s="995"/>
      <c r="M43" s="1001"/>
      <c r="N43" s="1001"/>
      <c r="O43" s="1001"/>
      <c r="P43" s="1024"/>
      <c r="Q43" s="1024"/>
    </row>
    <row r="44" spans="1:19">
      <c r="B44" s="1001"/>
      <c r="C44" s="1001"/>
      <c r="D44" s="1001"/>
      <c r="E44" s="1001"/>
      <c r="F44" s="1001"/>
      <c r="G44" s="1001"/>
      <c r="H44" s="1001"/>
      <c r="I44" s="1001"/>
      <c r="J44" s="1001"/>
      <c r="K44" s="1001"/>
      <c r="L44" s="1001"/>
      <c r="M44" s="1001"/>
      <c r="N44" s="1001"/>
      <c r="O44" s="1001"/>
      <c r="P44" s="1024"/>
      <c r="Q44" s="1024"/>
    </row>
    <row r="45" spans="1:19">
      <c r="B45" s="1001"/>
      <c r="C45" s="1001"/>
      <c r="D45" s="1001"/>
      <c r="E45" s="1001"/>
      <c r="F45" s="1001"/>
      <c r="G45" s="1001"/>
      <c r="H45" s="1001"/>
      <c r="I45" s="1001"/>
      <c r="J45" s="1001"/>
      <c r="K45" s="1001"/>
      <c r="L45" s="1001"/>
      <c r="M45" s="1001"/>
      <c r="N45" s="1001"/>
      <c r="O45" s="1001"/>
      <c r="P45" s="1024"/>
      <c r="Q45" s="1024"/>
    </row>
    <row r="46" spans="1:19">
      <c r="B46" s="1001"/>
      <c r="C46" s="1001"/>
      <c r="D46" s="1001"/>
      <c r="E46" s="1001"/>
      <c r="F46" s="1001"/>
      <c r="G46" s="1001"/>
      <c r="H46" s="1001"/>
      <c r="I46" s="1001"/>
      <c r="J46" s="1001"/>
      <c r="K46" s="1001"/>
      <c r="L46" s="1001"/>
      <c r="M46" s="1001"/>
      <c r="N46" s="1001"/>
      <c r="O46" s="1001"/>
      <c r="P46" s="1024"/>
      <c r="Q46" s="1024"/>
    </row>
  </sheetData>
  <sheetProtection password="C3DF"/>
  <mergeCells count="18">
    <mergeCell ref="A2:AA2"/>
    <mergeCell ref="A3:AA3"/>
    <mergeCell ref="A16:AA16"/>
    <mergeCell ref="A17:AA17"/>
    <mergeCell ref="V19:W19"/>
    <mergeCell ref="X19:Y19"/>
    <mergeCell ref="Z19:AA19"/>
    <mergeCell ref="V20:W20"/>
    <mergeCell ref="X20:Y20"/>
    <mergeCell ref="Z20:AA20"/>
    <mergeCell ref="AB20:AC20"/>
    <mergeCell ref="AD20:AE20"/>
    <mergeCell ref="AH20:AI20"/>
    <mergeCell ref="AB19:AC19"/>
    <mergeCell ref="AD19:AE19"/>
    <mergeCell ref="AF19:AG19"/>
    <mergeCell ref="AH19:AI19"/>
    <mergeCell ref="AF20:AG20"/>
  </mergeCells>
  <printOptions horizontalCentered="1" verticalCentered="1"/>
  <pageMargins left="0.98425196850393704" right="0.98425196850393704" top="0.98425196850393704" bottom="0.98425196850393704" header="0.59055118110236227" footer="0.59055118110236227"/>
  <pageSetup paperSize="9" scale="10" orientation="landscape" useFirstPageNumber="1" verticalDpi="300"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3"/>
  <sheetViews>
    <sheetView topLeftCell="A2" workbookViewId="0"/>
  </sheetViews>
  <sheetFormatPr baseColWidth="10" defaultColWidth="11.7109375" defaultRowHeight="12"/>
  <cols>
    <col min="1" max="1" width="16.42578125" style="1036" customWidth="1"/>
    <col min="2" max="2" width="18.5703125" style="1036" customWidth="1"/>
    <col min="3" max="3" width="24.42578125" style="1036" customWidth="1"/>
    <col min="4" max="4" width="25" style="1036" customWidth="1"/>
    <col min="5" max="5" width="7.28515625" style="1036" customWidth="1"/>
    <col min="6" max="256" width="11.7109375" style="1036"/>
    <col min="257" max="257" width="16.42578125" style="1036" customWidth="1"/>
    <col min="258" max="258" width="18.5703125" style="1036" customWidth="1"/>
    <col min="259" max="259" width="24.42578125" style="1036" customWidth="1"/>
    <col min="260" max="260" width="25" style="1036" customWidth="1"/>
    <col min="261" max="261" width="7.28515625" style="1036" customWidth="1"/>
    <col min="262" max="512" width="11.7109375" style="1036"/>
    <col min="513" max="513" width="16.42578125" style="1036" customWidth="1"/>
    <col min="514" max="514" width="18.5703125" style="1036" customWidth="1"/>
    <col min="515" max="515" width="24.42578125" style="1036" customWidth="1"/>
    <col min="516" max="516" width="25" style="1036" customWidth="1"/>
    <col min="517" max="517" width="7.28515625" style="1036" customWidth="1"/>
    <col min="518" max="768" width="11.7109375" style="1036"/>
    <col min="769" max="769" width="16.42578125" style="1036" customWidth="1"/>
    <col min="770" max="770" width="18.5703125" style="1036" customWidth="1"/>
    <col min="771" max="771" width="24.42578125" style="1036" customWidth="1"/>
    <col min="772" max="772" width="25" style="1036" customWidth="1"/>
    <col min="773" max="773" width="7.28515625" style="1036" customWidth="1"/>
    <col min="774" max="1024" width="11.7109375" style="1036"/>
    <col min="1025" max="1025" width="16.42578125" style="1036" customWidth="1"/>
    <col min="1026" max="1026" width="18.5703125" style="1036" customWidth="1"/>
    <col min="1027" max="1027" width="24.42578125" style="1036" customWidth="1"/>
    <col min="1028" max="1028" width="25" style="1036" customWidth="1"/>
    <col min="1029" max="1029" width="7.28515625" style="1036" customWidth="1"/>
    <col min="1030" max="1280" width="11.7109375" style="1036"/>
    <col min="1281" max="1281" width="16.42578125" style="1036" customWidth="1"/>
    <col min="1282" max="1282" width="18.5703125" style="1036" customWidth="1"/>
    <col min="1283" max="1283" width="24.42578125" style="1036" customWidth="1"/>
    <col min="1284" max="1284" width="25" style="1036" customWidth="1"/>
    <col min="1285" max="1285" width="7.28515625" style="1036" customWidth="1"/>
    <col min="1286" max="1536" width="11.7109375" style="1036"/>
    <col min="1537" max="1537" width="16.42578125" style="1036" customWidth="1"/>
    <col min="1538" max="1538" width="18.5703125" style="1036" customWidth="1"/>
    <col min="1539" max="1539" width="24.42578125" style="1036" customWidth="1"/>
    <col min="1540" max="1540" width="25" style="1036" customWidth="1"/>
    <col min="1541" max="1541" width="7.28515625" style="1036" customWidth="1"/>
    <col min="1542" max="1792" width="11.7109375" style="1036"/>
    <col min="1793" max="1793" width="16.42578125" style="1036" customWidth="1"/>
    <col min="1794" max="1794" width="18.5703125" style="1036" customWidth="1"/>
    <col min="1795" max="1795" width="24.42578125" style="1036" customWidth="1"/>
    <col min="1796" max="1796" width="25" style="1036" customWidth="1"/>
    <col min="1797" max="1797" width="7.28515625" style="1036" customWidth="1"/>
    <col min="1798" max="2048" width="11.7109375" style="1036"/>
    <col min="2049" max="2049" width="16.42578125" style="1036" customWidth="1"/>
    <col min="2050" max="2050" width="18.5703125" style="1036" customWidth="1"/>
    <col min="2051" max="2051" width="24.42578125" style="1036" customWidth="1"/>
    <col min="2052" max="2052" width="25" style="1036" customWidth="1"/>
    <col min="2053" max="2053" width="7.28515625" style="1036" customWidth="1"/>
    <col min="2054" max="2304" width="11.7109375" style="1036"/>
    <col min="2305" max="2305" width="16.42578125" style="1036" customWidth="1"/>
    <col min="2306" max="2306" width="18.5703125" style="1036" customWidth="1"/>
    <col min="2307" max="2307" width="24.42578125" style="1036" customWidth="1"/>
    <col min="2308" max="2308" width="25" style="1036" customWidth="1"/>
    <col min="2309" max="2309" width="7.28515625" style="1036" customWidth="1"/>
    <col min="2310" max="2560" width="11.7109375" style="1036"/>
    <col min="2561" max="2561" width="16.42578125" style="1036" customWidth="1"/>
    <col min="2562" max="2562" width="18.5703125" style="1036" customWidth="1"/>
    <col min="2563" max="2563" width="24.42578125" style="1036" customWidth="1"/>
    <col min="2564" max="2564" width="25" style="1036" customWidth="1"/>
    <col min="2565" max="2565" width="7.28515625" style="1036" customWidth="1"/>
    <col min="2566" max="2816" width="11.7109375" style="1036"/>
    <col min="2817" max="2817" width="16.42578125" style="1036" customWidth="1"/>
    <col min="2818" max="2818" width="18.5703125" style="1036" customWidth="1"/>
    <col min="2819" max="2819" width="24.42578125" style="1036" customWidth="1"/>
    <col min="2820" max="2820" width="25" style="1036" customWidth="1"/>
    <col min="2821" max="2821" width="7.28515625" style="1036" customWidth="1"/>
    <col min="2822" max="3072" width="11.7109375" style="1036"/>
    <col min="3073" max="3073" width="16.42578125" style="1036" customWidth="1"/>
    <col min="3074" max="3074" width="18.5703125" style="1036" customWidth="1"/>
    <col min="3075" max="3075" width="24.42578125" style="1036" customWidth="1"/>
    <col min="3076" max="3076" width="25" style="1036" customWidth="1"/>
    <col min="3077" max="3077" width="7.28515625" style="1036" customWidth="1"/>
    <col min="3078" max="3328" width="11.7109375" style="1036"/>
    <col min="3329" max="3329" width="16.42578125" style="1036" customWidth="1"/>
    <col min="3330" max="3330" width="18.5703125" style="1036" customWidth="1"/>
    <col min="3331" max="3331" width="24.42578125" style="1036" customWidth="1"/>
    <col min="3332" max="3332" width="25" style="1036" customWidth="1"/>
    <col min="3333" max="3333" width="7.28515625" style="1036" customWidth="1"/>
    <col min="3334" max="3584" width="11.7109375" style="1036"/>
    <col min="3585" max="3585" width="16.42578125" style="1036" customWidth="1"/>
    <col min="3586" max="3586" width="18.5703125" style="1036" customWidth="1"/>
    <col min="3587" max="3587" width="24.42578125" style="1036" customWidth="1"/>
    <col min="3588" max="3588" width="25" style="1036" customWidth="1"/>
    <col min="3589" max="3589" width="7.28515625" style="1036" customWidth="1"/>
    <col min="3590" max="3840" width="11.7109375" style="1036"/>
    <col min="3841" max="3841" width="16.42578125" style="1036" customWidth="1"/>
    <col min="3842" max="3842" width="18.5703125" style="1036" customWidth="1"/>
    <col min="3843" max="3843" width="24.42578125" style="1036" customWidth="1"/>
    <col min="3844" max="3844" width="25" style="1036" customWidth="1"/>
    <col min="3845" max="3845" width="7.28515625" style="1036" customWidth="1"/>
    <col min="3846" max="4096" width="11.7109375" style="1036"/>
    <col min="4097" max="4097" width="16.42578125" style="1036" customWidth="1"/>
    <col min="4098" max="4098" width="18.5703125" style="1036" customWidth="1"/>
    <col min="4099" max="4099" width="24.42578125" style="1036" customWidth="1"/>
    <col min="4100" max="4100" width="25" style="1036" customWidth="1"/>
    <col min="4101" max="4101" width="7.28515625" style="1036" customWidth="1"/>
    <col min="4102" max="4352" width="11.7109375" style="1036"/>
    <col min="4353" max="4353" width="16.42578125" style="1036" customWidth="1"/>
    <col min="4354" max="4354" width="18.5703125" style="1036" customWidth="1"/>
    <col min="4355" max="4355" width="24.42578125" style="1036" customWidth="1"/>
    <col min="4356" max="4356" width="25" style="1036" customWidth="1"/>
    <col min="4357" max="4357" width="7.28515625" style="1036" customWidth="1"/>
    <col min="4358" max="4608" width="11.7109375" style="1036"/>
    <col min="4609" max="4609" width="16.42578125" style="1036" customWidth="1"/>
    <col min="4610" max="4610" width="18.5703125" style="1036" customWidth="1"/>
    <col min="4611" max="4611" width="24.42578125" style="1036" customWidth="1"/>
    <col min="4612" max="4612" width="25" style="1036" customWidth="1"/>
    <col min="4613" max="4613" width="7.28515625" style="1036" customWidth="1"/>
    <col min="4614" max="4864" width="11.7109375" style="1036"/>
    <col min="4865" max="4865" width="16.42578125" style="1036" customWidth="1"/>
    <col min="4866" max="4866" width="18.5703125" style="1036" customWidth="1"/>
    <col min="4867" max="4867" width="24.42578125" style="1036" customWidth="1"/>
    <col min="4868" max="4868" width="25" style="1036" customWidth="1"/>
    <col min="4869" max="4869" width="7.28515625" style="1036" customWidth="1"/>
    <col min="4870" max="5120" width="11.7109375" style="1036"/>
    <col min="5121" max="5121" width="16.42578125" style="1036" customWidth="1"/>
    <col min="5122" max="5122" width="18.5703125" style="1036" customWidth="1"/>
    <col min="5123" max="5123" width="24.42578125" style="1036" customWidth="1"/>
    <col min="5124" max="5124" width="25" style="1036" customWidth="1"/>
    <col min="5125" max="5125" width="7.28515625" style="1036" customWidth="1"/>
    <col min="5126" max="5376" width="11.7109375" style="1036"/>
    <col min="5377" max="5377" width="16.42578125" style="1036" customWidth="1"/>
    <col min="5378" max="5378" width="18.5703125" style="1036" customWidth="1"/>
    <col min="5379" max="5379" width="24.42578125" style="1036" customWidth="1"/>
    <col min="5380" max="5380" width="25" style="1036" customWidth="1"/>
    <col min="5381" max="5381" width="7.28515625" style="1036" customWidth="1"/>
    <col min="5382" max="5632" width="11.7109375" style="1036"/>
    <col min="5633" max="5633" width="16.42578125" style="1036" customWidth="1"/>
    <col min="5634" max="5634" width="18.5703125" style="1036" customWidth="1"/>
    <col min="5635" max="5635" width="24.42578125" style="1036" customWidth="1"/>
    <col min="5636" max="5636" width="25" style="1036" customWidth="1"/>
    <col min="5637" max="5637" width="7.28515625" style="1036" customWidth="1"/>
    <col min="5638" max="5888" width="11.7109375" style="1036"/>
    <col min="5889" max="5889" width="16.42578125" style="1036" customWidth="1"/>
    <col min="5890" max="5890" width="18.5703125" style="1036" customWidth="1"/>
    <col min="5891" max="5891" width="24.42578125" style="1036" customWidth="1"/>
    <col min="5892" max="5892" width="25" style="1036" customWidth="1"/>
    <col min="5893" max="5893" width="7.28515625" style="1036" customWidth="1"/>
    <col min="5894" max="6144" width="11.7109375" style="1036"/>
    <col min="6145" max="6145" width="16.42578125" style="1036" customWidth="1"/>
    <col min="6146" max="6146" width="18.5703125" style="1036" customWidth="1"/>
    <col min="6147" max="6147" width="24.42578125" style="1036" customWidth="1"/>
    <col min="6148" max="6148" width="25" style="1036" customWidth="1"/>
    <col min="6149" max="6149" width="7.28515625" style="1036" customWidth="1"/>
    <col min="6150" max="6400" width="11.7109375" style="1036"/>
    <col min="6401" max="6401" width="16.42578125" style="1036" customWidth="1"/>
    <col min="6402" max="6402" width="18.5703125" style="1036" customWidth="1"/>
    <col min="6403" max="6403" width="24.42578125" style="1036" customWidth="1"/>
    <col min="6404" max="6404" width="25" style="1036" customWidth="1"/>
    <col min="6405" max="6405" width="7.28515625" style="1036" customWidth="1"/>
    <col min="6406" max="6656" width="11.7109375" style="1036"/>
    <col min="6657" max="6657" width="16.42578125" style="1036" customWidth="1"/>
    <col min="6658" max="6658" width="18.5703125" style="1036" customWidth="1"/>
    <col min="6659" max="6659" width="24.42578125" style="1036" customWidth="1"/>
    <col min="6660" max="6660" width="25" style="1036" customWidth="1"/>
    <col min="6661" max="6661" width="7.28515625" style="1036" customWidth="1"/>
    <col min="6662" max="6912" width="11.7109375" style="1036"/>
    <col min="6913" max="6913" width="16.42578125" style="1036" customWidth="1"/>
    <col min="6914" max="6914" width="18.5703125" style="1036" customWidth="1"/>
    <col min="6915" max="6915" width="24.42578125" style="1036" customWidth="1"/>
    <col min="6916" max="6916" width="25" style="1036" customWidth="1"/>
    <col min="6917" max="6917" width="7.28515625" style="1036" customWidth="1"/>
    <col min="6918" max="7168" width="11.7109375" style="1036"/>
    <col min="7169" max="7169" width="16.42578125" style="1036" customWidth="1"/>
    <col min="7170" max="7170" width="18.5703125" style="1036" customWidth="1"/>
    <col min="7171" max="7171" width="24.42578125" style="1036" customWidth="1"/>
    <col min="7172" max="7172" width="25" style="1036" customWidth="1"/>
    <col min="7173" max="7173" width="7.28515625" style="1036" customWidth="1"/>
    <col min="7174" max="7424" width="11.7109375" style="1036"/>
    <col min="7425" max="7425" width="16.42578125" style="1036" customWidth="1"/>
    <col min="7426" max="7426" width="18.5703125" style="1036" customWidth="1"/>
    <col min="7427" max="7427" width="24.42578125" style="1036" customWidth="1"/>
    <col min="7428" max="7428" width="25" style="1036" customWidth="1"/>
    <col min="7429" max="7429" width="7.28515625" style="1036" customWidth="1"/>
    <col min="7430" max="7680" width="11.7109375" style="1036"/>
    <col min="7681" max="7681" width="16.42578125" style="1036" customWidth="1"/>
    <col min="7682" max="7682" width="18.5703125" style="1036" customWidth="1"/>
    <col min="7683" max="7683" width="24.42578125" style="1036" customWidth="1"/>
    <col min="7684" max="7684" width="25" style="1036" customWidth="1"/>
    <col min="7685" max="7685" width="7.28515625" style="1036" customWidth="1"/>
    <col min="7686" max="7936" width="11.7109375" style="1036"/>
    <col min="7937" max="7937" width="16.42578125" style="1036" customWidth="1"/>
    <col min="7938" max="7938" width="18.5703125" style="1036" customWidth="1"/>
    <col min="7939" max="7939" width="24.42578125" style="1036" customWidth="1"/>
    <col min="7940" max="7940" width="25" style="1036" customWidth="1"/>
    <col min="7941" max="7941" width="7.28515625" style="1036" customWidth="1"/>
    <col min="7942" max="8192" width="11.7109375" style="1036"/>
    <col min="8193" max="8193" width="16.42578125" style="1036" customWidth="1"/>
    <col min="8194" max="8194" width="18.5703125" style="1036" customWidth="1"/>
    <col min="8195" max="8195" width="24.42578125" style="1036" customWidth="1"/>
    <col min="8196" max="8196" width="25" style="1036" customWidth="1"/>
    <col min="8197" max="8197" width="7.28515625" style="1036" customWidth="1"/>
    <col min="8198" max="8448" width="11.7109375" style="1036"/>
    <col min="8449" max="8449" width="16.42578125" style="1036" customWidth="1"/>
    <col min="8450" max="8450" width="18.5703125" style="1036" customWidth="1"/>
    <col min="8451" max="8451" width="24.42578125" style="1036" customWidth="1"/>
    <col min="8452" max="8452" width="25" style="1036" customWidth="1"/>
    <col min="8453" max="8453" width="7.28515625" style="1036" customWidth="1"/>
    <col min="8454" max="8704" width="11.7109375" style="1036"/>
    <col min="8705" max="8705" width="16.42578125" style="1036" customWidth="1"/>
    <col min="8706" max="8706" width="18.5703125" style="1036" customWidth="1"/>
    <col min="8707" max="8707" width="24.42578125" style="1036" customWidth="1"/>
    <col min="8708" max="8708" width="25" style="1036" customWidth="1"/>
    <col min="8709" max="8709" width="7.28515625" style="1036" customWidth="1"/>
    <col min="8710" max="8960" width="11.7109375" style="1036"/>
    <col min="8961" max="8961" width="16.42578125" style="1036" customWidth="1"/>
    <col min="8962" max="8962" width="18.5703125" style="1036" customWidth="1"/>
    <col min="8963" max="8963" width="24.42578125" style="1036" customWidth="1"/>
    <col min="8964" max="8964" width="25" style="1036" customWidth="1"/>
    <col min="8965" max="8965" width="7.28515625" style="1036" customWidth="1"/>
    <col min="8966" max="9216" width="11.7109375" style="1036"/>
    <col min="9217" max="9217" width="16.42578125" style="1036" customWidth="1"/>
    <col min="9218" max="9218" width="18.5703125" style="1036" customWidth="1"/>
    <col min="9219" max="9219" width="24.42578125" style="1036" customWidth="1"/>
    <col min="9220" max="9220" width="25" style="1036" customWidth="1"/>
    <col min="9221" max="9221" width="7.28515625" style="1036" customWidth="1"/>
    <col min="9222" max="9472" width="11.7109375" style="1036"/>
    <col min="9473" max="9473" width="16.42578125" style="1036" customWidth="1"/>
    <col min="9474" max="9474" width="18.5703125" style="1036" customWidth="1"/>
    <col min="9475" max="9475" width="24.42578125" style="1036" customWidth="1"/>
    <col min="9476" max="9476" width="25" style="1036" customWidth="1"/>
    <col min="9477" max="9477" width="7.28515625" style="1036" customWidth="1"/>
    <col min="9478" max="9728" width="11.7109375" style="1036"/>
    <col min="9729" max="9729" width="16.42578125" style="1036" customWidth="1"/>
    <col min="9730" max="9730" width="18.5703125" style="1036" customWidth="1"/>
    <col min="9731" max="9731" width="24.42578125" style="1036" customWidth="1"/>
    <col min="9732" max="9732" width="25" style="1036" customWidth="1"/>
    <col min="9733" max="9733" width="7.28515625" style="1036" customWidth="1"/>
    <col min="9734" max="9984" width="11.7109375" style="1036"/>
    <col min="9985" max="9985" width="16.42578125" style="1036" customWidth="1"/>
    <col min="9986" max="9986" width="18.5703125" style="1036" customWidth="1"/>
    <col min="9987" max="9987" width="24.42578125" style="1036" customWidth="1"/>
    <col min="9988" max="9988" width="25" style="1036" customWidth="1"/>
    <col min="9989" max="9989" width="7.28515625" style="1036" customWidth="1"/>
    <col min="9990" max="10240" width="11.7109375" style="1036"/>
    <col min="10241" max="10241" width="16.42578125" style="1036" customWidth="1"/>
    <col min="10242" max="10242" width="18.5703125" style="1036" customWidth="1"/>
    <col min="10243" max="10243" width="24.42578125" style="1036" customWidth="1"/>
    <col min="10244" max="10244" width="25" style="1036" customWidth="1"/>
    <col min="10245" max="10245" width="7.28515625" style="1036" customWidth="1"/>
    <col min="10246" max="10496" width="11.7109375" style="1036"/>
    <col min="10497" max="10497" width="16.42578125" style="1036" customWidth="1"/>
    <col min="10498" max="10498" width="18.5703125" style="1036" customWidth="1"/>
    <col min="10499" max="10499" width="24.42578125" style="1036" customWidth="1"/>
    <col min="10500" max="10500" width="25" style="1036" customWidth="1"/>
    <col min="10501" max="10501" width="7.28515625" style="1036" customWidth="1"/>
    <col min="10502" max="10752" width="11.7109375" style="1036"/>
    <col min="10753" max="10753" width="16.42578125" style="1036" customWidth="1"/>
    <col min="10754" max="10754" width="18.5703125" style="1036" customWidth="1"/>
    <col min="10755" max="10755" width="24.42578125" style="1036" customWidth="1"/>
    <col min="10756" max="10756" width="25" style="1036" customWidth="1"/>
    <col min="10757" max="10757" width="7.28515625" style="1036" customWidth="1"/>
    <col min="10758" max="11008" width="11.7109375" style="1036"/>
    <col min="11009" max="11009" width="16.42578125" style="1036" customWidth="1"/>
    <col min="11010" max="11010" width="18.5703125" style="1036" customWidth="1"/>
    <col min="11011" max="11011" width="24.42578125" style="1036" customWidth="1"/>
    <col min="11012" max="11012" width="25" style="1036" customWidth="1"/>
    <col min="11013" max="11013" width="7.28515625" style="1036" customWidth="1"/>
    <col min="11014" max="11264" width="11.7109375" style="1036"/>
    <col min="11265" max="11265" width="16.42578125" style="1036" customWidth="1"/>
    <col min="11266" max="11266" width="18.5703125" style="1036" customWidth="1"/>
    <col min="11267" max="11267" width="24.42578125" style="1036" customWidth="1"/>
    <col min="11268" max="11268" width="25" style="1036" customWidth="1"/>
    <col min="11269" max="11269" width="7.28515625" style="1036" customWidth="1"/>
    <col min="11270" max="11520" width="11.7109375" style="1036"/>
    <col min="11521" max="11521" width="16.42578125" style="1036" customWidth="1"/>
    <col min="11522" max="11522" width="18.5703125" style="1036" customWidth="1"/>
    <col min="11523" max="11523" width="24.42578125" style="1036" customWidth="1"/>
    <col min="11524" max="11524" width="25" style="1036" customWidth="1"/>
    <col min="11525" max="11525" width="7.28515625" style="1036" customWidth="1"/>
    <col min="11526" max="11776" width="11.7109375" style="1036"/>
    <col min="11777" max="11777" width="16.42578125" style="1036" customWidth="1"/>
    <col min="11778" max="11778" width="18.5703125" style="1036" customWidth="1"/>
    <col min="11779" max="11779" width="24.42578125" style="1036" customWidth="1"/>
    <col min="11780" max="11780" width="25" style="1036" customWidth="1"/>
    <col min="11781" max="11781" width="7.28515625" style="1036" customWidth="1"/>
    <col min="11782" max="12032" width="11.7109375" style="1036"/>
    <col min="12033" max="12033" width="16.42578125" style="1036" customWidth="1"/>
    <col min="12034" max="12034" width="18.5703125" style="1036" customWidth="1"/>
    <col min="12035" max="12035" width="24.42578125" style="1036" customWidth="1"/>
    <col min="12036" max="12036" width="25" style="1036" customWidth="1"/>
    <col min="12037" max="12037" width="7.28515625" style="1036" customWidth="1"/>
    <col min="12038" max="12288" width="11.7109375" style="1036"/>
    <col min="12289" max="12289" width="16.42578125" style="1036" customWidth="1"/>
    <col min="12290" max="12290" width="18.5703125" style="1036" customWidth="1"/>
    <col min="12291" max="12291" width="24.42578125" style="1036" customWidth="1"/>
    <col min="12292" max="12292" width="25" style="1036" customWidth="1"/>
    <col min="12293" max="12293" width="7.28515625" style="1036" customWidth="1"/>
    <col min="12294" max="12544" width="11.7109375" style="1036"/>
    <col min="12545" max="12545" width="16.42578125" style="1036" customWidth="1"/>
    <col min="12546" max="12546" width="18.5703125" style="1036" customWidth="1"/>
    <col min="12547" max="12547" width="24.42578125" style="1036" customWidth="1"/>
    <col min="12548" max="12548" width="25" style="1036" customWidth="1"/>
    <col min="12549" max="12549" width="7.28515625" style="1036" customWidth="1"/>
    <col min="12550" max="12800" width="11.7109375" style="1036"/>
    <col min="12801" max="12801" width="16.42578125" style="1036" customWidth="1"/>
    <col min="12802" max="12802" width="18.5703125" style="1036" customWidth="1"/>
    <col min="12803" max="12803" width="24.42578125" style="1036" customWidth="1"/>
    <col min="12804" max="12804" width="25" style="1036" customWidth="1"/>
    <col min="12805" max="12805" width="7.28515625" style="1036" customWidth="1"/>
    <col min="12806" max="13056" width="11.7109375" style="1036"/>
    <col min="13057" max="13057" width="16.42578125" style="1036" customWidth="1"/>
    <col min="13058" max="13058" width="18.5703125" style="1036" customWidth="1"/>
    <col min="13059" max="13059" width="24.42578125" style="1036" customWidth="1"/>
    <col min="13060" max="13060" width="25" style="1036" customWidth="1"/>
    <col min="13061" max="13061" width="7.28515625" style="1036" customWidth="1"/>
    <col min="13062" max="13312" width="11.7109375" style="1036"/>
    <col min="13313" max="13313" width="16.42578125" style="1036" customWidth="1"/>
    <col min="13314" max="13314" width="18.5703125" style="1036" customWidth="1"/>
    <col min="13315" max="13315" width="24.42578125" style="1036" customWidth="1"/>
    <col min="13316" max="13316" width="25" style="1036" customWidth="1"/>
    <col min="13317" max="13317" width="7.28515625" style="1036" customWidth="1"/>
    <col min="13318" max="13568" width="11.7109375" style="1036"/>
    <col min="13569" max="13569" width="16.42578125" style="1036" customWidth="1"/>
    <col min="13570" max="13570" width="18.5703125" style="1036" customWidth="1"/>
    <col min="13571" max="13571" width="24.42578125" style="1036" customWidth="1"/>
    <col min="13572" max="13572" width="25" style="1036" customWidth="1"/>
    <col min="13573" max="13573" width="7.28515625" style="1036" customWidth="1"/>
    <col min="13574" max="13824" width="11.7109375" style="1036"/>
    <col min="13825" max="13825" width="16.42578125" style="1036" customWidth="1"/>
    <col min="13826" max="13826" width="18.5703125" style="1036" customWidth="1"/>
    <col min="13827" max="13827" width="24.42578125" style="1036" customWidth="1"/>
    <col min="13828" max="13828" width="25" style="1036" customWidth="1"/>
    <col min="13829" max="13829" width="7.28515625" style="1036" customWidth="1"/>
    <col min="13830" max="14080" width="11.7109375" style="1036"/>
    <col min="14081" max="14081" width="16.42578125" style="1036" customWidth="1"/>
    <col min="14082" max="14082" width="18.5703125" style="1036" customWidth="1"/>
    <col min="14083" max="14083" width="24.42578125" style="1036" customWidth="1"/>
    <col min="14084" max="14084" width="25" style="1036" customWidth="1"/>
    <col min="14085" max="14085" width="7.28515625" style="1036" customWidth="1"/>
    <col min="14086" max="14336" width="11.7109375" style="1036"/>
    <col min="14337" max="14337" width="16.42578125" style="1036" customWidth="1"/>
    <col min="14338" max="14338" width="18.5703125" style="1036" customWidth="1"/>
    <col min="14339" max="14339" width="24.42578125" style="1036" customWidth="1"/>
    <col min="14340" max="14340" width="25" style="1036" customWidth="1"/>
    <col min="14341" max="14341" width="7.28515625" style="1036" customWidth="1"/>
    <col min="14342" max="14592" width="11.7109375" style="1036"/>
    <col min="14593" max="14593" width="16.42578125" style="1036" customWidth="1"/>
    <col min="14594" max="14594" width="18.5703125" style="1036" customWidth="1"/>
    <col min="14595" max="14595" width="24.42578125" style="1036" customWidth="1"/>
    <col min="14596" max="14596" width="25" style="1036" customWidth="1"/>
    <col min="14597" max="14597" width="7.28515625" style="1036" customWidth="1"/>
    <col min="14598" max="14848" width="11.7109375" style="1036"/>
    <col min="14849" max="14849" width="16.42578125" style="1036" customWidth="1"/>
    <col min="14850" max="14850" width="18.5703125" style="1036" customWidth="1"/>
    <col min="14851" max="14851" width="24.42578125" style="1036" customWidth="1"/>
    <col min="14852" max="14852" width="25" style="1036" customWidth="1"/>
    <col min="14853" max="14853" width="7.28515625" style="1036" customWidth="1"/>
    <col min="14854" max="15104" width="11.7109375" style="1036"/>
    <col min="15105" max="15105" width="16.42578125" style="1036" customWidth="1"/>
    <col min="15106" max="15106" width="18.5703125" style="1036" customWidth="1"/>
    <col min="15107" max="15107" width="24.42578125" style="1036" customWidth="1"/>
    <col min="15108" max="15108" width="25" style="1036" customWidth="1"/>
    <col min="15109" max="15109" width="7.28515625" style="1036" customWidth="1"/>
    <col min="15110" max="15360" width="11.7109375" style="1036"/>
    <col min="15361" max="15361" width="16.42578125" style="1036" customWidth="1"/>
    <col min="15362" max="15362" width="18.5703125" style="1036" customWidth="1"/>
    <col min="15363" max="15363" width="24.42578125" style="1036" customWidth="1"/>
    <col min="15364" max="15364" width="25" style="1036" customWidth="1"/>
    <col min="15365" max="15365" width="7.28515625" style="1036" customWidth="1"/>
    <col min="15366" max="15616" width="11.7109375" style="1036"/>
    <col min="15617" max="15617" width="16.42578125" style="1036" customWidth="1"/>
    <col min="15618" max="15618" width="18.5703125" style="1036" customWidth="1"/>
    <col min="15619" max="15619" width="24.42578125" style="1036" customWidth="1"/>
    <col min="15620" max="15620" width="25" style="1036" customWidth="1"/>
    <col min="15621" max="15621" width="7.28515625" style="1036" customWidth="1"/>
    <col min="15622" max="15872" width="11.7109375" style="1036"/>
    <col min="15873" max="15873" width="16.42578125" style="1036" customWidth="1"/>
    <col min="15874" max="15874" width="18.5703125" style="1036" customWidth="1"/>
    <col min="15875" max="15875" width="24.42578125" style="1036" customWidth="1"/>
    <col min="15876" max="15876" width="25" style="1036" customWidth="1"/>
    <col min="15877" max="15877" width="7.28515625" style="1036" customWidth="1"/>
    <col min="15878" max="16128" width="11.7109375" style="1036"/>
    <col min="16129" max="16129" width="16.42578125" style="1036" customWidth="1"/>
    <col min="16130" max="16130" width="18.5703125" style="1036" customWidth="1"/>
    <col min="16131" max="16131" width="24.42578125" style="1036" customWidth="1"/>
    <col min="16132" max="16132" width="25" style="1036" customWidth="1"/>
    <col min="16133" max="16133" width="7.28515625" style="1036" customWidth="1"/>
    <col min="16134" max="16384" width="11.7109375" style="1036"/>
  </cols>
  <sheetData>
    <row r="1" spans="1:5" ht="20.25" customHeight="1">
      <c r="A1" s="1"/>
    </row>
    <row r="2" spans="1:5" ht="61.5">
      <c r="A2" s="1037" t="s">
        <v>1090</v>
      </c>
      <c r="B2" s="1038"/>
      <c r="C2" s="1038"/>
      <c r="D2" s="1038"/>
      <c r="E2" s="1039"/>
    </row>
    <row r="3" spans="1:5" ht="25.5">
      <c r="A3" s="1040" t="s">
        <v>1091</v>
      </c>
      <c r="B3" s="1041"/>
      <c r="C3" s="1041"/>
      <c r="D3" s="1041"/>
      <c r="E3" s="1042"/>
    </row>
    <row r="4" spans="1:5" ht="19.5" customHeight="1">
      <c r="A4" s="1043"/>
      <c r="B4" s="1044"/>
      <c r="C4" s="1044"/>
      <c r="D4" s="1044"/>
      <c r="E4" s="1042"/>
    </row>
    <row r="5" spans="1:5" s="1047" customFormat="1" ht="27" customHeight="1">
      <c r="A5" s="1045" t="s">
        <v>1092</v>
      </c>
      <c r="B5" s="1046"/>
      <c r="C5" s="1046"/>
      <c r="D5" s="1046"/>
    </row>
    <row r="6" spans="1:5" s="1047" customFormat="1" ht="27" customHeight="1">
      <c r="A6" s="1048"/>
      <c r="B6" s="1046"/>
      <c r="C6" s="1046"/>
      <c r="D6" s="1046"/>
    </row>
    <row r="7" spans="1:5" s="1047" customFormat="1" ht="46.5" customHeight="1">
      <c r="A7" s="1049" t="s">
        <v>1093</v>
      </c>
      <c r="B7" s="1049" t="s">
        <v>353</v>
      </c>
      <c r="C7" s="1050" t="s">
        <v>1094</v>
      </c>
      <c r="D7" s="1050" t="s">
        <v>1095</v>
      </c>
    </row>
    <row r="8" spans="1:5" s="1047" customFormat="1" ht="18" customHeight="1">
      <c r="A8" s="1051" t="s">
        <v>1096</v>
      </c>
      <c r="B8" s="1052" t="s">
        <v>20</v>
      </c>
      <c r="C8" s="1053">
        <v>24.444400000000002</v>
      </c>
      <c r="D8" s="1054">
        <v>6747.883785</v>
      </c>
    </row>
    <row r="9" spans="1:5" s="1047" customFormat="1" ht="18" customHeight="1">
      <c r="A9" s="1055" t="s">
        <v>1097</v>
      </c>
      <c r="B9" s="1052" t="s">
        <v>22</v>
      </c>
      <c r="C9" s="1056">
        <v>21.594799999999999</v>
      </c>
      <c r="D9" s="1054">
        <v>4084.934068</v>
      </c>
    </row>
    <row r="10" spans="1:5" s="1047" customFormat="1" ht="18" customHeight="1">
      <c r="A10" s="1055" t="s">
        <v>1098</v>
      </c>
      <c r="B10" s="1052" t="s">
        <v>1099</v>
      </c>
      <c r="C10" s="1056">
        <v>17.374700000000001</v>
      </c>
      <c r="D10" s="1054">
        <v>983.23319000000004</v>
      </c>
    </row>
    <row r="11" spans="1:5" s="1047" customFormat="1" ht="18" customHeight="1">
      <c r="A11" s="1057" t="s">
        <v>1100</v>
      </c>
      <c r="B11" s="1058" t="s">
        <v>21</v>
      </c>
      <c r="C11" s="1059">
        <v>16.345800000000001</v>
      </c>
      <c r="D11" s="1060">
        <v>5631.4736489999996</v>
      </c>
    </row>
    <row r="12" spans="1:5" s="1047" customFormat="1" ht="30" customHeight="1">
      <c r="A12" s="1055"/>
      <c r="B12" s="1055"/>
      <c r="C12" s="1056"/>
      <c r="D12" s="1054"/>
    </row>
    <row r="13" spans="1:5" s="1047" customFormat="1" ht="24.75" customHeight="1">
      <c r="A13" s="1045" t="s">
        <v>1101</v>
      </c>
      <c r="B13" s="1046"/>
      <c r="C13" s="1046"/>
      <c r="D13" s="1046"/>
    </row>
    <row r="14" spans="1:5" s="1047" customFormat="1" ht="6.75" customHeight="1">
      <c r="A14" s="1045"/>
      <c r="B14" s="1046"/>
      <c r="C14" s="1046"/>
      <c r="D14" s="1046"/>
    </row>
    <row r="15" spans="1:5" s="1064" customFormat="1" ht="39" customHeight="1">
      <c r="A15" s="1061" t="s">
        <v>1093</v>
      </c>
      <c r="B15" s="1061" t="s">
        <v>353</v>
      </c>
      <c r="C15" s="1062" t="s">
        <v>1094</v>
      </c>
      <c r="D15" s="1062" t="s">
        <v>1095</v>
      </c>
      <c r="E15" s="1063"/>
    </row>
    <row r="16" spans="1:5" s="1066" customFormat="1" ht="15" customHeight="1">
      <c r="A16" s="1051" t="s">
        <v>1096</v>
      </c>
      <c r="B16" s="1052" t="s">
        <v>20</v>
      </c>
      <c r="C16" s="1053">
        <v>1.6294</v>
      </c>
      <c r="D16" s="1054">
        <v>27114.242724</v>
      </c>
      <c r="E16" s="1065"/>
    </row>
    <row r="17" spans="1:5" s="1066" customFormat="1" ht="15" customHeight="1">
      <c r="A17" s="1055" t="s">
        <v>1097</v>
      </c>
      <c r="B17" s="1052" t="s">
        <v>1099</v>
      </c>
      <c r="C17" s="1056">
        <v>1.3254999999999999</v>
      </c>
      <c r="D17" s="1054">
        <v>8458.7063990000006</v>
      </c>
      <c r="E17" s="1065"/>
    </row>
    <row r="18" spans="1:5" s="1066" customFormat="1" ht="15" customHeight="1">
      <c r="A18" s="1055" t="s">
        <v>1098</v>
      </c>
      <c r="B18" s="1052" t="s">
        <v>22</v>
      </c>
      <c r="C18" s="1056">
        <v>1.3213999999999999</v>
      </c>
      <c r="D18" s="1054">
        <v>14975.570172</v>
      </c>
      <c r="E18" s="1065"/>
    </row>
    <row r="19" spans="1:5" s="1066" customFormat="1" ht="15.75" customHeight="1">
      <c r="A19" s="1057" t="s">
        <v>1100</v>
      </c>
      <c r="B19" s="1058" t="s">
        <v>21</v>
      </c>
      <c r="C19" s="1059">
        <v>1.1769000000000001</v>
      </c>
      <c r="D19" s="1060">
        <v>22445.048273</v>
      </c>
      <c r="E19" s="1065"/>
    </row>
    <row r="20" spans="1:5" ht="22.5" customHeight="1">
      <c r="A20" s="101"/>
      <c r="B20" s="101"/>
      <c r="C20" s="101"/>
      <c r="D20" s="1067"/>
    </row>
    <row r="21" spans="1:5" ht="27" customHeight="1">
      <c r="A21" s="1048" t="s">
        <v>1102</v>
      </c>
      <c r="B21" s="1046"/>
      <c r="C21" s="1046"/>
      <c r="D21" s="1046"/>
    </row>
    <row r="22" spans="1:5" ht="6" customHeight="1">
      <c r="A22" s="1068"/>
      <c r="B22" s="1046"/>
      <c r="C22" s="1046"/>
      <c r="D22" s="1046"/>
    </row>
    <row r="23" spans="1:5" s="1064" customFormat="1" ht="38.25" customHeight="1">
      <c r="A23" s="1061" t="s">
        <v>1093</v>
      </c>
      <c r="B23" s="1069" t="s">
        <v>353</v>
      </c>
      <c r="C23" s="1070" t="s">
        <v>1094</v>
      </c>
      <c r="D23" s="1070" t="s">
        <v>1095</v>
      </c>
      <c r="E23" s="1063"/>
    </row>
    <row r="24" spans="1:5" s="1066" customFormat="1" ht="15" customHeight="1">
      <c r="A24" s="1051" t="s">
        <v>1096</v>
      </c>
      <c r="B24" s="1052" t="s">
        <v>21</v>
      </c>
      <c r="C24" s="1053">
        <v>0.51670000000000005</v>
      </c>
      <c r="D24" s="1054">
        <v>3590.8885519999999</v>
      </c>
    </row>
    <row r="25" spans="1:5" s="1066" customFormat="1" ht="15" customHeight="1">
      <c r="A25" s="1055" t="s">
        <v>1097</v>
      </c>
      <c r="B25" s="1052" t="s">
        <v>20</v>
      </c>
      <c r="C25" s="1056">
        <v>0.41649999999999998</v>
      </c>
      <c r="D25" s="1054">
        <v>4037.5402869999998</v>
      </c>
      <c r="E25" s="1071"/>
    </row>
    <row r="26" spans="1:5" s="1066" customFormat="1" ht="15" customHeight="1">
      <c r="A26" s="1055" t="s">
        <v>1098</v>
      </c>
      <c r="B26" s="1052" t="s">
        <v>22</v>
      </c>
      <c r="C26" s="1056">
        <v>-0.15129999999999999</v>
      </c>
      <c r="D26" s="1054">
        <v>3724.7827390000002</v>
      </c>
      <c r="E26" s="1072"/>
    </row>
    <row r="27" spans="1:5" s="1066" customFormat="1" ht="15" customHeight="1">
      <c r="A27" s="1057" t="s">
        <v>1100</v>
      </c>
      <c r="B27" s="1058" t="s">
        <v>1099</v>
      </c>
      <c r="C27" s="1059">
        <v>-0.19389999999999999</v>
      </c>
      <c r="D27" s="1060">
        <v>3066.1937939999998</v>
      </c>
      <c r="E27" s="1072"/>
    </row>
    <row r="28" spans="1:5" ht="24" customHeight="1">
      <c r="A28" s="101"/>
      <c r="B28" s="101"/>
      <c r="C28" s="101"/>
      <c r="D28" s="101"/>
      <c r="E28" s="1073"/>
    </row>
    <row r="29" spans="1:5" ht="27" customHeight="1">
      <c r="A29" s="1048" t="s">
        <v>1103</v>
      </c>
      <c r="B29" s="1046"/>
      <c r="C29" s="1046"/>
      <c r="D29" s="1046"/>
      <c r="E29" s="1074"/>
    </row>
    <row r="30" spans="1:5" ht="9.75" customHeight="1">
      <c r="A30" s="1068"/>
      <c r="B30" s="1046"/>
      <c r="C30" s="1046"/>
      <c r="D30" s="1046"/>
      <c r="E30" s="1074"/>
    </row>
    <row r="31" spans="1:5" s="1064" customFormat="1" ht="40.5" customHeight="1">
      <c r="A31" s="1061" t="s">
        <v>1093</v>
      </c>
      <c r="B31" s="1069" t="s">
        <v>353</v>
      </c>
      <c r="C31" s="1070" t="s">
        <v>1094</v>
      </c>
      <c r="D31" s="1070" t="s">
        <v>1095</v>
      </c>
      <c r="E31" s="1063"/>
    </row>
    <row r="32" spans="1:5" ht="15" customHeight="1">
      <c r="A32" s="1051" t="s">
        <v>1096</v>
      </c>
      <c r="B32" s="1052" t="s">
        <v>17</v>
      </c>
      <c r="C32" s="1053">
        <v>-0.48959999999999998</v>
      </c>
      <c r="D32" s="1054">
        <v>171.94690700000001</v>
      </c>
      <c r="E32" s="1075"/>
    </row>
    <row r="33" spans="1:5" ht="15" customHeight="1">
      <c r="A33" s="1055" t="s">
        <v>1097</v>
      </c>
      <c r="B33" s="1052" t="s">
        <v>22</v>
      </c>
      <c r="C33" s="1056">
        <v>-0.59889999999999999</v>
      </c>
      <c r="D33" s="1054">
        <v>1459.9754379999999</v>
      </c>
    </row>
    <row r="34" spans="1:5" ht="14.25" customHeight="1">
      <c r="A34" s="1055" t="s">
        <v>1098</v>
      </c>
      <c r="B34" s="1052" t="s">
        <v>21</v>
      </c>
      <c r="C34" s="1056">
        <v>-0.70660000000000001</v>
      </c>
      <c r="D34" s="1054">
        <v>1418.70174</v>
      </c>
      <c r="E34" s="1075"/>
    </row>
    <row r="35" spans="1:5" ht="17.25" customHeight="1">
      <c r="A35" s="1057" t="s">
        <v>1100</v>
      </c>
      <c r="B35" s="1058" t="s">
        <v>20</v>
      </c>
      <c r="C35" s="1059">
        <v>-0.8286</v>
      </c>
      <c r="D35" s="1060">
        <v>2228.1777320000001</v>
      </c>
    </row>
    <row r="36" spans="1:5" s="1064" customFormat="1" ht="13.5">
      <c r="A36" s="1076" t="s">
        <v>106</v>
      </c>
      <c r="B36" s="1077"/>
      <c r="C36" s="1077"/>
      <c r="D36" s="1077"/>
    </row>
    <row r="37" spans="1:5" s="1064" customFormat="1" ht="13.5">
      <c r="A37" s="1052" t="s">
        <v>1104</v>
      </c>
      <c r="B37" s="1077"/>
      <c r="C37" s="1077"/>
      <c r="D37" s="1077"/>
    </row>
    <row r="38" spans="1:5" s="1064" customFormat="1" ht="13.5">
      <c r="A38" s="1052" t="s">
        <v>1105</v>
      </c>
      <c r="B38" s="1077"/>
      <c r="C38" s="1077"/>
      <c r="D38" s="1077"/>
    </row>
    <row r="39" spans="1:5" s="1064" customFormat="1" ht="13.5">
      <c r="A39" s="1052" t="s">
        <v>1106</v>
      </c>
      <c r="B39" s="101"/>
      <c r="C39" s="101"/>
      <c r="D39" s="101"/>
    </row>
    <row r="40" spans="1:5" ht="13.5">
      <c r="A40" s="1052" t="s">
        <v>1107</v>
      </c>
      <c r="B40" s="1077"/>
      <c r="C40" s="1077"/>
      <c r="D40" s="1077"/>
    </row>
    <row r="41" spans="1:5" ht="13.5">
      <c r="A41" s="1052" t="s">
        <v>1108</v>
      </c>
      <c r="B41" s="1077"/>
      <c r="C41" s="1077"/>
      <c r="D41" s="1077"/>
    </row>
    <row r="42" spans="1:5" s="1064" customFormat="1" ht="13.5" customHeight="1">
      <c r="A42" s="1052" t="s">
        <v>1109</v>
      </c>
      <c r="B42" s="1077"/>
      <c r="C42" s="1077"/>
      <c r="D42" s="1077"/>
    </row>
    <row r="43" spans="1:5" s="1064" customFormat="1" ht="13.5" customHeight="1">
      <c r="A43" s="1052" t="s">
        <v>1110</v>
      </c>
      <c r="B43" s="1077"/>
      <c r="C43" s="1077"/>
      <c r="D43" s="1077"/>
    </row>
    <row r="44" spans="1:5" s="1064" customFormat="1" ht="13.5" customHeight="1">
      <c r="A44" s="1052" t="s">
        <v>1111</v>
      </c>
      <c r="B44" s="1077"/>
      <c r="C44" s="1077"/>
      <c r="D44" s="1077"/>
    </row>
    <row r="45" spans="1:5" s="1064" customFormat="1" ht="13.5" customHeight="1">
      <c r="A45" s="1052" t="s">
        <v>1112</v>
      </c>
      <c r="B45" s="1077"/>
      <c r="C45" s="1077"/>
      <c r="D45" s="1077"/>
    </row>
    <row r="46" spans="1:5" s="1064" customFormat="1" ht="13.5" customHeight="1">
      <c r="A46" s="1052" t="s">
        <v>1113</v>
      </c>
      <c r="B46" s="1077"/>
      <c r="C46" s="1077"/>
      <c r="D46" s="1077"/>
    </row>
    <row r="47" spans="1:5" s="1064" customFormat="1" ht="13.5">
      <c r="A47" s="1052" t="s">
        <v>1114</v>
      </c>
      <c r="B47" s="1077"/>
      <c r="C47" s="1077"/>
      <c r="D47" s="1077"/>
      <c r="E47" s="1078"/>
    </row>
    <row r="48" spans="1:5" ht="13.5">
      <c r="A48" s="1052" t="s">
        <v>1115</v>
      </c>
      <c r="B48" s="1077"/>
      <c r="C48" s="1077"/>
      <c r="D48" s="1077"/>
    </row>
    <row r="49" spans="1:4" ht="13.5">
      <c r="A49" s="1052" t="s">
        <v>1116</v>
      </c>
      <c r="B49" s="1077"/>
      <c r="C49" s="1077"/>
      <c r="D49" s="1077"/>
    </row>
    <row r="50" spans="1:4" ht="13.5">
      <c r="A50" s="1052" t="s">
        <v>1117</v>
      </c>
      <c r="B50" s="1077"/>
      <c r="C50" s="1077"/>
      <c r="D50" s="1077"/>
    </row>
    <row r="51" spans="1:4" ht="19.5" customHeight="1">
      <c r="A51" s="1052" t="s">
        <v>1118</v>
      </c>
      <c r="B51" s="1077"/>
      <c r="C51" s="1077"/>
      <c r="D51" s="1077"/>
    </row>
    <row r="53" spans="1:4" ht="13.5">
      <c r="A53" s="235"/>
    </row>
  </sheetData>
  <printOptions horizontalCentered="1" verticalCentered="1"/>
  <pageMargins left="0.78740157480314965" right="0.78740157480314965" top="0.98425196850393704" bottom="0.98425196850393704" header="0" footer="0"/>
  <pageSetup paperSize="9" scale="72" orientation="portrait" r:id="rId1"/>
  <headerFooter alignWithMargins="0"/>
  <rowBreaks count="1" manualBreakCount="1">
    <brk id="51" max="4"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workbookViewId="0"/>
  </sheetViews>
  <sheetFormatPr baseColWidth="10" defaultColWidth="11.42578125" defaultRowHeight="12.75"/>
  <cols>
    <col min="1" max="1" width="16.42578125" style="63" customWidth="1"/>
    <col min="2" max="2" width="25.28515625" style="63" customWidth="1"/>
    <col min="3" max="5" width="16.42578125" style="63" customWidth="1"/>
    <col min="6" max="6" width="12.5703125" style="63" bestFit="1" customWidth="1"/>
    <col min="7" max="256" width="11.42578125" style="63"/>
    <col min="257" max="257" width="16.42578125" style="63" customWidth="1"/>
    <col min="258" max="258" width="25.28515625" style="63" customWidth="1"/>
    <col min="259" max="261" width="16.42578125" style="63" customWidth="1"/>
    <col min="262" max="262" width="12.5703125" style="63" bestFit="1" customWidth="1"/>
    <col min="263" max="512" width="11.42578125" style="63"/>
    <col min="513" max="513" width="16.42578125" style="63" customWidth="1"/>
    <col min="514" max="514" width="25.28515625" style="63" customWidth="1"/>
    <col min="515" max="517" width="16.42578125" style="63" customWidth="1"/>
    <col min="518" max="518" width="12.5703125" style="63" bestFit="1" customWidth="1"/>
    <col min="519" max="768" width="11.42578125" style="63"/>
    <col min="769" max="769" width="16.42578125" style="63" customWidth="1"/>
    <col min="770" max="770" width="25.28515625" style="63" customWidth="1"/>
    <col min="771" max="773" width="16.42578125" style="63" customWidth="1"/>
    <col min="774" max="774" width="12.5703125" style="63" bestFit="1" customWidth="1"/>
    <col min="775" max="1024" width="11.42578125" style="63"/>
    <col min="1025" max="1025" width="16.42578125" style="63" customWidth="1"/>
    <col min="1026" max="1026" width="25.28515625" style="63" customWidth="1"/>
    <col min="1027" max="1029" width="16.42578125" style="63" customWidth="1"/>
    <col min="1030" max="1030" width="12.5703125" style="63" bestFit="1" customWidth="1"/>
    <col min="1031" max="1280" width="11.42578125" style="63"/>
    <col min="1281" max="1281" width="16.42578125" style="63" customWidth="1"/>
    <col min="1282" max="1282" width="25.28515625" style="63" customWidth="1"/>
    <col min="1283" max="1285" width="16.42578125" style="63" customWidth="1"/>
    <col min="1286" max="1286" width="12.5703125" style="63" bestFit="1" customWidth="1"/>
    <col min="1287" max="1536" width="11.42578125" style="63"/>
    <col min="1537" max="1537" width="16.42578125" style="63" customWidth="1"/>
    <col min="1538" max="1538" width="25.28515625" style="63" customWidth="1"/>
    <col min="1539" max="1541" width="16.42578125" style="63" customWidth="1"/>
    <col min="1542" max="1542" width="12.5703125" style="63" bestFit="1" customWidth="1"/>
    <col min="1543" max="1792" width="11.42578125" style="63"/>
    <col min="1793" max="1793" width="16.42578125" style="63" customWidth="1"/>
    <col min="1794" max="1794" width="25.28515625" style="63" customWidth="1"/>
    <col min="1795" max="1797" width="16.42578125" style="63" customWidth="1"/>
    <col min="1798" max="1798" width="12.5703125" style="63" bestFit="1" customWidth="1"/>
    <col min="1799" max="2048" width="11.42578125" style="63"/>
    <col min="2049" max="2049" width="16.42578125" style="63" customWidth="1"/>
    <col min="2050" max="2050" width="25.28515625" style="63" customWidth="1"/>
    <col min="2051" max="2053" width="16.42578125" style="63" customWidth="1"/>
    <col min="2054" max="2054" width="12.5703125" style="63" bestFit="1" customWidth="1"/>
    <col min="2055" max="2304" width="11.42578125" style="63"/>
    <col min="2305" max="2305" width="16.42578125" style="63" customWidth="1"/>
    <col min="2306" max="2306" width="25.28515625" style="63" customWidth="1"/>
    <col min="2307" max="2309" width="16.42578125" style="63" customWidth="1"/>
    <col min="2310" max="2310" width="12.5703125" style="63" bestFit="1" customWidth="1"/>
    <col min="2311" max="2560" width="11.42578125" style="63"/>
    <col min="2561" max="2561" width="16.42578125" style="63" customWidth="1"/>
    <col min="2562" max="2562" width="25.28515625" style="63" customWidth="1"/>
    <col min="2563" max="2565" width="16.42578125" style="63" customWidth="1"/>
    <col min="2566" max="2566" width="12.5703125" style="63" bestFit="1" customWidth="1"/>
    <col min="2567" max="2816" width="11.42578125" style="63"/>
    <col min="2817" max="2817" width="16.42578125" style="63" customWidth="1"/>
    <col min="2818" max="2818" width="25.28515625" style="63" customWidth="1"/>
    <col min="2819" max="2821" width="16.42578125" style="63" customWidth="1"/>
    <col min="2822" max="2822" width="12.5703125" style="63" bestFit="1" customWidth="1"/>
    <col min="2823" max="3072" width="11.42578125" style="63"/>
    <col min="3073" max="3073" width="16.42578125" style="63" customWidth="1"/>
    <col min="3074" max="3074" width="25.28515625" style="63" customWidth="1"/>
    <col min="3075" max="3077" width="16.42578125" style="63" customWidth="1"/>
    <col min="3078" max="3078" width="12.5703125" style="63" bestFit="1" customWidth="1"/>
    <col min="3079" max="3328" width="11.42578125" style="63"/>
    <col min="3329" max="3329" width="16.42578125" style="63" customWidth="1"/>
    <col min="3330" max="3330" width="25.28515625" style="63" customWidth="1"/>
    <col min="3331" max="3333" width="16.42578125" style="63" customWidth="1"/>
    <col min="3334" max="3334" width="12.5703125" style="63" bestFit="1" customWidth="1"/>
    <col min="3335" max="3584" width="11.42578125" style="63"/>
    <col min="3585" max="3585" width="16.42578125" style="63" customWidth="1"/>
    <col min="3586" max="3586" width="25.28515625" style="63" customWidth="1"/>
    <col min="3587" max="3589" width="16.42578125" style="63" customWidth="1"/>
    <col min="3590" max="3590" width="12.5703125" style="63" bestFit="1" customWidth="1"/>
    <col min="3591" max="3840" width="11.42578125" style="63"/>
    <col min="3841" max="3841" width="16.42578125" style="63" customWidth="1"/>
    <col min="3842" max="3842" width="25.28515625" style="63" customWidth="1"/>
    <col min="3843" max="3845" width="16.42578125" style="63" customWidth="1"/>
    <col min="3846" max="3846" width="12.5703125" style="63" bestFit="1" customWidth="1"/>
    <col min="3847" max="4096" width="11.42578125" style="63"/>
    <col min="4097" max="4097" width="16.42578125" style="63" customWidth="1"/>
    <col min="4098" max="4098" width="25.28515625" style="63" customWidth="1"/>
    <col min="4099" max="4101" width="16.42578125" style="63" customWidth="1"/>
    <col min="4102" max="4102" width="12.5703125" style="63" bestFit="1" customWidth="1"/>
    <col min="4103" max="4352" width="11.42578125" style="63"/>
    <col min="4353" max="4353" width="16.42578125" style="63" customWidth="1"/>
    <col min="4354" max="4354" width="25.28515625" style="63" customWidth="1"/>
    <col min="4355" max="4357" width="16.42578125" style="63" customWidth="1"/>
    <col min="4358" max="4358" width="12.5703125" style="63" bestFit="1" customWidth="1"/>
    <col min="4359" max="4608" width="11.42578125" style="63"/>
    <col min="4609" max="4609" width="16.42578125" style="63" customWidth="1"/>
    <col min="4610" max="4610" width="25.28515625" style="63" customWidth="1"/>
    <col min="4611" max="4613" width="16.42578125" style="63" customWidth="1"/>
    <col min="4614" max="4614" width="12.5703125" style="63" bestFit="1" customWidth="1"/>
    <col min="4615" max="4864" width="11.42578125" style="63"/>
    <col min="4865" max="4865" width="16.42578125" style="63" customWidth="1"/>
    <col min="4866" max="4866" width="25.28515625" style="63" customWidth="1"/>
    <col min="4867" max="4869" width="16.42578125" style="63" customWidth="1"/>
    <col min="4870" max="4870" width="12.5703125" style="63" bestFit="1" customWidth="1"/>
    <col min="4871" max="5120" width="11.42578125" style="63"/>
    <col min="5121" max="5121" width="16.42578125" style="63" customWidth="1"/>
    <col min="5122" max="5122" width="25.28515625" style="63" customWidth="1"/>
    <col min="5123" max="5125" width="16.42578125" style="63" customWidth="1"/>
    <col min="5126" max="5126" width="12.5703125" style="63" bestFit="1" customWidth="1"/>
    <col min="5127" max="5376" width="11.42578125" style="63"/>
    <col min="5377" max="5377" width="16.42578125" style="63" customWidth="1"/>
    <col min="5378" max="5378" width="25.28515625" style="63" customWidth="1"/>
    <col min="5379" max="5381" width="16.42578125" style="63" customWidth="1"/>
    <col min="5382" max="5382" width="12.5703125" style="63" bestFit="1" customWidth="1"/>
    <col min="5383" max="5632" width="11.42578125" style="63"/>
    <col min="5633" max="5633" width="16.42578125" style="63" customWidth="1"/>
    <col min="5634" max="5634" width="25.28515625" style="63" customWidth="1"/>
    <col min="5635" max="5637" width="16.42578125" style="63" customWidth="1"/>
    <col min="5638" max="5638" width="12.5703125" style="63" bestFit="1" customWidth="1"/>
    <col min="5639" max="5888" width="11.42578125" style="63"/>
    <col min="5889" max="5889" width="16.42578125" style="63" customWidth="1"/>
    <col min="5890" max="5890" width="25.28515625" style="63" customWidth="1"/>
    <col min="5891" max="5893" width="16.42578125" style="63" customWidth="1"/>
    <col min="5894" max="5894" width="12.5703125" style="63" bestFit="1" customWidth="1"/>
    <col min="5895" max="6144" width="11.42578125" style="63"/>
    <col min="6145" max="6145" width="16.42578125" style="63" customWidth="1"/>
    <col min="6146" max="6146" width="25.28515625" style="63" customWidth="1"/>
    <col min="6147" max="6149" width="16.42578125" style="63" customWidth="1"/>
    <col min="6150" max="6150" width="12.5703125" style="63" bestFit="1" customWidth="1"/>
    <col min="6151" max="6400" width="11.42578125" style="63"/>
    <col min="6401" max="6401" width="16.42578125" style="63" customWidth="1"/>
    <col min="6402" max="6402" width="25.28515625" style="63" customWidth="1"/>
    <col min="6403" max="6405" width="16.42578125" style="63" customWidth="1"/>
    <col min="6406" max="6406" width="12.5703125" style="63" bestFit="1" customWidth="1"/>
    <col min="6407" max="6656" width="11.42578125" style="63"/>
    <col min="6657" max="6657" width="16.42578125" style="63" customWidth="1"/>
    <col min="6658" max="6658" width="25.28515625" style="63" customWidth="1"/>
    <col min="6659" max="6661" width="16.42578125" style="63" customWidth="1"/>
    <col min="6662" max="6662" width="12.5703125" style="63" bestFit="1" customWidth="1"/>
    <col min="6663" max="6912" width="11.42578125" style="63"/>
    <col min="6913" max="6913" width="16.42578125" style="63" customWidth="1"/>
    <col min="6914" max="6914" width="25.28515625" style="63" customWidth="1"/>
    <col min="6915" max="6917" width="16.42578125" style="63" customWidth="1"/>
    <col min="6918" max="6918" width="12.5703125" style="63" bestFit="1" customWidth="1"/>
    <col min="6919" max="7168" width="11.42578125" style="63"/>
    <col min="7169" max="7169" width="16.42578125" style="63" customWidth="1"/>
    <col min="7170" max="7170" width="25.28515625" style="63" customWidth="1"/>
    <col min="7171" max="7173" width="16.42578125" style="63" customWidth="1"/>
    <col min="7174" max="7174" width="12.5703125" style="63" bestFit="1" customWidth="1"/>
    <col min="7175" max="7424" width="11.42578125" style="63"/>
    <col min="7425" max="7425" width="16.42578125" style="63" customWidth="1"/>
    <col min="7426" max="7426" width="25.28515625" style="63" customWidth="1"/>
    <col min="7427" max="7429" width="16.42578125" style="63" customWidth="1"/>
    <col min="7430" max="7430" width="12.5703125" style="63" bestFit="1" customWidth="1"/>
    <col min="7431" max="7680" width="11.42578125" style="63"/>
    <col min="7681" max="7681" width="16.42578125" style="63" customWidth="1"/>
    <col min="7682" max="7682" width="25.28515625" style="63" customWidth="1"/>
    <col min="7683" max="7685" width="16.42578125" style="63" customWidth="1"/>
    <col min="7686" max="7686" width="12.5703125" style="63" bestFit="1" customWidth="1"/>
    <col min="7687" max="7936" width="11.42578125" style="63"/>
    <col min="7937" max="7937" width="16.42578125" style="63" customWidth="1"/>
    <col min="7938" max="7938" width="25.28515625" style="63" customWidth="1"/>
    <col min="7939" max="7941" width="16.42578125" style="63" customWidth="1"/>
    <col min="7942" max="7942" width="12.5703125" style="63" bestFit="1" customWidth="1"/>
    <col min="7943" max="8192" width="11.42578125" style="63"/>
    <col min="8193" max="8193" width="16.42578125" style="63" customWidth="1"/>
    <col min="8194" max="8194" width="25.28515625" style="63" customWidth="1"/>
    <col min="8195" max="8197" width="16.42578125" style="63" customWidth="1"/>
    <col min="8198" max="8198" width="12.5703125" style="63" bestFit="1" customWidth="1"/>
    <col min="8199" max="8448" width="11.42578125" style="63"/>
    <col min="8449" max="8449" width="16.42578125" style="63" customWidth="1"/>
    <col min="8450" max="8450" width="25.28515625" style="63" customWidth="1"/>
    <col min="8451" max="8453" width="16.42578125" style="63" customWidth="1"/>
    <col min="8454" max="8454" width="12.5703125" style="63" bestFit="1" customWidth="1"/>
    <col min="8455" max="8704" width="11.42578125" style="63"/>
    <col min="8705" max="8705" width="16.42578125" style="63" customWidth="1"/>
    <col min="8706" max="8706" width="25.28515625" style="63" customWidth="1"/>
    <col min="8707" max="8709" width="16.42578125" style="63" customWidth="1"/>
    <col min="8710" max="8710" width="12.5703125" style="63" bestFit="1" customWidth="1"/>
    <col min="8711" max="8960" width="11.42578125" style="63"/>
    <col min="8961" max="8961" width="16.42578125" style="63" customWidth="1"/>
    <col min="8962" max="8962" width="25.28515625" style="63" customWidth="1"/>
    <col min="8963" max="8965" width="16.42578125" style="63" customWidth="1"/>
    <col min="8966" max="8966" width="12.5703125" style="63" bestFit="1" customWidth="1"/>
    <col min="8967" max="9216" width="11.42578125" style="63"/>
    <col min="9217" max="9217" width="16.42578125" style="63" customWidth="1"/>
    <col min="9218" max="9218" width="25.28515625" style="63" customWidth="1"/>
    <col min="9219" max="9221" width="16.42578125" style="63" customWidth="1"/>
    <col min="9222" max="9222" width="12.5703125" style="63" bestFit="1" customWidth="1"/>
    <col min="9223" max="9472" width="11.42578125" style="63"/>
    <col min="9473" max="9473" width="16.42578125" style="63" customWidth="1"/>
    <col min="9474" max="9474" width="25.28515625" style="63" customWidth="1"/>
    <col min="9475" max="9477" width="16.42578125" style="63" customWidth="1"/>
    <col min="9478" max="9478" width="12.5703125" style="63" bestFit="1" customWidth="1"/>
    <col min="9479" max="9728" width="11.42578125" style="63"/>
    <col min="9729" max="9729" width="16.42578125" style="63" customWidth="1"/>
    <col min="9730" max="9730" width="25.28515625" style="63" customWidth="1"/>
    <col min="9731" max="9733" width="16.42578125" style="63" customWidth="1"/>
    <col min="9734" max="9734" width="12.5703125" style="63" bestFit="1" customWidth="1"/>
    <col min="9735" max="9984" width="11.42578125" style="63"/>
    <col min="9985" max="9985" width="16.42578125" style="63" customWidth="1"/>
    <col min="9986" max="9986" width="25.28515625" style="63" customWidth="1"/>
    <col min="9987" max="9989" width="16.42578125" style="63" customWidth="1"/>
    <col min="9990" max="9990" width="12.5703125" style="63" bestFit="1" customWidth="1"/>
    <col min="9991" max="10240" width="11.42578125" style="63"/>
    <col min="10241" max="10241" width="16.42578125" style="63" customWidth="1"/>
    <col min="10242" max="10242" width="25.28515625" style="63" customWidth="1"/>
    <col min="10243" max="10245" width="16.42578125" style="63" customWidth="1"/>
    <col min="10246" max="10246" width="12.5703125" style="63" bestFit="1" customWidth="1"/>
    <col min="10247" max="10496" width="11.42578125" style="63"/>
    <col min="10497" max="10497" width="16.42578125" style="63" customWidth="1"/>
    <col min="10498" max="10498" width="25.28515625" style="63" customWidth="1"/>
    <col min="10499" max="10501" width="16.42578125" style="63" customWidth="1"/>
    <col min="10502" max="10502" width="12.5703125" style="63" bestFit="1" customWidth="1"/>
    <col min="10503" max="10752" width="11.42578125" style="63"/>
    <col min="10753" max="10753" width="16.42578125" style="63" customWidth="1"/>
    <col min="10754" max="10754" width="25.28515625" style="63" customWidth="1"/>
    <col min="10755" max="10757" width="16.42578125" style="63" customWidth="1"/>
    <col min="10758" max="10758" width="12.5703125" style="63" bestFit="1" customWidth="1"/>
    <col min="10759" max="11008" width="11.42578125" style="63"/>
    <col min="11009" max="11009" width="16.42578125" style="63" customWidth="1"/>
    <col min="11010" max="11010" width="25.28515625" style="63" customWidth="1"/>
    <col min="11011" max="11013" width="16.42578125" style="63" customWidth="1"/>
    <col min="11014" max="11014" width="12.5703125" style="63" bestFit="1" customWidth="1"/>
    <col min="11015" max="11264" width="11.42578125" style="63"/>
    <col min="11265" max="11265" width="16.42578125" style="63" customWidth="1"/>
    <col min="11266" max="11266" width="25.28515625" style="63" customWidth="1"/>
    <col min="11267" max="11269" width="16.42578125" style="63" customWidth="1"/>
    <col min="11270" max="11270" width="12.5703125" style="63" bestFit="1" customWidth="1"/>
    <col min="11271" max="11520" width="11.42578125" style="63"/>
    <col min="11521" max="11521" width="16.42578125" style="63" customWidth="1"/>
    <col min="11522" max="11522" width="25.28515625" style="63" customWidth="1"/>
    <col min="11523" max="11525" width="16.42578125" style="63" customWidth="1"/>
    <col min="11526" max="11526" width="12.5703125" style="63" bestFit="1" customWidth="1"/>
    <col min="11527" max="11776" width="11.42578125" style="63"/>
    <col min="11777" max="11777" width="16.42578125" style="63" customWidth="1"/>
    <col min="11778" max="11778" width="25.28515625" style="63" customWidth="1"/>
    <col min="11779" max="11781" width="16.42578125" style="63" customWidth="1"/>
    <col min="11782" max="11782" width="12.5703125" style="63" bestFit="1" customWidth="1"/>
    <col min="11783" max="12032" width="11.42578125" style="63"/>
    <col min="12033" max="12033" width="16.42578125" style="63" customWidth="1"/>
    <col min="12034" max="12034" width="25.28515625" style="63" customWidth="1"/>
    <col min="12035" max="12037" width="16.42578125" style="63" customWidth="1"/>
    <col min="12038" max="12038" width="12.5703125" style="63" bestFit="1" customWidth="1"/>
    <col min="12039" max="12288" width="11.42578125" style="63"/>
    <col min="12289" max="12289" width="16.42578125" style="63" customWidth="1"/>
    <col min="12290" max="12290" width="25.28515625" style="63" customWidth="1"/>
    <col min="12291" max="12293" width="16.42578125" style="63" customWidth="1"/>
    <col min="12294" max="12294" width="12.5703125" style="63" bestFit="1" customWidth="1"/>
    <col min="12295" max="12544" width="11.42578125" style="63"/>
    <col min="12545" max="12545" width="16.42578125" style="63" customWidth="1"/>
    <col min="12546" max="12546" width="25.28515625" style="63" customWidth="1"/>
    <col min="12547" max="12549" width="16.42578125" style="63" customWidth="1"/>
    <col min="12550" max="12550" width="12.5703125" style="63" bestFit="1" customWidth="1"/>
    <col min="12551" max="12800" width="11.42578125" style="63"/>
    <col min="12801" max="12801" width="16.42578125" style="63" customWidth="1"/>
    <col min="12802" max="12802" width="25.28515625" style="63" customWidth="1"/>
    <col min="12803" max="12805" width="16.42578125" style="63" customWidth="1"/>
    <col min="12806" max="12806" width="12.5703125" style="63" bestFit="1" customWidth="1"/>
    <col min="12807" max="13056" width="11.42578125" style="63"/>
    <col min="13057" max="13057" width="16.42578125" style="63" customWidth="1"/>
    <col min="13058" max="13058" width="25.28515625" style="63" customWidth="1"/>
    <col min="13059" max="13061" width="16.42578125" style="63" customWidth="1"/>
    <col min="13062" max="13062" width="12.5703125" style="63" bestFit="1" customWidth="1"/>
    <col min="13063" max="13312" width="11.42578125" style="63"/>
    <col min="13313" max="13313" width="16.42578125" style="63" customWidth="1"/>
    <col min="13314" max="13314" width="25.28515625" style="63" customWidth="1"/>
    <col min="13315" max="13317" width="16.42578125" style="63" customWidth="1"/>
    <col min="13318" max="13318" width="12.5703125" style="63" bestFit="1" customWidth="1"/>
    <col min="13319" max="13568" width="11.42578125" style="63"/>
    <col min="13569" max="13569" width="16.42578125" style="63" customWidth="1"/>
    <col min="13570" max="13570" width="25.28515625" style="63" customWidth="1"/>
    <col min="13571" max="13573" width="16.42578125" style="63" customWidth="1"/>
    <col min="13574" max="13574" width="12.5703125" style="63" bestFit="1" customWidth="1"/>
    <col min="13575" max="13824" width="11.42578125" style="63"/>
    <col min="13825" max="13825" width="16.42578125" style="63" customWidth="1"/>
    <col min="13826" max="13826" width="25.28515625" style="63" customWidth="1"/>
    <col min="13827" max="13829" width="16.42578125" style="63" customWidth="1"/>
    <col min="13830" max="13830" width="12.5703125" style="63" bestFit="1" customWidth="1"/>
    <col min="13831" max="14080" width="11.42578125" style="63"/>
    <col min="14081" max="14081" width="16.42578125" style="63" customWidth="1"/>
    <col min="14082" max="14082" width="25.28515625" style="63" customWidth="1"/>
    <col min="14083" max="14085" width="16.42578125" style="63" customWidth="1"/>
    <col min="14086" max="14086" width="12.5703125" style="63" bestFit="1" customWidth="1"/>
    <col min="14087" max="14336" width="11.42578125" style="63"/>
    <col min="14337" max="14337" width="16.42578125" style="63" customWidth="1"/>
    <col min="14338" max="14338" width="25.28515625" style="63" customWidth="1"/>
    <col min="14339" max="14341" width="16.42578125" style="63" customWidth="1"/>
    <col min="14342" max="14342" width="12.5703125" style="63" bestFit="1" customWidth="1"/>
    <col min="14343" max="14592" width="11.42578125" style="63"/>
    <col min="14593" max="14593" width="16.42578125" style="63" customWidth="1"/>
    <col min="14594" max="14594" width="25.28515625" style="63" customWidth="1"/>
    <col min="14595" max="14597" width="16.42578125" style="63" customWidth="1"/>
    <col min="14598" max="14598" width="12.5703125" style="63" bestFit="1" customWidth="1"/>
    <col min="14599" max="14848" width="11.42578125" style="63"/>
    <col min="14849" max="14849" width="16.42578125" style="63" customWidth="1"/>
    <col min="14850" max="14850" width="25.28515625" style="63" customWidth="1"/>
    <col min="14851" max="14853" width="16.42578125" style="63" customWidth="1"/>
    <col min="14854" max="14854" width="12.5703125" style="63" bestFit="1" customWidth="1"/>
    <col min="14855" max="15104" width="11.42578125" style="63"/>
    <col min="15105" max="15105" width="16.42578125" style="63" customWidth="1"/>
    <col min="15106" max="15106" width="25.28515625" style="63" customWidth="1"/>
    <col min="15107" max="15109" width="16.42578125" style="63" customWidth="1"/>
    <col min="15110" max="15110" width="12.5703125" style="63" bestFit="1" customWidth="1"/>
    <col min="15111" max="15360" width="11.42578125" style="63"/>
    <col min="15361" max="15361" width="16.42578125" style="63" customWidth="1"/>
    <col min="15362" max="15362" width="25.28515625" style="63" customWidth="1"/>
    <col min="15363" max="15365" width="16.42578125" style="63" customWidth="1"/>
    <col min="15366" max="15366" width="12.5703125" style="63" bestFit="1" customWidth="1"/>
    <col min="15367" max="15616" width="11.42578125" style="63"/>
    <col min="15617" max="15617" width="16.42578125" style="63" customWidth="1"/>
    <col min="15618" max="15618" width="25.28515625" style="63" customWidth="1"/>
    <col min="15619" max="15621" width="16.42578125" style="63" customWidth="1"/>
    <col min="15622" max="15622" width="12.5703125" style="63" bestFit="1" customWidth="1"/>
    <col min="15623" max="15872" width="11.42578125" style="63"/>
    <col min="15873" max="15873" width="16.42578125" style="63" customWidth="1"/>
    <col min="15874" max="15874" width="25.28515625" style="63" customWidth="1"/>
    <col min="15875" max="15877" width="16.42578125" style="63" customWidth="1"/>
    <col min="15878" max="15878" width="12.5703125" style="63" bestFit="1" customWidth="1"/>
    <col min="15879" max="16128" width="11.42578125" style="63"/>
    <col min="16129" max="16129" width="16.42578125" style="63" customWidth="1"/>
    <col min="16130" max="16130" width="25.28515625" style="63" customWidth="1"/>
    <col min="16131" max="16133" width="16.42578125" style="63" customWidth="1"/>
    <col min="16134" max="16134" width="12.5703125" style="63" bestFit="1" customWidth="1"/>
    <col min="16135" max="16384" width="11.42578125" style="63"/>
  </cols>
  <sheetData>
    <row r="1" spans="1:7" ht="19.5" customHeight="1">
      <c r="A1" s="1"/>
    </row>
    <row r="2" spans="1:7" ht="55.5">
      <c r="A2" s="1079" t="s">
        <v>1119</v>
      </c>
      <c r="B2" s="1079"/>
      <c r="C2" s="1080"/>
      <c r="D2" s="1080"/>
      <c r="E2" s="1080"/>
    </row>
    <row r="3" spans="1:7" ht="17.25">
      <c r="A3" s="1081">
        <v>45077</v>
      </c>
      <c r="B3" s="1081"/>
      <c r="C3" s="1082"/>
      <c r="D3" s="1082"/>
      <c r="E3" s="1082"/>
    </row>
    <row r="4" spans="1:7" ht="15.75">
      <c r="A4" s="1083" t="s">
        <v>1120</v>
      </c>
      <c r="B4" s="1083"/>
      <c r="C4" s="1080"/>
      <c r="D4" s="1080"/>
      <c r="E4" s="1080"/>
    </row>
    <row r="5" spans="1:7" ht="14.25" thickBot="1">
      <c r="A5" s="1084"/>
      <c r="B5" s="1084"/>
      <c r="C5" s="1084"/>
      <c r="D5" s="1084"/>
      <c r="E5" s="1084"/>
      <c r="G5" s="1085"/>
    </row>
    <row r="6" spans="1:7">
      <c r="A6" s="610" t="s">
        <v>1121</v>
      </c>
      <c r="B6" s="610" t="s">
        <v>1122</v>
      </c>
      <c r="C6" s="1086" t="s">
        <v>20</v>
      </c>
      <c r="D6" s="1086" t="s">
        <v>21</v>
      </c>
      <c r="E6" s="1086" t="s">
        <v>22</v>
      </c>
      <c r="G6" s="1085"/>
    </row>
    <row r="7" spans="1:7" ht="6.75" customHeight="1">
      <c r="A7" s="614"/>
      <c r="B7" s="614"/>
      <c r="C7" s="614"/>
      <c r="D7" s="614"/>
      <c r="E7" s="614"/>
      <c r="G7" s="1085"/>
    </row>
    <row r="8" spans="1:7">
      <c r="A8" s="1087">
        <v>45047</v>
      </c>
      <c r="B8" s="621">
        <v>13.3343709</v>
      </c>
      <c r="C8" s="621">
        <v>12.9809476</v>
      </c>
      <c r="D8" s="621">
        <v>13.080298299999999</v>
      </c>
      <c r="E8" s="621">
        <v>13.148303599999998</v>
      </c>
      <c r="G8" s="1085"/>
    </row>
    <row r="9" spans="1:7">
      <c r="A9" s="1087">
        <v>45048</v>
      </c>
      <c r="B9" s="621">
        <v>13.3379259</v>
      </c>
      <c r="C9" s="621">
        <v>12.984139299999999</v>
      </c>
      <c r="D9" s="621">
        <v>13.083621599999999</v>
      </c>
      <c r="E9" s="621">
        <v>13.151416099999999</v>
      </c>
      <c r="G9" s="1085"/>
    </row>
    <row r="10" spans="1:7">
      <c r="A10" s="1087">
        <v>45049</v>
      </c>
      <c r="B10" s="621">
        <v>13.341982700000001</v>
      </c>
      <c r="C10" s="621">
        <v>12.987085799999999</v>
      </c>
      <c r="D10" s="621">
        <v>13.086331899999999</v>
      </c>
      <c r="E10" s="621">
        <v>13.154905100000001</v>
      </c>
      <c r="G10" s="1085"/>
    </row>
    <row r="11" spans="1:7">
      <c r="A11" s="1087">
        <v>45050</v>
      </c>
      <c r="B11" s="621">
        <v>13.3455922</v>
      </c>
      <c r="C11" s="621">
        <v>12.990119299999998</v>
      </c>
      <c r="D11" s="621">
        <v>13.089692299999999</v>
      </c>
      <c r="E11" s="621">
        <v>13.158216099999999</v>
      </c>
      <c r="G11" s="1085"/>
    </row>
    <row r="12" spans="1:7">
      <c r="A12" s="1087">
        <v>45051</v>
      </c>
      <c r="B12" s="621">
        <v>13.3487057</v>
      </c>
      <c r="C12" s="621">
        <v>12.993029400000001</v>
      </c>
      <c r="D12" s="621">
        <v>13.092508</v>
      </c>
      <c r="E12" s="621">
        <v>13.161202599999999</v>
      </c>
    </row>
    <row r="13" spans="1:7">
      <c r="A13" s="1087">
        <v>45054</v>
      </c>
      <c r="B13" s="621">
        <v>13.3582076</v>
      </c>
      <c r="C13" s="621">
        <v>13.0018688</v>
      </c>
      <c r="D13" s="621">
        <v>13.1018527</v>
      </c>
      <c r="E13" s="621">
        <v>13.170707700000001</v>
      </c>
    </row>
    <row r="14" spans="1:7">
      <c r="A14" s="1087">
        <v>45055</v>
      </c>
      <c r="B14" s="621">
        <v>13.364460099999999</v>
      </c>
      <c r="C14" s="621">
        <v>13.004505099999999</v>
      </c>
      <c r="D14" s="621">
        <v>13.1074869</v>
      </c>
      <c r="E14" s="621">
        <v>13.1748785</v>
      </c>
    </row>
    <row r="15" spans="1:7">
      <c r="A15" s="1087">
        <v>45056</v>
      </c>
      <c r="B15" s="621">
        <v>13.3704366</v>
      </c>
      <c r="C15" s="621">
        <v>13.007698</v>
      </c>
      <c r="D15" s="621">
        <v>13.114727499999999</v>
      </c>
      <c r="E15" s="621">
        <v>13.1792575</v>
      </c>
    </row>
    <row r="16" spans="1:7">
      <c r="A16" s="1087">
        <v>45057</v>
      </c>
      <c r="B16" s="621">
        <v>13.375233100000001</v>
      </c>
      <c r="C16" s="621">
        <v>13.0107512</v>
      </c>
      <c r="D16" s="621">
        <v>13.1203614</v>
      </c>
      <c r="E16" s="621">
        <v>13.1831563</v>
      </c>
    </row>
    <row r="17" spans="1:6">
      <c r="A17" s="1087">
        <v>45058</v>
      </c>
      <c r="B17" s="621">
        <v>13.3637651</v>
      </c>
      <c r="C17" s="621">
        <v>13.012698800000001</v>
      </c>
      <c r="D17" s="621">
        <v>13.1078853</v>
      </c>
      <c r="E17" s="621">
        <v>13.1813807</v>
      </c>
    </row>
    <row r="18" spans="1:6">
      <c r="A18" s="1087">
        <v>45061</v>
      </c>
      <c r="B18" s="621">
        <v>13.3715262</v>
      </c>
      <c r="C18" s="621">
        <v>13.0211162</v>
      </c>
      <c r="D18" s="621">
        <v>13.115809500000001</v>
      </c>
      <c r="E18" s="621">
        <v>13.1894948</v>
      </c>
    </row>
    <row r="19" spans="1:6">
      <c r="A19" s="1087">
        <v>45062</v>
      </c>
      <c r="B19" s="621">
        <v>13.374434000000001</v>
      </c>
      <c r="C19" s="621">
        <v>13.023274799999999</v>
      </c>
      <c r="D19" s="621">
        <v>13.115743500000001</v>
      </c>
      <c r="E19" s="621">
        <v>13.192845699999999</v>
      </c>
    </row>
    <row r="20" spans="1:6">
      <c r="A20" s="1087">
        <v>45063</v>
      </c>
      <c r="B20" s="621">
        <v>13.375526600000001</v>
      </c>
      <c r="C20" s="621">
        <v>13.025894800000001</v>
      </c>
      <c r="D20" s="621">
        <v>13.114752000000001</v>
      </c>
      <c r="E20" s="621">
        <v>13.195242599999998</v>
      </c>
    </row>
    <row r="21" spans="1:6">
      <c r="A21" s="1087">
        <v>45064</v>
      </c>
      <c r="B21" s="621">
        <v>13.377563299999998</v>
      </c>
      <c r="C21" s="621">
        <v>13.0288276</v>
      </c>
      <c r="D21" s="621">
        <v>13.118111499999999</v>
      </c>
      <c r="E21" s="621">
        <v>13.1980501</v>
      </c>
    </row>
    <row r="22" spans="1:6">
      <c r="A22" s="1087">
        <v>45065</v>
      </c>
      <c r="B22" s="621">
        <v>13.380096500000001</v>
      </c>
      <c r="C22" s="621">
        <v>13.0317779</v>
      </c>
      <c r="D22" s="621">
        <v>13.1212103</v>
      </c>
      <c r="E22" s="621">
        <v>13.200105799999999</v>
      </c>
    </row>
    <row r="23" spans="1:6">
      <c r="A23" s="1087">
        <v>45068</v>
      </c>
      <c r="B23" s="621">
        <v>13.389959699999999</v>
      </c>
      <c r="C23" s="621">
        <v>13.040503300000001</v>
      </c>
      <c r="D23" s="621">
        <v>13.131607499999999</v>
      </c>
      <c r="E23" s="621">
        <v>13.2095652</v>
      </c>
      <c r="F23" s="373"/>
    </row>
    <row r="24" spans="1:6">
      <c r="A24" s="1087">
        <v>45069</v>
      </c>
      <c r="B24" s="621">
        <v>13.396526799999998</v>
      </c>
      <c r="C24" s="621">
        <v>13.043823400000001</v>
      </c>
      <c r="D24" s="621">
        <v>13.1385185</v>
      </c>
      <c r="E24" s="621">
        <v>13.214582</v>
      </c>
      <c r="F24" s="373"/>
    </row>
    <row r="25" spans="1:6">
      <c r="A25" s="1087">
        <v>45070</v>
      </c>
      <c r="B25" s="621">
        <v>13.402400800000001</v>
      </c>
      <c r="C25" s="621">
        <v>13.047041</v>
      </c>
      <c r="D25" s="621">
        <v>13.144744800000002</v>
      </c>
      <c r="E25" s="621">
        <v>13.2191753</v>
      </c>
      <c r="F25" s="373"/>
    </row>
    <row r="26" spans="1:6">
      <c r="A26" s="1087">
        <v>45071</v>
      </c>
      <c r="B26" s="621">
        <v>13.417947699999999</v>
      </c>
      <c r="C26" s="621">
        <v>13.0512833</v>
      </c>
      <c r="D26" s="621">
        <v>13.1590925</v>
      </c>
      <c r="E26" s="621">
        <v>13.228885499999999</v>
      </c>
      <c r="F26" s="373"/>
    </row>
    <row r="27" spans="1:6">
      <c r="A27" s="1087">
        <v>45072</v>
      </c>
      <c r="B27" s="621">
        <v>13.4075267</v>
      </c>
      <c r="C27" s="621">
        <v>13.052977499999999</v>
      </c>
      <c r="D27" s="621">
        <v>13.151546399999999</v>
      </c>
      <c r="E27" s="621">
        <v>13.224990999999999</v>
      </c>
      <c r="F27" s="373"/>
    </row>
    <row r="28" spans="1:6">
      <c r="A28" s="1087">
        <v>45075</v>
      </c>
      <c r="B28" s="621">
        <v>13.416986</v>
      </c>
      <c r="C28" s="621">
        <v>13.061648700000001</v>
      </c>
      <c r="D28" s="621">
        <v>13.151572000000002</v>
      </c>
      <c r="E28" s="621">
        <v>13.234552799999999</v>
      </c>
    </row>
    <row r="29" spans="1:6">
      <c r="A29" s="1087">
        <v>45076</v>
      </c>
      <c r="B29" s="621">
        <v>13.415240300000001</v>
      </c>
      <c r="C29" s="621">
        <v>13.0639816</v>
      </c>
      <c r="D29" s="621">
        <v>13.1490267</v>
      </c>
      <c r="E29" s="621">
        <v>13.234578599999999</v>
      </c>
    </row>
    <row r="30" spans="1:6" ht="12" customHeight="1">
      <c r="A30" s="1087">
        <v>45077</v>
      </c>
      <c r="B30" s="621">
        <v>13.429869699999999</v>
      </c>
      <c r="C30" s="621">
        <v>13.0682233</v>
      </c>
      <c r="D30" s="621">
        <v>13.1651097</v>
      </c>
      <c r="E30" s="621">
        <v>13.2448309</v>
      </c>
      <c r="F30" s="816"/>
    </row>
    <row r="31" spans="1:6" ht="6" customHeight="1" thickBot="1">
      <c r="C31" s="1088"/>
      <c r="D31" s="1088"/>
      <c r="E31" s="1088"/>
    </row>
    <row r="32" spans="1:6" ht="17.25" customHeight="1">
      <c r="A32" s="1089" t="s">
        <v>1123</v>
      </c>
      <c r="B32" s="1090"/>
      <c r="C32" s="1090"/>
      <c r="D32" s="1090"/>
      <c r="E32" s="1090"/>
    </row>
    <row r="33" spans="1:5" ht="12.75" customHeight="1">
      <c r="A33" s="699" t="s">
        <v>1124</v>
      </c>
      <c r="B33" s="1091"/>
      <c r="C33" s="1091"/>
      <c r="D33" s="1091"/>
      <c r="E33" s="1091"/>
    </row>
    <row r="34" spans="1:5" ht="12.75" customHeight="1">
      <c r="A34" s="699" t="s">
        <v>1125</v>
      </c>
      <c r="B34" s="1091"/>
      <c r="C34" s="1091"/>
      <c r="D34" s="1091"/>
      <c r="E34" s="1091"/>
    </row>
    <row r="35" spans="1:5" ht="12.75" customHeight="1">
      <c r="A35" s="1091"/>
      <c r="B35" s="1091"/>
      <c r="C35" s="1091"/>
      <c r="D35" s="1091"/>
      <c r="E35" s="1091"/>
    </row>
  </sheetData>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6"/>
  <sheetViews>
    <sheetView workbookViewId="0"/>
  </sheetViews>
  <sheetFormatPr baseColWidth="10" defaultColWidth="11.42578125" defaultRowHeight="13.5"/>
  <cols>
    <col min="1" max="5" width="16.140625" style="235" customWidth="1"/>
    <col min="6" max="6" width="20.7109375" style="235" customWidth="1"/>
    <col min="7" max="8" width="11.42578125" style="235"/>
    <col min="9" max="9" width="7.85546875" style="235" customWidth="1"/>
    <col min="10" max="256" width="11.42578125" style="235"/>
    <col min="257" max="261" width="16.140625" style="235" customWidth="1"/>
    <col min="262" max="262" width="20.7109375" style="235" customWidth="1"/>
    <col min="263" max="264" width="11.42578125" style="235"/>
    <col min="265" max="265" width="7.85546875" style="235" customWidth="1"/>
    <col min="266" max="512" width="11.42578125" style="235"/>
    <col min="513" max="517" width="16.140625" style="235" customWidth="1"/>
    <col min="518" max="518" width="20.7109375" style="235" customWidth="1"/>
    <col min="519" max="520" width="11.42578125" style="235"/>
    <col min="521" max="521" width="7.85546875" style="235" customWidth="1"/>
    <col min="522" max="768" width="11.42578125" style="235"/>
    <col min="769" max="773" width="16.140625" style="235" customWidth="1"/>
    <col min="774" max="774" width="20.7109375" style="235" customWidth="1"/>
    <col min="775" max="776" width="11.42578125" style="235"/>
    <col min="777" max="777" width="7.85546875" style="235" customWidth="1"/>
    <col min="778" max="1024" width="11.42578125" style="235"/>
    <col min="1025" max="1029" width="16.140625" style="235" customWidth="1"/>
    <col min="1030" max="1030" width="20.7109375" style="235" customWidth="1"/>
    <col min="1031" max="1032" width="11.42578125" style="235"/>
    <col min="1033" max="1033" width="7.85546875" style="235" customWidth="1"/>
    <col min="1034" max="1280" width="11.42578125" style="235"/>
    <col min="1281" max="1285" width="16.140625" style="235" customWidth="1"/>
    <col min="1286" max="1286" width="20.7109375" style="235" customWidth="1"/>
    <col min="1287" max="1288" width="11.42578125" style="235"/>
    <col min="1289" max="1289" width="7.85546875" style="235" customWidth="1"/>
    <col min="1290" max="1536" width="11.42578125" style="235"/>
    <col min="1537" max="1541" width="16.140625" style="235" customWidth="1"/>
    <col min="1542" max="1542" width="20.7109375" style="235" customWidth="1"/>
    <col min="1543" max="1544" width="11.42578125" style="235"/>
    <col min="1545" max="1545" width="7.85546875" style="235" customWidth="1"/>
    <col min="1546" max="1792" width="11.42578125" style="235"/>
    <col min="1793" max="1797" width="16.140625" style="235" customWidth="1"/>
    <col min="1798" max="1798" width="20.7109375" style="235" customWidth="1"/>
    <col min="1799" max="1800" width="11.42578125" style="235"/>
    <col min="1801" max="1801" width="7.85546875" style="235" customWidth="1"/>
    <col min="1802" max="2048" width="11.42578125" style="235"/>
    <col min="2049" max="2053" width="16.140625" style="235" customWidth="1"/>
    <col min="2054" max="2054" width="20.7109375" style="235" customWidth="1"/>
    <col min="2055" max="2056" width="11.42578125" style="235"/>
    <col min="2057" max="2057" width="7.85546875" style="235" customWidth="1"/>
    <col min="2058" max="2304" width="11.42578125" style="235"/>
    <col min="2305" max="2309" width="16.140625" style="235" customWidth="1"/>
    <col min="2310" max="2310" width="20.7109375" style="235" customWidth="1"/>
    <col min="2311" max="2312" width="11.42578125" style="235"/>
    <col min="2313" max="2313" width="7.85546875" style="235" customWidth="1"/>
    <col min="2314" max="2560" width="11.42578125" style="235"/>
    <col min="2561" max="2565" width="16.140625" style="235" customWidth="1"/>
    <col min="2566" max="2566" width="20.7109375" style="235" customWidth="1"/>
    <col min="2567" max="2568" width="11.42578125" style="235"/>
    <col min="2569" max="2569" width="7.85546875" style="235" customWidth="1"/>
    <col min="2570" max="2816" width="11.42578125" style="235"/>
    <col min="2817" max="2821" width="16.140625" style="235" customWidth="1"/>
    <col min="2822" max="2822" width="20.7109375" style="235" customWidth="1"/>
    <col min="2823" max="2824" width="11.42578125" style="235"/>
    <col min="2825" max="2825" width="7.85546875" style="235" customWidth="1"/>
    <col min="2826" max="3072" width="11.42578125" style="235"/>
    <col min="3073" max="3077" width="16.140625" style="235" customWidth="1"/>
    <col min="3078" max="3078" width="20.7109375" style="235" customWidth="1"/>
    <col min="3079" max="3080" width="11.42578125" style="235"/>
    <col min="3081" max="3081" width="7.85546875" style="235" customWidth="1"/>
    <col min="3082" max="3328" width="11.42578125" style="235"/>
    <col min="3329" max="3333" width="16.140625" style="235" customWidth="1"/>
    <col min="3334" max="3334" width="20.7109375" style="235" customWidth="1"/>
    <col min="3335" max="3336" width="11.42578125" style="235"/>
    <col min="3337" max="3337" width="7.85546875" style="235" customWidth="1"/>
    <col min="3338" max="3584" width="11.42578125" style="235"/>
    <col min="3585" max="3589" width="16.140625" style="235" customWidth="1"/>
    <col min="3590" max="3590" width="20.7109375" style="235" customWidth="1"/>
    <col min="3591" max="3592" width="11.42578125" style="235"/>
    <col min="3593" max="3593" width="7.85546875" style="235" customWidth="1"/>
    <col min="3594" max="3840" width="11.42578125" style="235"/>
    <col min="3841" max="3845" width="16.140625" style="235" customWidth="1"/>
    <col min="3846" max="3846" width="20.7109375" style="235" customWidth="1"/>
    <col min="3847" max="3848" width="11.42578125" style="235"/>
    <col min="3849" max="3849" width="7.85546875" style="235" customWidth="1"/>
    <col min="3850" max="4096" width="11.42578125" style="235"/>
    <col min="4097" max="4101" width="16.140625" style="235" customWidth="1"/>
    <col min="4102" max="4102" width="20.7109375" style="235" customWidth="1"/>
    <col min="4103" max="4104" width="11.42578125" style="235"/>
    <col min="4105" max="4105" width="7.85546875" style="235" customWidth="1"/>
    <col min="4106" max="4352" width="11.42578125" style="235"/>
    <col min="4353" max="4357" width="16.140625" style="235" customWidth="1"/>
    <col min="4358" max="4358" width="20.7109375" style="235" customWidth="1"/>
    <col min="4359" max="4360" width="11.42578125" style="235"/>
    <col min="4361" max="4361" width="7.85546875" style="235" customWidth="1"/>
    <col min="4362" max="4608" width="11.42578125" style="235"/>
    <col min="4609" max="4613" width="16.140625" style="235" customWidth="1"/>
    <col min="4614" max="4614" width="20.7109375" style="235" customWidth="1"/>
    <col min="4615" max="4616" width="11.42578125" style="235"/>
    <col min="4617" max="4617" width="7.85546875" style="235" customWidth="1"/>
    <col min="4618" max="4864" width="11.42578125" style="235"/>
    <col min="4865" max="4869" width="16.140625" style="235" customWidth="1"/>
    <col min="4870" max="4870" width="20.7109375" style="235" customWidth="1"/>
    <col min="4871" max="4872" width="11.42578125" style="235"/>
    <col min="4873" max="4873" width="7.85546875" style="235" customWidth="1"/>
    <col min="4874" max="5120" width="11.42578125" style="235"/>
    <col min="5121" max="5125" width="16.140625" style="235" customWidth="1"/>
    <col min="5126" max="5126" width="20.7109375" style="235" customWidth="1"/>
    <col min="5127" max="5128" width="11.42578125" style="235"/>
    <col min="5129" max="5129" width="7.85546875" style="235" customWidth="1"/>
    <col min="5130" max="5376" width="11.42578125" style="235"/>
    <col min="5377" max="5381" width="16.140625" style="235" customWidth="1"/>
    <col min="5382" max="5382" width="20.7109375" style="235" customWidth="1"/>
    <col min="5383" max="5384" width="11.42578125" style="235"/>
    <col min="5385" max="5385" width="7.85546875" style="235" customWidth="1"/>
    <col min="5386" max="5632" width="11.42578125" style="235"/>
    <col min="5633" max="5637" width="16.140625" style="235" customWidth="1"/>
    <col min="5638" max="5638" width="20.7109375" style="235" customWidth="1"/>
    <col min="5639" max="5640" width="11.42578125" style="235"/>
    <col min="5641" max="5641" width="7.85546875" style="235" customWidth="1"/>
    <col min="5642" max="5888" width="11.42578125" style="235"/>
    <col min="5889" max="5893" width="16.140625" style="235" customWidth="1"/>
    <col min="5894" max="5894" width="20.7109375" style="235" customWidth="1"/>
    <col min="5895" max="5896" width="11.42578125" style="235"/>
    <col min="5897" max="5897" width="7.85546875" style="235" customWidth="1"/>
    <col min="5898" max="6144" width="11.42578125" style="235"/>
    <col min="6145" max="6149" width="16.140625" style="235" customWidth="1"/>
    <col min="6150" max="6150" width="20.7109375" style="235" customWidth="1"/>
    <col min="6151" max="6152" width="11.42578125" style="235"/>
    <col min="6153" max="6153" width="7.85546875" style="235" customWidth="1"/>
    <col min="6154" max="6400" width="11.42578125" style="235"/>
    <col min="6401" max="6405" width="16.140625" style="235" customWidth="1"/>
    <col min="6406" max="6406" width="20.7109375" style="235" customWidth="1"/>
    <col min="6407" max="6408" width="11.42578125" style="235"/>
    <col min="6409" max="6409" width="7.85546875" style="235" customWidth="1"/>
    <col min="6410" max="6656" width="11.42578125" style="235"/>
    <col min="6657" max="6661" width="16.140625" style="235" customWidth="1"/>
    <col min="6662" max="6662" width="20.7109375" style="235" customWidth="1"/>
    <col min="6663" max="6664" width="11.42578125" style="235"/>
    <col min="6665" max="6665" width="7.85546875" style="235" customWidth="1"/>
    <col min="6666" max="6912" width="11.42578125" style="235"/>
    <col min="6913" max="6917" width="16.140625" style="235" customWidth="1"/>
    <col min="6918" max="6918" width="20.7109375" style="235" customWidth="1"/>
    <col min="6919" max="6920" width="11.42578125" style="235"/>
    <col min="6921" max="6921" width="7.85546875" style="235" customWidth="1"/>
    <col min="6922" max="7168" width="11.42578125" style="235"/>
    <col min="7169" max="7173" width="16.140625" style="235" customWidth="1"/>
    <col min="7174" max="7174" width="20.7109375" style="235" customWidth="1"/>
    <col min="7175" max="7176" width="11.42578125" style="235"/>
    <col min="7177" max="7177" width="7.85546875" style="235" customWidth="1"/>
    <col min="7178" max="7424" width="11.42578125" style="235"/>
    <col min="7425" max="7429" width="16.140625" style="235" customWidth="1"/>
    <col min="7430" max="7430" width="20.7109375" style="235" customWidth="1"/>
    <col min="7431" max="7432" width="11.42578125" style="235"/>
    <col min="7433" max="7433" width="7.85546875" style="235" customWidth="1"/>
    <col min="7434" max="7680" width="11.42578125" style="235"/>
    <col min="7681" max="7685" width="16.140625" style="235" customWidth="1"/>
    <col min="7686" max="7686" width="20.7109375" style="235" customWidth="1"/>
    <col min="7687" max="7688" width="11.42578125" style="235"/>
    <col min="7689" max="7689" width="7.85546875" style="235" customWidth="1"/>
    <col min="7690" max="7936" width="11.42578125" style="235"/>
    <col min="7937" max="7941" width="16.140625" style="235" customWidth="1"/>
    <col min="7942" max="7942" width="20.7109375" style="235" customWidth="1"/>
    <col min="7943" max="7944" width="11.42578125" style="235"/>
    <col min="7945" max="7945" width="7.85546875" style="235" customWidth="1"/>
    <col min="7946" max="8192" width="11.42578125" style="235"/>
    <col min="8193" max="8197" width="16.140625" style="235" customWidth="1"/>
    <col min="8198" max="8198" width="20.7109375" style="235" customWidth="1"/>
    <col min="8199" max="8200" width="11.42578125" style="235"/>
    <col min="8201" max="8201" width="7.85546875" style="235" customWidth="1"/>
    <col min="8202" max="8448" width="11.42578125" style="235"/>
    <col min="8449" max="8453" width="16.140625" style="235" customWidth="1"/>
    <col min="8454" max="8454" width="20.7109375" style="235" customWidth="1"/>
    <col min="8455" max="8456" width="11.42578125" style="235"/>
    <col min="8457" max="8457" width="7.85546875" style="235" customWidth="1"/>
    <col min="8458" max="8704" width="11.42578125" style="235"/>
    <col min="8705" max="8709" width="16.140625" style="235" customWidth="1"/>
    <col min="8710" max="8710" width="20.7109375" style="235" customWidth="1"/>
    <col min="8711" max="8712" width="11.42578125" style="235"/>
    <col min="8713" max="8713" width="7.85546875" style="235" customWidth="1"/>
    <col min="8714" max="8960" width="11.42578125" style="235"/>
    <col min="8961" max="8965" width="16.140625" style="235" customWidth="1"/>
    <col min="8966" max="8966" width="20.7109375" style="235" customWidth="1"/>
    <col min="8967" max="8968" width="11.42578125" style="235"/>
    <col min="8969" max="8969" width="7.85546875" style="235" customWidth="1"/>
    <col min="8970" max="9216" width="11.42578125" style="235"/>
    <col min="9217" max="9221" width="16.140625" style="235" customWidth="1"/>
    <col min="9222" max="9222" width="20.7109375" style="235" customWidth="1"/>
    <col min="9223" max="9224" width="11.42578125" style="235"/>
    <col min="9225" max="9225" width="7.85546875" style="235" customWidth="1"/>
    <col min="9226" max="9472" width="11.42578125" style="235"/>
    <col min="9473" max="9477" width="16.140625" style="235" customWidth="1"/>
    <col min="9478" max="9478" width="20.7109375" style="235" customWidth="1"/>
    <col min="9479" max="9480" width="11.42578125" style="235"/>
    <col min="9481" max="9481" width="7.85546875" style="235" customWidth="1"/>
    <col min="9482" max="9728" width="11.42578125" style="235"/>
    <col min="9729" max="9733" width="16.140625" style="235" customWidth="1"/>
    <col min="9734" max="9734" width="20.7109375" style="235" customWidth="1"/>
    <col min="9735" max="9736" width="11.42578125" style="235"/>
    <col min="9737" max="9737" width="7.85546875" style="235" customWidth="1"/>
    <col min="9738" max="9984" width="11.42578125" style="235"/>
    <col min="9985" max="9989" width="16.140625" style="235" customWidth="1"/>
    <col min="9990" max="9990" width="20.7109375" style="235" customWidth="1"/>
    <col min="9991" max="9992" width="11.42578125" style="235"/>
    <col min="9993" max="9993" width="7.85546875" style="235" customWidth="1"/>
    <col min="9994" max="10240" width="11.42578125" style="235"/>
    <col min="10241" max="10245" width="16.140625" style="235" customWidth="1"/>
    <col min="10246" max="10246" width="20.7109375" style="235" customWidth="1"/>
    <col min="10247" max="10248" width="11.42578125" style="235"/>
    <col min="10249" max="10249" width="7.85546875" style="235" customWidth="1"/>
    <col min="10250" max="10496" width="11.42578125" style="235"/>
    <col min="10497" max="10501" width="16.140625" style="235" customWidth="1"/>
    <col min="10502" max="10502" width="20.7109375" style="235" customWidth="1"/>
    <col min="10503" max="10504" width="11.42578125" style="235"/>
    <col min="10505" max="10505" width="7.85546875" style="235" customWidth="1"/>
    <col min="10506" max="10752" width="11.42578125" style="235"/>
    <col min="10753" max="10757" width="16.140625" style="235" customWidth="1"/>
    <col min="10758" max="10758" width="20.7109375" style="235" customWidth="1"/>
    <col min="10759" max="10760" width="11.42578125" style="235"/>
    <col min="10761" max="10761" width="7.85546875" style="235" customWidth="1"/>
    <col min="10762" max="11008" width="11.42578125" style="235"/>
    <col min="11009" max="11013" width="16.140625" style="235" customWidth="1"/>
    <col min="11014" max="11014" width="20.7109375" style="235" customWidth="1"/>
    <col min="11015" max="11016" width="11.42578125" style="235"/>
    <col min="11017" max="11017" width="7.85546875" style="235" customWidth="1"/>
    <col min="11018" max="11264" width="11.42578125" style="235"/>
    <col min="11265" max="11269" width="16.140625" style="235" customWidth="1"/>
    <col min="11270" max="11270" width="20.7109375" style="235" customWidth="1"/>
    <col min="11271" max="11272" width="11.42578125" style="235"/>
    <col min="11273" max="11273" width="7.85546875" style="235" customWidth="1"/>
    <col min="11274" max="11520" width="11.42578125" style="235"/>
    <col min="11521" max="11525" width="16.140625" style="235" customWidth="1"/>
    <col min="11526" max="11526" width="20.7109375" style="235" customWidth="1"/>
    <col min="11527" max="11528" width="11.42578125" style="235"/>
    <col min="11529" max="11529" width="7.85546875" style="235" customWidth="1"/>
    <col min="11530" max="11776" width="11.42578125" style="235"/>
    <col min="11777" max="11781" width="16.140625" style="235" customWidth="1"/>
    <col min="11782" max="11782" width="20.7109375" style="235" customWidth="1"/>
    <col min="11783" max="11784" width="11.42578125" style="235"/>
    <col min="11785" max="11785" width="7.85546875" style="235" customWidth="1"/>
    <col min="11786" max="12032" width="11.42578125" style="235"/>
    <col min="12033" max="12037" width="16.140625" style="235" customWidth="1"/>
    <col min="12038" max="12038" width="20.7109375" style="235" customWidth="1"/>
    <col min="12039" max="12040" width="11.42578125" style="235"/>
    <col min="12041" max="12041" width="7.85546875" style="235" customWidth="1"/>
    <col min="12042" max="12288" width="11.42578125" style="235"/>
    <col min="12289" max="12293" width="16.140625" style="235" customWidth="1"/>
    <col min="12294" max="12294" width="20.7109375" style="235" customWidth="1"/>
    <col min="12295" max="12296" width="11.42578125" style="235"/>
    <col min="12297" max="12297" width="7.85546875" style="235" customWidth="1"/>
    <col min="12298" max="12544" width="11.42578125" style="235"/>
    <col min="12545" max="12549" width="16.140625" style="235" customWidth="1"/>
    <col min="12550" max="12550" width="20.7109375" style="235" customWidth="1"/>
    <col min="12551" max="12552" width="11.42578125" style="235"/>
    <col min="12553" max="12553" width="7.85546875" style="235" customWidth="1"/>
    <col min="12554" max="12800" width="11.42578125" style="235"/>
    <col min="12801" max="12805" width="16.140625" style="235" customWidth="1"/>
    <col min="12806" max="12806" width="20.7109375" style="235" customWidth="1"/>
    <col min="12807" max="12808" width="11.42578125" style="235"/>
    <col min="12809" max="12809" width="7.85546875" style="235" customWidth="1"/>
    <col min="12810" max="13056" width="11.42578125" style="235"/>
    <col min="13057" max="13061" width="16.140625" style="235" customWidth="1"/>
    <col min="13062" max="13062" width="20.7109375" style="235" customWidth="1"/>
    <col min="13063" max="13064" width="11.42578125" style="235"/>
    <col min="13065" max="13065" width="7.85546875" style="235" customWidth="1"/>
    <col min="13066" max="13312" width="11.42578125" style="235"/>
    <col min="13313" max="13317" width="16.140625" style="235" customWidth="1"/>
    <col min="13318" max="13318" width="20.7109375" style="235" customWidth="1"/>
    <col min="13319" max="13320" width="11.42578125" style="235"/>
    <col min="13321" max="13321" width="7.85546875" style="235" customWidth="1"/>
    <col min="13322" max="13568" width="11.42578125" style="235"/>
    <col min="13569" max="13573" width="16.140625" style="235" customWidth="1"/>
    <col min="13574" max="13574" width="20.7109375" style="235" customWidth="1"/>
    <col min="13575" max="13576" width="11.42578125" style="235"/>
    <col min="13577" max="13577" width="7.85546875" style="235" customWidth="1"/>
    <col min="13578" max="13824" width="11.42578125" style="235"/>
    <col min="13825" max="13829" width="16.140625" style="235" customWidth="1"/>
    <col min="13830" max="13830" width="20.7109375" style="235" customWidth="1"/>
    <col min="13831" max="13832" width="11.42578125" style="235"/>
    <col min="13833" max="13833" width="7.85546875" style="235" customWidth="1"/>
    <col min="13834" max="14080" width="11.42578125" style="235"/>
    <col min="14081" max="14085" width="16.140625" style="235" customWidth="1"/>
    <col min="14086" max="14086" width="20.7109375" style="235" customWidth="1"/>
    <col min="14087" max="14088" width="11.42578125" style="235"/>
    <col min="14089" max="14089" width="7.85546875" style="235" customWidth="1"/>
    <col min="14090" max="14336" width="11.42578125" style="235"/>
    <col min="14337" max="14341" width="16.140625" style="235" customWidth="1"/>
    <col min="14342" max="14342" width="20.7109375" style="235" customWidth="1"/>
    <col min="14343" max="14344" width="11.42578125" style="235"/>
    <col min="14345" max="14345" width="7.85546875" style="235" customWidth="1"/>
    <col min="14346" max="14592" width="11.42578125" style="235"/>
    <col min="14593" max="14597" width="16.140625" style="235" customWidth="1"/>
    <col min="14598" max="14598" width="20.7109375" style="235" customWidth="1"/>
    <col min="14599" max="14600" width="11.42578125" style="235"/>
    <col min="14601" max="14601" width="7.85546875" style="235" customWidth="1"/>
    <col min="14602" max="14848" width="11.42578125" style="235"/>
    <col min="14849" max="14853" width="16.140625" style="235" customWidth="1"/>
    <col min="14854" max="14854" width="20.7109375" style="235" customWidth="1"/>
    <col min="14855" max="14856" width="11.42578125" style="235"/>
    <col min="14857" max="14857" width="7.85546875" style="235" customWidth="1"/>
    <col min="14858" max="15104" width="11.42578125" style="235"/>
    <col min="15105" max="15109" width="16.140625" style="235" customWidth="1"/>
    <col min="15110" max="15110" width="20.7109375" style="235" customWidth="1"/>
    <col min="15111" max="15112" width="11.42578125" style="235"/>
    <col min="15113" max="15113" width="7.85546875" style="235" customWidth="1"/>
    <col min="15114" max="15360" width="11.42578125" style="235"/>
    <col min="15361" max="15365" width="16.140625" style="235" customWidth="1"/>
    <col min="15366" max="15366" width="20.7109375" style="235" customWidth="1"/>
    <col min="15367" max="15368" width="11.42578125" style="235"/>
    <col min="15369" max="15369" width="7.85546875" style="235" customWidth="1"/>
    <col min="15370" max="15616" width="11.42578125" style="235"/>
    <col min="15617" max="15621" width="16.140625" style="235" customWidth="1"/>
    <col min="15622" max="15622" width="20.7109375" style="235" customWidth="1"/>
    <col min="15623" max="15624" width="11.42578125" style="235"/>
    <col min="15625" max="15625" width="7.85546875" style="235" customWidth="1"/>
    <col min="15626" max="15872" width="11.42578125" style="235"/>
    <col min="15873" max="15877" width="16.140625" style="235" customWidth="1"/>
    <col min="15878" max="15878" width="20.7109375" style="235" customWidth="1"/>
    <col min="15879" max="15880" width="11.42578125" style="235"/>
    <col min="15881" max="15881" width="7.85546875" style="235" customWidth="1"/>
    <col min="15882" max="16128" width="11.42578125" style="235"/>
    <col min="16129" max="16133" width="16.140625" style="235" customWidth="1"/>
    <col min="16134" max="16134" width="20.7109375" style="235" customWidth="1"/>
    <col min="16135" max="16136" width="11.42578125" style="235"/>
    <col min="16137" max="16137" width="7.85546875" style="235" customWidth="1"/>
    <col min="16138" max="16384" width="11.42578125" style="235"/>
  </cols>
  <sheetData>
    <row r="1" spans="1:6" ht="16.5" customHeight="1">
      <c r="A1" s="1"/>
    </row>
    <row r="2" spans="1:6" s="101" customFormat="1" ht="78" customHeight="1">
      <c r="A2" s="1079" t="s">
        <v>1126</v>
      </c>
      <c r="B2" s="1079"/>
      <c r="C2" s="1080"/>
      <c r="D2" s="1080"/>
      <c r="E2" s="1080"/>
    </row>
    <row r="3" spans="1:6" s="101" customFormat="1" ht="17.25" customHeight="1">
      <c r="A3" s="1081">
        <v>45077</v>
      </c>
      <c r="B3" s="1081"/>
      <c r="C3" s="1082"/>
      <c r="D3" s="1082"/>
      <c r="E3" s="1082"/>
    </row>
    <row r="4" spans="1:6" s="101" customFormat="1" ht="17.25" customHeight="1">
      <c r="A4" s="1083" t="s">
        <v>1120</v>
      </c>
      <c r="B4" s="1083"/>
      <c r="C4" s="1080"/>
      <c r="D4" s="1080"/>
      <c r="E4" s="1080"/>
    </row>
    <row r="5" spans="1:6" ht="3.95" customHeight="1" thickBot="1">
      <c r="A5" s="1084"/>
      <c r="B5" s="1084"/>
      <c r="C5" s="1084"/>
      <c r="D5" s="1084"/>
      <c r="E5" s="1084"/>
    </row>
    <row r="6" spans="1:6">
      <c r="A6" s="610" t="s">
        <v>1121</v>
      </c>
      <c r="B6" s="610" t="s">
        <v>17</v>
      </c>
      <c r="C6" s="1086" t="s">
        <v>20</v>
      </c>
      <c r="D6" s="1086" t="s">
        <v>21</v>
      </c>
      <c r="E6" s="1086" t="s">
        <v>22</v>
      </c>
    </row>
    <row r="7" spans="1:6" ht="3.95" customHeight="1">
      <c r="A7" s="614"/>
      <c r="B7" s="614"/>
      <c r="C7" s="614"/>
      <c r="D7" s="614"/>
      <c r="E7" s="614"/>
    </row>
    <row r="8" spans="1:6" ht="13.5" customHeight="1">
      <c r="A8" s="1087">
        <v>45047</v>
      </c>
      <c r="B8" s="621">
        <v>18.158455799999999</v>
      </c>
      <c r="C8" s="621">
        <v>27.6995383</v>
      </c>
      <c r="D8" s="621">
        <v>29.8904043</v>
      </c>
      <c r="E8" s="621">
        <v>26.117888499999999</v>
      </c>
      <c r="F8" s="1092"/>
    </row>
    <row r="9" spans="1:6" ht="13.5" customHeight="1">
      <c r="A9" s="1087">
        <v>45048</v>
      </c>
      <c r="B9" s="621">
        <v>18.141345399999999</v>
      </c>
      <c r="C9" s="621">
        <v>27.700034300000002</v>
      </c>
      <c r="D9" s="621">
        <v>29.898295099999999</v>
      </c>
      <c r="E9" s="621">
        <v>26.094575500000001</v>
      </c>
      <c r="F9" s="1092"/>
    </row>
    <row r="10" spans="1:6" ht="13.5" customHeight="1">
      <c r="A10" s="1087">
        <v>45049</v>
      </c>
      <c r="B10" s="621">
        <v>18.197340999999998</v>
      </c>
      <c r="C10" s="621">
        <v>27.813074</v>
      </c>
      <c r="D10" s="621">
        <v>30.040324099999999</v>
      </c>
      <c r="E10" s="621">
        <v>26.207171400000004</v>
      </c>
      <c r="F10" s="1092"/>
    </row>
    <row r="11" spans="1:6" ht="13.5" customHeight="1">
      <c r="A11" s="1087">
        <v>45050</v>
      </c>
      <c r="B11" s="621">
        <v>18.2269349</v>
      </c>
      <c r="C11" s="621">
        <v>27.794713900000001</v>
      </c>
      <c r="D11" s="621">
        <v>30.052658499999996</v>
      </c>
      <c r="E11" s="621">
        <v>26.228349400000003</v>
      </c>
      <c r="F11" s="1092"/>
    </row>
    <row r="12" spans="1:6" ht="13.5" customHeight="1">
      <c r="A12" s="1087">
        <v>45051</v>
      </c>
      <c r="B12" s="621">
        <v>18.273010899999999</v>
      </c>
      <c r="C12" s="621">
        <v>27.8931878</v>
      </c>
      <c r="D12" s="621">
        <v>30.151518099999997</v>
      </c>
      <c r="E12" s="621">
        <v>26.329829</v>
      </c>
      <c r="F12" s="1092"/>
    </row>
    <row r="13" spans="1:6" ht="13.5" customHeight="1">
      <c r="A13" s="1087">
        <v>45054</v>
      </c>
      <c r="B13" s="621">
        <v>18.270217500000001</v>
      </c>
      <c r="C13" s="621">
        <v>27.8845466</v>
      </c>
      <c r="D13" s="621">
        <v>30.133425499999998</v>
      </c>
      <c r="E13" s="621">
        <v>26.316113099999999</v>
      </c>
    </row>
    <row r="14" spans="1:6" ht="13.5" customHeight="1">
      <c r="A14" s="1087">
        <v>45055</v>
      </c>
      <c r="B14" s="621">
        <v>18.247362800000001</v>
      </c>
      <c r="C14" s="621">
        <v>27.867194100000003</v>
      </c>
      <c r="D14" s="621">
        <v>30.0953141</v>
      </c>
      <c r="E14" s="621">
        <v>26.290301399999997</v>
      </c>
    </row>
    <row r="15" spans="1:6" ht="13.5" customHeight="1">
      <c r="A15" s="1087">
        <v>45056</v>
      </c>
      <c r="B15" s="621">
        <v>18.289838500000002</v>
      </c>
      <c r="C15" s="621">
        <v>27.935284900000003</v>
      </c>
      <c r="D15" s="621">
        <v>30.148971700000001</v>
      </c>
      <c r="E15" s="621">
        <v>26.344785000000002</v>
      </c>
    </row>
    <row r="16" spans="1:6" ht="13.5" customHeight="1">
      <c r="A16" s="1087">
        <v>45057</v>
      </c>
      <c r="B16" s="621">
        <v>18.274653900000001</v>
      </c>
      <c r="C16" s="621">
        <v>27.922917200000001</v>
      </c>
      <c r="D16" s="621">
        <v>30.1825349</v>
      </c>
      <c r="E16" s="621">
        <v>26.351598600000003</v>
      </c>
    </row>
    <row r="17" spans="1:6" ht="13.5" customHeight="1">
      <c r="A17" s="1087">
        <v>45058</v>
      </c>
      <c r="B17" s="621">
        <v>18.286471800000001</v>
      </c>
      <c r="C17" s="621">
        <v>27.9391867</v>
      </c>
      <c r="D17" s="621">
        <v>30.193739000000001</v>
      </c>
      <c r="E17" s="621">
        <v>26.386196100000003</v>
      </c>
    </row>
    <row r="18" spans="1:6" ht="13.5" customHeight="1">
      <c r="A18" s="1087">
        <v>45061</v>
      </c>
      <c r="B18" s="621">
        <v>18.338770700000001</v>
      </c>
      <c r="C18" s="621">
        <v>28.000905100000001</v>
      </c>
      <c r="D18" s="621">
        <v>30.237259399999999</v>
      </c>
      <c r="E18" s="621">
        <v>26.4806463</v>
      </c>
    </row>
    <row r="19" spans="1:6" ht="13.5" customHeight="1">
      <c r="A19" s="1087">
        <v>45062</v>
      </c>
      <c r="B19" s="621">
        <v>18.3103847</v>
      </c>
      <c r="C19" s="621">
        <v>27.9288569</v>
      </c>
      <c r="D19" s="621">
        <v>30.221681199999999</v>
      </c>
      <c r="E19" s="621">
        <v>26.4245594</v>
      </c>
    </row>
    <row r="20" spans="1:6" ht="13.5" customHeight="1">
      <c r="A20" s="1087">
        <v>45063</v>
      </c>
      <c r="B20" s="621">
        <v>18.312500500000002</v>
      </c>
      <c r="C20" s="621">
        <v>27.935813400000001</v>
      </c>
      <c r="D20" s="621">
        <v>30.235558999999999</v>
      </c>
      <c r="E20" s="621">
        <v>26.448513500000001</v>
      </c>
    </row>
    <row r="21" spans="1:6" ht="13.5" customHeight="1">
      <c r="A21" s="1087">
        <v>45064</v>
      </c>
      <c r="B21" s="621">
        <v>18.242294900000001</v>
      </c>
      <c r="C21" s="621">
        <v>27.806483100000001</v>
      </c>
      <c r="D21" s="621">
        <v>30.109272399999998</v>
      </c>
      <c r="E21" s="621">
        <v>26.326904599999999</v>
      </c>
    </row>
    <row r="22" spans="1:6" ht="13.5" customHeight="1">
      <c r="A22" s="1087">
        <v>45065</v>
      </c>
      <c r="B22" s="621">
        <v>18.197429500000002</v>
      </c>
      <c r="C22" s="621">
        <v>27.775960399999999</v>
      </c>
      <c r="D22" s="621">
        <v>30.042064199999999</v>
      </c>
      <c r="E22" s="621">
        <v>26.294788400000002</v>
      </c>
    </row>
    <row r="23" spans="1:6" ht="13.5" customHeight="1">
      <c r="A23" s="1087">
        <v>45068</v>
      </c>
      <c r="B23" s="621">
        <v>18.175460000000001</v>
      </c>
      <c r="C23" s="621">
        <v>27.753087399999998</v>
      </c>
      <c r="D23" s="621">
        <v>30.007166600000001</v>
      </c>
      <c r="E23" s="621">
        <v>26.267466899999999</v>
      </c>
    </row>
    <row r="24" spans="1:6" ht="13.5" customHeight="1">
      <c r="A24" s="1087">
        <v>45069</v>
      </c>
      <c r="B24" s="621">
        <v>18.176253899999999</v>
      </c>
      <c r="C24" s="621">
        <v>27.794402699999999</v>
      </c>
      <c r="D24" s="621">
        <v>30.036190099999999</v>
      </c>
      <c r="E24" s="621">
        <v>26.284872500000002</v>
      </c>
    </row>
    <row r="25" spans="1:6" ht="13.5" customHeight="1">
      <c r="A25" s="1087">
        <v>45070</v>
      </c>
      <c r="B25" s="621">
        <v>18.2087839</v>
      </c>
      <c r="C25" s="621">
        <v>27.848833199999998</v>
      </c>
      <c r="D25" s="621">
        <v>30.081619099999998</v>
      </c>
      <c r="E25" s="621">
        <v>26.3373031</v>
      </c>
    </row>
    <row r="26" spans="1:6" ht="13.5" customHeight="1">
      <c r="A26" s="1087">
        <v>45071</v>
      </c>
      <c r="B26" s="621">
        <v>18.1721325</v>
      </c>
      <c r="C26" s="621">
        <v>27.7877242</v>
      </c>
      <c r="D26" s="621">
        <v>30.026709300000004</v>
      </c>
      <c r="E26" s="621">
        <v>26.2655739</v>
      </c>
    </row>
    <row r="27" spans="1:6" ht="13.5" customHeight="1">
      <c r="A27" s="1087">
        <v>45072</v>
      </c>
      <c r="B27" s="621">
        <v>18.213584900000001</v>
      </c>
      <c r="C27" s="621">
        <v>27.809257299999999</v>
      </c>
      <c r="D27" s="621">
        <v>30.0906722</v>
      </c>
      <c r="E27" s="621">
        <v>26.323465599999999</v>
      </c>
    </row>
    <row r="28" spans="1:6" ht="13.5" customHeight="1">
      <c r="A28" s="1087">
        <v>45075</v>
      </c>
      <c r="B28" s="621">
        <v>18.231947099999999</v>
      </c>
      <c r="C28" s="621">
        <v>27.8314299</v>
      </c>
      <c r="D28" s="621">
        <v>30.105861100000002</v>
      </c>
      <c r="E28" s="621">
        <v>26.342549099999999</v>
      </c>
    </row>
    <row r="29" spans="1:6" ht="13.5" customHeight="1">
      <c r="A29" s="1087">
        <v>45076</v>
      </c>
      <c r="B29" s="621">
        <v>18.294594700000001</v>
      </c>
      <c r="C29" s="621">
        <v>27.896091900000002</v>
      </c>
      <c r="D29" s="621">
        <v>30.210318000000001</v>
      </c>
      <c r="E29" s="621">
        <v>26.419919</v>
      </c>
    </row>
    <row r="30" spans="1:6" ht="16.5" customHeight="1">
      <c r="A30" s="1087">
        <v>45077</v>
      </c>
      <c r="B30" s="621">
        <v>18.285969900000001</v>
      </c>
      <c r="C30" s="621">
        <v>27.912348399999999</v>
      </c>
      <c r="D30" s="621">
        <v>30.1854361</v>
      </c>
      <c r="E30" s="621">
        <v>26.4214573</v>
      </c>
      <c r="F30" s="816"/>
    </row>
    <row r="31" spans="1:6" ht="7.5" customHeight="1" thickBot="1">
      <c r="A31" s="1093"/>
      <c r="C31" s="1088"/>
      <c r="D31" s="1088"/>
      <c r="E31" s="1088"/>
    </row>
    <row r="32" spans="1:6" ht="16.899999999999999" customHeight="1">
      <c r="A32" s="1089" t="s">
        <v>1123</v>
      </c>
      <c r="B32" s="1090"/>
      <c r="C32" s="1090"/>
      <c r="D32" s="1090"/>
      <c r="E32" s="1090"/>
    </row>
    <row r="33" spans="1:6" ht="16.899999999999999" customHeight="1">
      <c r="A33" s="699" t="s">
        <v>1124</v>
      </c>
      <c r="B33" s="1094"/>
      <c r="C33" s="1095"/>
      <c r="D33" s="1095"/>
      <c r="E33" s="1095"/>
    </row>
    <row r="34" spans="1:6">
      <c r="B34" s="1096"/>
      <c r="C34" s="1096"/>
      <c r="D34" s="1096"/>
      <c r="E34" s="1096"/>
      <c r="F34" s="1097"/>
    </row>
    <row r="35" spans="1:6">
      <c r="B35" s="1098"/>
      <c r="C35" s="1099"/>
      <c r="D35" s="1099"/>
      <c r="E35" s="1099"/>
    </row>
    <row r="196" spans="3:3">
      <c r="C196" s="235" t="s">
        <v>97</v>
      </c>
    </row>
  </sheetData>
  <printOptions horizontalCentered="1" verticalCentered="1"/>
  <pageMargins left="0.98425196850393704" right="0.98425196850393704" top="0.98425196850393704" bottom="0.98425196850393704" header="0.59055118110236227" footer="0.59055118110236227"/>
  <pageSetup paperSize="9" orientation="portrait" useFirstPageNumber="1" verticalDpi="300"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workbookViewId="0"/>
  </sheetViews>
  <sheetFormatPr baseColWidth="10" defaultColWidth="11.42578125" defaultRowHeight="13.5"/>
  <cols>
    <col min="1" max="5" width="17.42578125" style="235" customWidth="1"/>
    <col min="6" max="6" width="13.85546875" style="235" customWidth="1"/>
    <col min="7" max="8" width="11.42578125" style="235"/>
    <col min="9" max="9" width="7.85546875" style="235" customWidth="1"/>
    <col min="10" max="256" width="11.42578125" style="235"/>
    <col min="257" max="261" width="17.42578125" style="235" customWidth="1"/>
    <col min="262" max="262" width="13.85546875" style="235" customWidth="1"/>
    <col min="263" max="264" width="11.42578125" style="235"/>
    <col min="265" max="265" width="7.85546875" style="235" customWidth="1"/>
    <col min="266" max="512" width="11.42578125" style="235"/>
    <col min="513" max="517" width="17.42578125" style="235" customWidth="1"/>
    <col min="518" max="518" width="13.85546875" style="235" customWidth="1"/>
    <col min="519" max="520" width="11.42578125" style="235"/>
    <col min="521" max="521" width="7.85546875" style="235" customWidth="1"/>
    <col min="522" max="768" width="11.42578125" style="235"/>
    <col min="769" max="773" width="17.42578125" style="235" customWidth="1"/>
    <col min="774" max="774" width="13.85546875" style="235" customWidth="1"/>
    <col min="775" max="776" width="11.42578125" style="235"/>
    <col min="777" max="777" width="7.85546875" style="235" customWidth="1"/>
    <col min="778" max="1024" width="11.42578125" style="235"/>
    <col min="1025" max="1029" width="17.42578125" style="235" customWidth="1"/>
    <col min="1030" max="1030" width="13.85546875" style="235" customWidth="1"/>
    <col min="1031" max="1032" width="11.42578125" style="235"/>
    <col min="1033" max="1033" width="7.85546875" style="235" customWidth="1"/>
    <col min="1034" max="1280" width="11.42578125" style="235"/>
    <col min="1281" max="1285" width="17.42578125" style="235" customWidth="1"/>
    <col min="1286" max="1286" width="13.85546875" style="235" customWidth="1"/>
    <col min="1287" max="1288" width="11.42578125" style="235"/>
    <col min="1289" max="1289" width="7.85546875" style="235" customWidth="1"/>
    <col min="1290" max="1536" width="11.42578125" style="235"/>
    <col min="1537" max="1541" width="17.42578125" style="235" customWidth="1"/>
    <col min="1542" max="1542" width="13.85546875" style="235" customWidth="1"/>
    <col min="1543" max="1544" width="11.42578125" style="235"/>
    <col min="1545" max="1545" width="7.85546875" style="235" customWidth="1"/>
    <col min="1546" max="1792" width="11.42578125" style="235"/>
    <col min="1793" max="1797" width="17.42578125" style="235" customWidth="1"/>
    <col min="1798" max="1798" width="13.85546875" style="235" customWidth="1"/>
    <col min="1799" max="1800" width="11.42578125" style="235"/>
    <col min="1801" max="1801" width="7.85546875" style="235" customWidth="1"/>
    <col min="1802" max="2048" width="11.42578125" style="235"/>
    <col min="2049" max="2053" width="17.42578125" style="235" customWidth="1"/>
    <col min="2054" max="2054" width="13.85546875" style="235" customWidth="1"/>
    <col min="2055" max="2056" width="11.42578125" style="235"/>
    <col min="2057" max="2057" width="7.85546875" style="235" customWidth="1"/>
    <col min="2058" max="2304" width="11.42578125" style="235"/>
    <col min="2305" max="2309" width="17.42578125" style="235" customWidth="1"/>
    <col min="2310" max="2310" width="13.85546875" style="235" customWidth="1"/>
    <col min="2311" max="2312" width="11.42578125" style="235"/>
    <col min="2313" max="2313" width="7.85546875" style="235" customWidth="1"/>
    <col min="2314" max="2560" width="11.42578125" style="235"/>
    <col min="2561" max="2565" width="17.42578125" style="235" customWidth="1"/>
    <col min="2566" max="2566" width="13.85546875" style="235" customWidth="1"/>
    <col min="2567" max="2568" width="11.42578125" style="235"/>
    <col min="2569" max="2569" width="7.85546875" style="235" customWidth="1"/>
    <col min="2570" max="2816" width="11.42578125" style="235"/>
    <col min="2817" max="2821" width="17.42578125" style="235" customWidth="1"/>
    <col min="2822" max="2822" width="13.85546875" style="235" customWidth="1"/>
    <col min="2823" max="2824" width="11.42578125" style="235"/>
    <col min="2825" max="2825" width="7.85546875" style="235" customWidth="1"/>
    <col min="2826" max="3072" width="11.42578125" style="235"/>
    <col min="3073" max="3077" width="17.42578125" style="235" customWidth="1"/>
    <col min="3078" max="3078" width="13.85546875" style="235" customWidth="1"/>
    <col min="3079" max="3080" width="11.42578125" style="235"/>
    <col min="3081" max="3081" width="7.85546875" style="235" customWidth="1"/>
    <col min="3082" max="3328" width="11.42578125" style="235"/>
    <col min="3329" max="3333" width="17.42578125" style="235" customWidth="1"/>
    <col min="3334" max="3334" width="13.85546875" style="235" customWidth="1"/>
    <col min="3335" max="3336" width="11.42578125" style="235"/>
    <col min="3337" max="3337" width="7.85546875" style="235" customWidth="1"/>
    <col min="3338" max="3584" width="11.42578125" style="235"/>
    <col min="3585" max="3589" width="17.42578125" style="235" customWidth="1"/>
    <col min="3590" max="3590" width="13.85546875" style="235" customWidth="1"/>
    <col min="3591" max="3592" width="11.42578125" style="235"/>
    <col min="3593" max="3593" width="7.85546875" style="235" customWidth="1"/>
    <col min="3594" max="3840" width="11.42578125" style="235"/>
    <col min="3841" max="3845" width="17.42578125" style="235" customWidth="1"/>
    <col min="3846" max="3846" width="13.85546875" style="235" customWidth="1"/>
    <col min="3847" max="3848" width="11.42578125" style="235"/>
    <col min="3849" max="3849" width="7.85546875" style="235" customWidth="1"/>
    <col min="3850" max="4096" width="11.42578125" style="235"/>
    <col min="4097" max="4101" width="17.42578125" style="235" customWidth="1"/>
    <col min="4102" max="4102" width="13.85546875" style="235" customWidth="1"/>
    <col min="4103" max="4104" width="11.42578125" style="235"/>
    <col min="4105" max="4105" width="7.85546875" style="235" customWidth="1"/>
    <col min="4106" max="4352" width="11.42578125" style="235"/>
    <col min="4353" max="4357" width="17.42578125" style="235" customWidth="1"/>
    <col min="4358" max="4358" width="13.85546875" style="235" customWidth="1"/>
    <col min="4359" max="4360" width="11.42578125" style="235"/>
    <col min="4361" max="4361" width="7.85546875" style="235" customWidth="1"/>
    <col min="4362" max="4608" width="11.42578125" style="235"/>
    <col min="4609" max="4613" width="17.42578125" style="235" customWidth="1"/>
    <col min="4614" max="4614" width="13.85546875" style="235" customWidth="1"/>
    <col min="4615" max="4616" width="11.42578125" style="235"/>
    <col min="4617" max="4617" width="7.85546875" style="235" customWidth="1"/>
    <col min="4618" max="4864" width="11.42578125" style="235"/>
    <col min="4865" max="4869" width="17.42578125" style="235" customWidth="1"/>
    <col min="4870" max="4870" width="13.85546875" style="235" customWidth="1"/>
    <col min="4871" max="4872" width="11.42578125" style="235"/>
    <col min="4873" max="4873" width="7.85546875" style="235" customWidth="1"/>
    <col min="4874" max="5120" width="11.42578125" style="235"/>
    <col min="5121" max="5125" width="17.42578125" style="235" customWidth="1"/>
    <col min="5126" max="5126" width="13.85546875" style="235" customWidth="1"/>
    <col min="5127" max="5128" width="11.42578125" style="235"/>
    <col min="5129" max="5129" width="7.85546875" style="235" customWidth="1"/>
    <col min="5130" max="5376" width="11.42578125" style="235"/>
    <col min="5377" max="5381" width="17.42578125" style="235" customWidth="1"/>
    <col min="5382" max="5382" width="13.85546875" style="235" customWidth="1"/>
    <col min="5383" max="5384" width="11.42578125" style="235"/>
    <col min="5385" max="5385" width="7.85546875" style="235" customWidth="1"/>
    <col min="5386" max="5632" width="11.42578125" style="235"/>
    <col min="5633" max="5637" width="17.42578125" style="235" customWidth="1"/>
    <col min="5638" max="5638" width="13.85546875" style="235" customWidth="1"/>
    <col min="5639" max="5640" width="11.42578125" style="235"/>
    <col min="5641" max="5641" width="7.85546875" style="235" customWidth="1"/>
    <col min="5642" max="5888" width="11.42578125" style="235"/>
    <col min="5889" max="5893" width="17.42578125" style="235" customWidth="1"/>
    <col min="5894" max="5894" width="13.85546875" style="235" customWidth="1"/>
    <col min="5895" max="5896" width="11.42578125" style="235"/>
    <col min="5897" max="5897" width="7.85546875" style="235" customWidth="1"/>
    <col min="5898" max="6144" width="11.42578125" style="235"/>
    <col min="6145" max="6149" width="17.42578125" style="235" customWidth="1"/>
    <col min="6150" max="6150" width="13.85546875" style="235" customWidth="1"/>
    <col min="6151" max="6152" width="11.42578125" style="235"/>
    <col min="6153" max="6153" width="7.85546875" style="235" customWidth="1"/>
    <col min="6154" max="6400" width="11.42578125" style="235"/>
    <col min="6401" max="6405" width="17.42578125" style="235" customWidth="1"/>
    <col min="6406" max="6406" width="13.85546875" style="235" customWidth="1"/>
    <col min="6407" max="6408" width="11.42578125" style="235"/>
    <col min="6409" max="6409" width="7.85546875" style="235" customWidth="1"/>
    <col min="6410" max="6656" width="11.42578125" style="235"/>
    <col min="6657" max="6661" width="17.42578125" style="235" customWidth="1"/>
    <col min="6662" max="6662" width="13.85546875" style="235" customWidth="1"/>
    <col min="6663" max="6664" width="11.42578125" style="235"/>
    <col min="6665" max="6665" width="7.85546875" style="235" customWidth="1"/>
    <col min="6666" max="6912" width="11.42578125" style="235"/>
    <col min="6913" max="6917" width="17.42578125" style="235" customWidth="1"/>
    <col min="6918" max="6918" width="13.85546875" style="235" customWidth="1"/>
    <col min="6919" max="6920" width="11.42578125" style="235"/>
    <col min="6921" max="6921" width="7.85546875" style="235" customWidth="1"/>
    <col min="6922" max="7168" width="11.42578125" style="235"/>
    <col min="7169" max="7173" width="17.42578125" style="235" customWidth="1"/>
    <col min="7174" max="7174" width="13.85546875" style="235" customWidth="1"/>
    <col min="7175" max="7176" width="11.42578125" style="235"/>
    <col min="7177" max="7177" width="7.85546875" style="235" customWidth="1"/>
    <col min="7178" max="7424" width="11.42578125" style="235"/>
    <col min="7425" max="7429" width="17.42578125" style="235" customWidth="1"/>
    <col min="7430" max="7430" width="13.85546875" style="235" customWidth="1"/>
    <col min="7431" max="7432" width="11.42578125" style="235"/>
    <col min="7433" max="7433" width="7.85546875" style="235" customWidth="1"/>
    <col min="7434" max="7680" width="11.42578125" style="235"/>
    <col min="7681" max="7685" width="17.42578125" style="235" customWidth="1"/>
    <col min="7686" max="7686" width="13.85546875" style="235" customWidth="1"/>
    <col min="7687" max="7688" width="11.42578125" style="235"/>
    <col min="7689" max="7689" width="7.85546875" style="235" customWidth="1"/>
    <col min="7690" max="7936" width="11.42578125" style="235"/>
    <col min="7937" max="7941" width="17.42578125" style="235" customWidth="1"/>
    <col min="7942" max="7942" width="13.85546875" style="235" customWidth="1"/>
    <col min="7943" max="7944" width="11.42578125" style="235"/>
    <col min="7945" max="7945" width="7.85546875" style="235" customWidth="1"/>
    <col min="7946" max="8192" width="11.42578125" style="235"/>
    <col min="8193" max="8197" width="17.42578125" style="235" customWidth="1"/>
    <col min="8198" max="8198" width="13.85546875" style="235" customWidth="1"/>
    <col min="8199" max="8200" width="11.42578125" style="235"/>
    <col min="8201" max="8201" width="7.85546875" style="235" customWidth="1"/>
    <col min="8202" max="8448" width="11.42578125" style="235"/>
    <col min="8449" max="8453" width="17.42578125" style="235" customWidth="1"/>
    <col min="8454" max="8454" width="13.85546875" style="235" customWidth="1"/>
    <col min="8455" max="8456" width="11.42578125" style="235"/>
    <col min="8457" max="8457" width="7.85546875" style="235" customWidth="1"/>
    <col min="8458" max="8704" width="11.42578125" style="235"/>
    <col min="8705" max="8709" width="17.42578125" style="235" customWidth="1"/>
    <col min="8710" max="8710" width="13.85546875" style="235" customWidth="1"/>
    <col min="8711" max="8712" width="11.42578125" style="235"/>
    <col min="8713" max="8713" width="7.85546875" style="235" customWidth="1"/>
    <col min="8714" max="8960" width="11.42578125" style="235"/>
    <col min="8961" max="8965" width="17.42578125" style="235" customWidth="1"/>
    <col min="8966" max="8966" width="13.85546875" style="235" customWidth="1"/>
    <col min="8967" max="8968" width="11.42578125" style="235"/>
    <col min="8969" max="8969" width="7.85546875" style="235" customWidth="1"/>
    <col min="8970" max="9216" width="11.42578125" style="235"/>
    <col min="9217" max="9221" width="17.42578125" style="235" customWidth="1"/>
    <col min="9222" max="9222" width="13.85546875" style="235" customWidth="1"/>
    <col min="9223" max="9224" width="11.42578125" style="235"/>
    <col min="9225" max="9225" width="7.85546875" style="235" customWidth="1"/>
    <col min="9226" max="9472" width="11.42578125" style="235"/>
    <col min="9473" max="9477" width="17.42578125" style="235" customWidth="1"/>
    <col min="9478" max="9478" width="13.85546875" style="235" customWidth="1"/>
    <col min="9479" max="9480" width="11.42578125" style="235"/>
    <col min="9481" max="9481" width="7.85546875" style="235" customWidth="1"/>
    <col min="9482" max="9728" width="11.42578125" style="235"/>
    <col min="9729" max="9733" width="17.42578125" style="235" customWidth="1"/>
    <col min="9734" max="9734" width="13.85546875" style="235" customWidth="1"/>
    <col min="9735" max="9736" width="11.42578125" style="235"/>
    <col min="9737" max="9737" width="7.85546875" style="235" customWidth="1"/>
    <col min="9738" max="9984" width="11.42578125" style="235"/>
    <col min="9985" max="9989" width="17.42578125" style="235" customWidth="1"/>
    <col min="9990" max="9990" width="13.85546875" style="235" customWidth="1"/>
    <col min="9991" max="9992" width="11.42578125" style="235"/>
    <col min="9993" max="9993" width="7.85546875" style="235" customWidth="1"/>
    <col min="9994" max="10240" width="11.42578125" style="235"/>
    <col min="10241" max="10245" width="17.42578125" style="235" customWidth="1"/>
    <col min="10246" max="10246" width="13.85546875" style="235" customWidth="1"/>
    <col min="10247" max="10248" width="11.42578125" style="235"/>
    <col min="10249" max="10249" width="7.85546875" style="235" customWidth="1"/>
    <col min="10250" max="10496" width="11.42578125" style="235"/>
    <col min="10497" max="10501" width="17.42578125" style="235" customWidth="1"/>
    <col min="10502" max="10502" width="13.85546875" style="235" customWidth="1"/>
    <col min="10503" max="10504" width="11.42578125" style="235"/>
    <col min="10505" max="10505" width="7.85546875" style="235" customWidth="1"/>
    <col min="10506" max="10752" width="11.42578125" style="235"/>
    <col min="10753" max="10757" width="17.42578125" style="235" customWidth="1"/>
    <col min="10758" max="10758" width="13.85546875" style="235" customWidth="1"/>
    <col min="10759" max="10760" width="11.42578125" style="235"/>
    <col min="10761" max="10761" width="7.85546875" style="235" customWidth="1"/>
    <col min="10762" max="11008" width="11.42578125" style="235"/>
    <col min="11009" max="11013" width="17.42578125" style="235" customWidth="1"/>
    <col min="11014" max="11014" width="13.85546875" style="235" customWidth="1"/>
    <col min="11015" max="11016" width="11.42578125" style="235"/>
    <col min="11017" max="11017" width="7.85546875" style="235" customWidth="1"/>
    <col min="11018" max="11264" width="11.42578125" style="235"/>
    <col min="11265" max="11269" width="17.42578125" style="235" customWidth="1"/>
    <col min="11270" max="11270" width="13.85546875" style="235" customWidth="1"/>
    <col min="11271" max="11272" width="11.42578125" style="235"/>
    <col min="11273" max="11273" width="7.85546875" style="235" customWidth="1"/>
    <col min="11274" max="11520" width="11.42578125" style="235"/>
    <col min="11521" max="11525" width="17.42578125" style="235" customWidth="1"/>
    <col min="11526" max="11526" width="13.85546875" style="235" customWidth="1"/>
    <col min="11527" max="11528" width="11.42578125" style="235"/>
    <col min="11529" max="11529" width="7.85546875" style="235" customWidth="1"/>
    <col min="11530" max="11776" width="11.42578125" style="235"/>
    <col min="11777" max="11781" width="17.42578125" style="235" customWidth="1"/>
    <col min="11782" max="11782" width="13.85546875" style="235" customWidth="1"/>
    <col min="11783" max="11784" width="11.42578125" style="235"/>
    <col min="11785" max="11785" width="7.85546875" style="235" customWidth="1"/>
    <col min="11786" max="12032" width="11.42578125" style="235"/>
    <col min="12033" max="12037" width="17.42578125" style="235" customWidth="1"/>
    <col min="12038" max="12038" width="13.85546875" style="235" customWidth="1"/>
    <col min="12039" max="12040" width="11.42578125" style="235"/>
    <col min="12041" max="12041" width="7.85546875" style="235" customWidth="1"/>
    <col min="12042" max="12288" width="11.42578125" style="235"/>
    <col min="12289" max="12293" width="17.42578125" style="235" customWidth="1"/>
    <col min="12294" max="12294" width="13.85546875" style="235" customWidth="1"/>
    <col min="12295" max="12296" width="11.42578125" style="235"/>
    <col min="12297" max="12297" width="7.85546875" style="235" customWidth="1"/>
    <col min="12298" max="12544" width="11.42578125" style="235"/>
    <col min="12545" max="12549" width="17.42578125" style="235" customWidth="1"/>
    <col min="12550" max="12550" width="13.85546875" style="235" customWidth="1"/>
    <col min="12551" max="12552" width="11.42578125" style="235"/>
    <col min="12553" max="12553" width="7.85546875" style="235" customWidth="1"/>
    <col min="12554" max="12800" width="11.42578125" style="235"/>
    <col min="12801" max="12805" width="17.42578125" style="235" customWidth="1"/>
    <col min="12806" max="12806" width="13.85546875" style="235" customWidth="1"/>
    <col min="12807" max="12808" width="11.42578125" style="235"/>
    <col min="12809" max="12809" width="7.85546875" style="235" customWidth="1"/>
    <col min="12810" max="13056" width="11.42578125" style="235"/>
    <col min="13057" max="13061" width="17.42578125" style="235" customWidth="1"/>
    <col min="13062" max="13062" width="13.85546875" style="235" customWidth="1"/>
    <col min="13063" max="13064" width="11.42578125" style="235"/>
    <col min="13065" max="13065" width="7.85546875" style="235" customWidth="1"/>
    <col min="13066" max="13312" width="11.42578125" style="235"/>
    <col min="13313" max="13317" width="17.42578125" style="235" customWidth="1"/>
    <col min="13318" max="13318" width="13.85546875" style="235" customWidth="1"/>
    <col min="13319" max="13320" width="11.42578125" style="235"/>
    <col min="13321" max="13321" width="7.85546875" style="235" customWidth="1"/>
    <col min="13322" max="13568" width="11.42578125" style="235"/>
    <col min="13569" max="13573" width="17.42578125" style="235" customWidth="1"/>
    <col min="13574" max="13574" width="13.85546875" style="235" customWidth="1"/>
    <col min="13575" max="13576" width="11.42578125" style="235"/>
    <col min="13577" max="13577" width="7.85546875" style="235" customWidth="1"/>
    <col min="13578" max="13824" width="11.42578125" style="235"/>
    <col min="13825" max="13829" width="17.42578125" style="235" customWidth="1"/>
    <col min="13830" max="13830" width="13.85546875" style="235" customWidth="1"/>
    <col min="13831" max="13832" width="11.42578125" style="235"/>
    <col min="13833" max="13833" width="7.85546875" style="235" customWidth="1"/>
    <col min="13834" max="14080" width="11.42578125" style="235"/>
    <col min="14081" max="14085" width="17.42578125" style="235" customWidth="1"/>
    <col min="14086" max="14086" width="13.85546875" style="235" customWidth="1"/>
    <col min="14087" max="14088" width="11.42578125" style="235"/>
    <col min="14089" max="14089" width="7.85546875" style="235" customWidth="1"/>
    <col min="14090" max="14336" width="11.42578125" style="235"/>
    <col min="14337" max="14341" width="17.42578125" style="235" customWidth="1"/>
    <col min="14342" max="14342" width="13.85546875" style="235" customWidth="1"/>
    <col min="14343" max="14344" width="11.42578125" style="235"/>
    <col min="14345" max="14345" width="7.85546875" style="235" customWidth="1"/>
    <col min="14346" max="14592" width="11.42578125" style="235"/>
    <col min="14593" max="14597" width="17.42578125" style="235" customWidth="1"/>
    <col min="14598" max="14598" width="13.85546875" style="235" customWidth="1"/>
    <col min="14599" max="14600" width="11.42578125" style="235"/>
    <col min="14601" max="14601" width="7.85546875" style="235" customWidth="1"/>
    <col min="14602" max="14848" width="11.42578125" style="235"/>
    <col min="14849" max="14853" width="17.42578125" style="235" customWidth="1"/>
    <col min="14854" max="14854" width="13.85546875" style="235" customWidth="1"/>
    <col min="14855" max="14856" width="11.42578125" style="235"/>
    <col min="14857" max="14857" width="7.85546875" style="235" customWidth="1"/>
    <col min="14858" max="15104" width="11.42578125" style="235"/>
    <col min="15105" max="15109" width="17.42578125" style="235" customWidth="1"/>
    <col min="15110" max="15110" width="13.85546875" style="235" customWidth="1"/>
    <col min="15111" max="15112" width="11.42578125" style="235"/>
    <col min="15113" max="15113" width="7.85546875" style="235" customWidth="1"/>
    <col min="15114" max="15360" width="11.42578125" style="235"/>
    <col min="15361" max="15365" width="17.42578125" style="235" customWidth="1"/>
    <col min="15366" max="15366" width="13.85546875" style="235" customWidth="1"/>
    <col min="15367" max="15368" width="11.42578125" style="235"/>
    <col min="15369" max="15369" width="7.85546875" style="235" customWidth="1"/>
    <col min="15370" max="15616" width="11.42578125" style="235"/>
    <col min="15617" max="15621" width="17.42578125" style="235" customWidth="1"/>
    <col min="15622" max="15622" width="13.85546875" style="235" customWidth="1"/>
    <col min="15623" max="15624" width="11.42578125" style="235"/>
    <col min="15625" max="15625" width="7.85546875" style="235" customWidth="1"/>
    <col min="15626" max="15872" width="11.42578125" style="235"/>
    <col min="15873" max="15877" width="17.42578125" style="235" customWidth="1"/>
    <col min="15878" max="15878" width="13.85546875" style="235" customWidth="1"/>
    <col min="15879" max="15880" width="11.42578125" style="235"/>
    <col min="15881" max="15881" width="7.85546875" style="235" customWidth="1"/>
    <col min="15882" max="16128" width="11.42578125" style="235"/>
    <col min="16129" max="16133" width="17.42578125" style="235" customWidth="1"/>
    <col min="16134" max="16134" width="13.85546875" style="235" customWidth="1"/>
    <col min="16135" max="16136" width="11.42578125" style="235"/>
    <col min="16137" max="16137" width="7.85546875" style="235" customWidth="1"/>
    <col min="16138" max="16384" width="11.42578125" style="235"/>
  </cols>
  <sheetData>
    <row r="1" spans="1:6" ht="13.5" customHeight="1">
      <c r="A1" s="539"/>
    </row>
    <row r="2" spans="1:6" s="101" customFormat="1" ht="71.25" customHeight="1">
      <c r="A2" s="1079" t="s">
        <v>1127</v>
      </c>
      <c r="B2" s="1079"/>
      <c r="C2" s="1080"/>
      <c r="D2" s="1080"/>
      <c r="E2" s="1080"/>
    </row>
    <row r="3" spans="1:6" s="101" customFormat="1" ht="16.5" customHeight="1">
      <c r="A3" s="1081">
        <v>45077</v>
      </c>
      <c r="B3" s="1081"/>
      <c r="C3" s="1082"/>
      <c r="D3" s="1082"/>
      <c r="E3" s="1082"/>
    </row>
    <row r="4" spans="1:6" s="101" customFormat="1" ht="17.25" customHeight="1">
      <c r="A4" s="1083" t="s">
        <v>1120</v>
      </c>
      <c r="B4" s="1083"/>
      <c r="C4" s="1080"/>
      <c r="D4" s="1080"/>
      <c r="E4" s="1080"/>
    </row>
    <row r="5" spans="1:6" ht="3.95" customHeight="1" thickBot="1">
      <c r="A5" s="1084"/>
      <c r="B5" s="1084"/>
      <c r="C5" s="1084"/>
      <c r="D5" s="1084"/>
      <c r="E5" s="1084"/>
    </row>
    <row r="6" spans="1:6">
      <c r="A6" s="610" t="s">
        <v>1121</v>
      </c>
      <c r="B6" s="610" t="s">
        <v>17</v>
      </c>
      <c r="C6" s="1086" t="s">
        <v>20</v>
      </c>
      <c r="D6" s="1086" t="s">
        <v>21</v>
      </c>
      <c r="E6" s="1086" t="s">
        <v>22</v>
      </c>
    </row>
    <row r="7" spans="1:6" ht="3.95" customHeight="1">
      <c r="A7" s="614"/>
      <c r="B7" s="614"/>
      <c r="C7" s="614"/>
      <c r="D7" s="614"/>
      <c r="E7" s="614"/>
    </row>
    <row r="8" spans="1:6" ht="14.25" customHeight="1">
      <c r="A8" s="1087">
        <v>45047</v>
      </c>
      <c r="B8" s="621">
        <v>19.472969499999998</v>
      </c>
      <c r="C8" s="621">
        <v>218.15900249999999</v>
      </c>
      <c r="D8" s="621">
        <v>40.7866432</v>
      </c>
      <c r="E8" s="621">
        <v>201.61610229999999</v>
      </c>
      <c r="F8" s="1100"/>
    </row>
    <row r="9" spans="1:6" ht="14.25" customHeight="1">
      <c r="A9" s="1087">
        <v>45048</v>
      </c>
      <c r="B9" s="621">
        <v>19.416914500000001</v>
      </c>
      <c r="C9" s="621">
        <v>217.94327010000001</v>
      </c>
      <c r="D9" s="621">
        <v>40.763336800000005</v>
      </c>
      <c r="E9" s="621">
        <v>201.41996770000003</v>
      </c>
      <c r="F9" s="1100"/>
    </row>
    <row r="10" spans="1:6" ht="14.25" customHeight="1">
      <c r="A10" s="1087">
        <v>45049</v>
      </c>
      <c r="B10" s="621">
        <v>19.430678499999999</v>
      </c>
      <c r="C10" s="621">
        <v>218.34917469999999</v>
      </c>
      <c r="D10" s="621">
        <v>40.871269099999999</v>
      </c>
      <c r="E10" s="621">
        <v>201.6277939</v>
      </c>
      <c r="F10" s="1100"/>
    </row>
    <row r="11" spans="1:6" ht="14.25" customHeight="1">
      <c r="A11" s="1087">
        <v>45050</v>
      </c>
      <c r="B11" s="621">
        <v>19.432256899999999</v>
      </c>
      <c r="C11" s="621">
        <v>218.3002041</v>
      </c>
      <c r="D11" s="621">
        <v>40.863255500000001</v>
      </c>
      <c r="E11" s="621">
        <v>201.75404589999999</v>
      </c>
      <c r="F11" s="1100"/>
    </row>
    <row r="12" spans="1:6" ht="14.25" customHeight="1">
      <c r="A12" s="1087">
        <v>45051</v>
      </c>
      <c r="B12" s="621">
        <v>19.527491299999998</v>
      </c>
      <c r="C12" s="621">
        <v>218.9775995</v>
      </c>
      <c r="D12" s="621">
        <v>40.998917400000003</v>
      </c>
      <c r="E12" s="621">
        <v>202.47467180000001</v>
      </c>
      <c r="F12" s="1100"/>
    </row>
    <row r="13" spans="1:6" ht="14.25" customHeight="1">
      <c r="A13" s="1087">
        <v>45054</v>
      </c>
      <c r="B13" s="621">
        <v>19.553059699999999</v>
      </c>
      <c r="C13" s="621">
        <v>219.2113038</v>
      </c>
      <c r="D13" s="621">
        <v>41.026411200000005</v>
      </c>
      <c r="E13" s="621">
        <v>202.63290239999998</v>
      </c>
      <c r="F13" s="1100"/>
    </row>
    <row r="14" spans="1:6" ht="14.25" customHeight="1">
      <c r="A14" s="1087">
        <v>45055</v>
      </c>
      <c r="B14" s="621">
        <v>19.5518958</v>
      </c>
      <c r="C14" s="621">
        <v>219.168519</v>
      </c>
      <c r="D14" s="621">
        <v>41.019600400000002</v>
      </c>
      <c r="E14" s="621">
        <v>202.35637800000001</v>
      </c>
    </row>
    <row r="15" spans="1:6" ht="14.25" customHeight="1">
      <c r="A15" s="1087">
        <v>45056</v>
      </c>
      <c r="B15" s="621">
        <v>19.533028099999999</v>
      </c>
      <c r="C15" s="621">
        <v>218.7650859</v>
      </c>
      <c r="D15" s="621">
        <v>40.975400399999998</v>
      </c>
      <c r="E15" s="621">
        <v>202.0685584</v>
      </c>
    </row>
    <row r="16" spans="1:6" ht="14.25" customHeight="1">
      <c r="A16" s="1087">
        <v>45057</v>
      </c>
      <c r="B16" s="621">
        <v>19.471226699999999</v>
      </c>
      <c r="C16" s="621">
        <v>218.3217415</v>
      </c>
      <c r="D16" s="621">
        <v>40.924328500000001</v>
      </c>
      <c r="E16" s="621">
        <v>201.63029460000001</v>
      </c>
    </row>
    <row r="17" spans="1:6" ht="14.25" customHeight="1">
      <c r="A17" s="1087">
        <v>45058</v>
      </c>
      <c r="B17" s="621">
        <v>19.4649593</v>
      </c>
      <c r="C17" s="621">
        <v>218.1478989</v>
      </c>
      <c r="D17" s="621">
        <v>40.891266399999999</v>
      </c>
      <c r="E17" s="621">
        <v>201.5540398</v>
      </c>
    </row>
    <row r="18" spans="1:6" ht="14.25" customHeight="1">
      <c r="A18" s="1087">
        <v>45061</v>
      </c>
      <c r="B18" s="621">
        <v>19.543567800000002</v>
      </c>
      <c r="C18" s="621">
        <v>218.92924319999997</v>
      </c>
      <c r="D18" s="621">
        <v>40.9571349</v>
      </c>
      <c r="E18" s="621">
        <v>202.12157749999997</v>
      </c>
    </row>
    <row r="19" spans="1:6" ht="14.25" customHeight="1">
      <c r="A19" s="1087">
        <v>45062</v>
      </c>
      <c r="B19" s="621">
        <v>19.5158074</v>
      </c>
      <c r="C19" s="621">
        <v>219.17426280000001</v>
      </c>
      <c r="D19" s="621">
        <v>40.985081799999996</v>
      </c>
      <c r="E19" s="621">
        <v>202.31604060000001</v>
      </c>
    </row>
    <row r="20" spans="1:6" ht="14.25" customHeight="1">
      <c r="A20" s="1087">
        <v>45063</v>
      </c>
      <c r="B20" s="621">
        <v>19.549733</v>
      </c>
      <c r="C20" s="621">
        <v>219.50295800000001</v>
      </c>
      <c r="D20" s="621">
        <v>41.025745800000003</v>
      </c>
      <c r="E20" s="621">
        <v>202.63146939999999</v>
      </c>
    </row>
    <row r="21" spans="1:6" ht="14.25" customHeight="1">
      <c r="A21" s="1087">
        <v>45064</v>
      </c>
      <c r="B21" s="621">
        <v>19.500498</v>
      </c>
      <c r="C21" s="621">
        <v>218.7339858</v>
      </c>
      <c r="D21" s="621">
        <v>40.8859359</v>
      </c>
      <c r="E21" s="621">
        <v>201.9986193</v>
      </c>
    </row>
    <row r="22" spans="1:6" ht="14.25" customHeight="1">
      <c r="A22" s="1087">
        <v>45065</v>
      </c>
      <c r="B22" s="621">
        <v>19.499743800000001</v>
      </c>
      <c r="C22" s="621">
        <v>218.5440572</v>
      </c>
      <c r="D22" s="621">
        <v>40.8619518</v>
      </c>
      <c r="E22" s="621">
        <v>201.84997800000002</v>
      </c>
    </row>
    <row r="23" spans="1:6" ht="14.25" customHeight="1">
      <c r="A23" s="1087">
        <v>45068</v>
      </c>
      <c r="B23" s="621">
        <v>19.472944200000001</v>
      </c>
      <c r="C23" s="621">
        <v>218.37618559999999</v>
      </c>
      <c r="D23" s="621">
        <v>40.751936399999998</v>
      </c>
      <c r="E23" s="621">
        <v>201.41382089999999</v>
      </c>
    </row>
    <row r="24" spans="1:6" ht="14.25" customHeight="1">
      <c r="A24" s="1087">
        <v>45069</v>
      </c>
      <c r="B24" s="621">
        <v>19.4571267</v>
      </c>
      <c r="C24" s="621">
        <v>218.32145199999999</v>
      </c>
      <c r="D24" s="621">
        <v>40.721832499999998</v>
      </c>
      <c r="E24" s="621">
        <v>201.20128390000002</v>
      </c>
    </row>
    <row r="25" spans="1:6" ht="14.25" customHeight="1">
      <c r="A25" s="1087">
        <v>45070</v>
      </c>
      <c r="B25" s="621">
        <v>19.450379699999999</v>
      </c>
      <c r="C25" s="621">
        <v>218.33128160000001</v>
      </c>
      <c r="D25" s="621">
        <v>40.728529000000002</v>
      </c>
      <c r="E25" s="621">
        <v>201.17381040000001</v>
      </c>
    </row>
    <row r="26" spans="1:6" ht="14.25" customHeight="1">
      <c r="A26" s="1087">
        <v>45071</v>
      </c>
      <c r="B26" s="621">
        <v>19.390458200000001</v>
      </c>
      <c r="C26" s="621">
        <v>217.86317029999998</v>
      </c>
      <c r="D26" s="621">
        <v>40.678061999999997</v>
      </c>
      <c r="E26" s="621">
        <v>200.74484769999998</v>
      </c>
    </row>
    <row r="27" spans="1:6" ht="14.25" customHeight="1">
      <c r="A27" s="1087">
        <v>45072</v>
      </c>
      <c r="B27" s="621">
        <v>19.415085899999998</v>
      </c>
      <c r="C27" s="621">
        <v>218.01609199999999</v>
      </c>
      <c r="D27" s="621">
        <v>40.730575899999998</v>
      </c>
      <c r="E27" s="621">
        <v>200.95143220000003</v>
      </c>
    </row>
    <row r="28" spans="1:6" ht="14.25" customHeight="1">
      <c r="A28" s="1087">
        <v>45075</v>
      </c>
      <c r="B28" s="621">
        <v>19.4306877</v>
      </c>
      <c r="C28" s="621">
        <v>217.97896250000002</v>
      </c>
      <c r="D28" s="621">
        <v>40.745671100000003</v>
      </c>
      <c r="E28" s="621">
        <v>200.97922009999999</v>
      </c>
    </row>
    <row r="29" spans="1:6" ht="14.25" customHeight="1">
      <c r="A29" s="1087">
        <v>45076</v>
      </c>
      <c r="B29" s="621">
        <v>19.445798199999999</v>
      </c>
      <c r="C29" s="621">
        <v>218.01217779999999</v>
      </c>
      <c r="D29" s="621">
        <v>40.795760799999996</v>
      </c>
      <c r="E29" s="621">
        <v>201.18437789999999</v>
      </c>
    </row>
    <row r="30" spans="1:6" ht="14.25" customHeight="1">
      <c r="A30" s="1087">
        <v>45077</v>
      </c>
      <c r="B30" s="621">
        <v>19.4147049</v>
      </c>
      <c r="C30" s="621">
        <v>217.9739069</v>
      </c>
      <c r="D30" s="621">
        <v>40.760784199999996</v>
      </c>
      <c r="E30" s="621">
        <v>201.18668930000001</v>
      </c>
      <c r="F30" s="816"/>
    </row>
    <row r="31" spans="1:6" ht="5.25" customHeight="1" thickBot="1">
      <c r="C31" s="1101"/>
      <c r="D31" s="1101"/>
      <c r="E31" s="621"/>
    </row>
    <row r="32" spans="1:6" ht="12.75" customHeight="1">
      <c r="A32" s="1089" t="s">
        <v>1123</v>
      </c>
      <c r="B32" s="1090"/>
      <c r="C32" s="1090"/>
      <c r="D32" s="1090"/>
      <c r="E32" s="1090"/>
    </row>
    <row r="33" spans="1:5" ht="12.75" customHeight="1">
      <c r="A33" s="699" t="s">
        <v>1124</v>
      </c>
      <c r="C33" s="626"/>
      <c r="D33" s="626"/>
      <c r="E33" s="626"/>
    </row>
  </sheetData>
  <printOptions horizontalCentered="1" verticalCentered="1"/>
  <pageMargins left="0.98425196850393704" right="0.98425196850393704" top="0.98425196850393704" bottom="0.98425196850393704" header="0.59055118110236227" footer="0.59055118110236227"/>
  <pageSetup paperSize="9" scale="94" orientation="portrait" useFirstPageNumber="1" verticalDpi="300" r:id="rId1"/>
  <headerFooter alignWithMargins="0"/>
  <colBreaks count="1" manualBreakCount="1">
    <brk id="5"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workbookViewId="0"/>
  </sheetViews>
  <sheetFormatPr baseColWidth="10" defaultColWidth="11.42578125" defaultRowHeight="13.5"/>
  <cols>
    <col min="1" max="1" width="14.140625" style="235" customWidth="1"/>
    <col min="2" max="5" width="17.7109375" style="235" customWidth="1"/>
    <col min="6" max="6" width="12.7109375" style="235" customWidth="1"/>
    <col min="7" max="7" width="11.42578125" style="235"/>
    <col min="8" max="8" width="7.85546875" style="235" customWidth="1"/>
    <col min="9" max="256" width="11.42578125" style="235"/>
    <col min="257" max="257" width="14.140625" style="235" customWidth="1"/>
    <col min="258" max="261" width="17.7109375" style="235" customWidth="1"/>
    <col min="262" max="262" width="12.7109375" style="235" customWidth="1"/>
    <col min="263" max="263" width="11.42578125" style="235"/>
    <col min="264" max="264" width="7.85546875" style="235" customWidth="1"/>
    <col min="265" max="512" width="11.42578125" style="235"/>
    <col min="513" max="513" width="14.140625" style="235" customWidth="1"/>
    <col min="514" max="517" width="17.7109375" style="235" customWidth="1"/>
    <col min="518" max="518" width="12.7109375" style="235" customWidth="1"/>
    <col min="519" max="519" width="11.42578125" style="235"/>
    <col min="520" max="520" width="7.85546875" style="235" customWidth="1"/>
    <col min="521" max="768" width="11.42578125" style="235"/>
    <col min="769" max="769" width="14.140625" style="235" customWidth="1"/>
    <col min="770" max="773" width="17.7109375" style="235" customWidth="1"/>
    <col min="774" max="774" width="12.7109375" style="235" customWidth="1"/>
    <col min="775" max="775" width="11.42578125" style="235"/>
    <col min="776" max="776" width="7.85546875" style="235" customWidth="1"/>
    <col min="777" max="1024" width="11.42578125" style="235"/>
    <col min="1025" max="1025" width="14.140625" style="235" customWidth="1"/>
    <col min="1026" max="1029" width="17.7109375" style="235" customWidth="1"/>
    <col min="1030" max="1030" width="12.7109375" style="235" customWidth="1"/>
    <col min="1031" max="1031" width="11.42578125" style="235"/>
    <col min="1032" max="1032" width="7.85546875" style="235" customWidth="1"/>
    <col min="1033" max="1280" width="11.42578125" style="235"/>
    <col min="1281" max="1281" width="14.140625" style="235" customWidth="1"/>
    <col min="1282" max="1285" width="17.7109375" style="235" customWidth="1"/>
    <col min="1286" max="1286" width="12.7109375" style="235" customWidth="1"/>
    <col min="1287" max="1287" width="11.42578125" style="235"/>
    <col min="1288" max="1288" width="7.85546875" style="235" customWidth="1"/>
    <col min="1289" max="1536" width="11.42578125" style="235"/>
    <col min="1537" max="1537" width="14.140625" style="235" customWidth="1"/>
    <col min="1538" max="1541" width="17.7109375" style="235" customWidth="1"/>
    <col min="1542" max="1542" width="12.7109375" style="235" customWidth="1"/>
    <col min="1543" max="1543" width="11.42578125" style="235"/>
    <col min="1544" max="1544" width="7.85546875" style="235" customWidth="1"/>
    <col min="1545" max="1792" width="11.42578125" style="235"/>
    <col min="1793" max="1793" width="14.140625" style="235" customWidth="1"/>
    <col min="1794" max="1797" width="17.7109375" style="235" customWidth="1"/>
    <col min="1798" max="1798" width="12.7109375" style="235" customWidth="1"/>
    <col min="1799" max="1799" width="11.42578125" style="235"/>
    <col min="1800" max="1800" width="7.85546875" style="235" customWidth="1"/>
    <col min="1801" max="2048" width="11.42578125" style="235"/>
    <col min="2049" max="2049" width="14.140625" style="235" customWidth="1"/>
    <col min="2050" max="2053" width="17.7109375" style="235" customWidth="1"/>
    <col min="2054" max="2054" width="12.7109375" style="235" customWidth="1"/>
    <col min="2055" max="2055" width="11.42578125" style="235"/>
    <col min="2056" max="2056" width="7.85546875" style="235" customWidth="1"/>
    <col min="2057" max="2304" width="11.42578125" style="235"/>
    <col min="2305" max="2305" width="14.140625" style="235" customWidth="1"/>
    <col min="2306" max="2309" width="17.7109375" style="235" customWidth="1"/>
    <col min="2310" max="2310" width="12.7109375" style="235" customWidth="1"/>
    <col min="2311" max="2311" width="11.42578125" style="235"/>
    <col min="2312" max="2312" width="7.85546875" style="235" customWidth="1"/>
    <col min="2313" max="2560" width="11.42578125" style="235"/>
    <col min="2561" max="2561" width="14.140625" style="235" customWidth="1"/>
    <col min="2562" max="2565" width="17.7109375" style="235" customWidth="1"/>
    <col min="2566" max="2566" width="12.7109375" style="235" customWidth="1"/>
    <col min="2567" max="2567" width="11.42578125" style="235"/>
    <col min="2568" max="2568" width="7.85546875" style="235" customWidth="1"/>
    <col min="2569" max="2816" width="11.42578125" style="235"/>
    <col min="2817" max="2817" width="14.140625" style="235" customWidth="1"/>
    <col min="2818" max="2821" width="17.7109375" style="235" customWidth="1"/>
    <col min="2822" max="2822" width="12.7109375" style="235" customWidth="1"/>
    <col min="2823" max="2823" width="11.42578125" style="235"/>
    <col min="2824" max="2824" width="7.85546875" style="235" customWidth="1"/>
    <col min="2825" max="3072" width="11.42578125" style="235"/>
    <col min="3073" max="3073" width="14.140625" style="235" customWidth="1"/>
    <col min="3074" max="3077" width="17.7109375" style="235" customWidth="1"/>
    <col min="3078" max="3078" width="12.7109375" style="235" customWidth="1"/>
    <col min="3079" max="3079" width="11.42578125" style="235"/>
    <col min="3080" max="3080" width="7.85546875" style="235" customWidth="1"/>
    <col min="3081" max="3328" width="11.42578125" style="235"/>
    <col min="3329" max="3329" width="14.140625" style="235" customWidth="1"/>
    <col min="3330" max="3333" width="17.7109375" style="235" customWidth="1"/>
    <col min="3334" max="3334" width="12.7109375" style="235" customWidth="1"/>
    <col min="3335" max="3335" width="11.42578125" style="235"/>
    <col min="3336" max="3336" width="7.85546875" style="235" customWidth="1"/>
    <col min="3337" max="3584" width="11.42578125" style="235"/>
    <col min="3585" max="3585" width="14.140625" style="235" customWidth="1"/>
    <col min="3586" max="3589" width="17.7109375" style="235" customWidth="1"/>
    <col min="3590" max="3590" width="12.7109375" style="235" customWidth="1"/>
    <col min="3591" max="3591" width="11.42578125" style="235"/>
    <col min="3592" max="3592" width="7.85546875" style="235" customWidth="1"/>
    <col min="3593" max="3840" width="11.42578125" style="235"/>
    <col min="3841" max="3841" width="14.140625" style="235" customWidth="1"/>
    <col min="3842" max="3845" width="17.7109375" style="235" customWidth="1"/>
    <col min="3846" max="3846" width="12.7109375" style="235" customWidth="1"/>
    <col min="3847" max="3847" width="11.42578125" style="235"/>
    <col min="3848" max="3848" width="7.85546875" style="235" customWidth="1"/>
    <col min="3849" max="4096" width="11.42578125" style="235"/>
    <col min="4097" max="4097" width="14.140625" style="235" customWidth="1"/>
    <col min="4098" max="4101" width="17.7109375" style="235" customWidth="1"/>
    <col min="4102" max="4102" width="12.7109375" style="235" customWidth="1"/>
    <col min="4103" max="4103" width="11.42578125" style="235"/>
    <col min="4104" max="4104" width="7.85546875" style="235" customWidth="1"/>
    <col min="4105" max="4352" width="11.42578125" style="235"/>
    <col min="4353" max="4353" width="14.140625" style="235" customWidth="1"/>
    <col min="4354" max="4357" width="17.7109375" style="235" customWidth="1"/>
    <col min="4358" max="4358" width="12.7109375" style="235" customWidth="1"/>
    <col min="4359" max="4359" width="11.42578125" style="235"/>
    <col min="4360" max="4360" width="7.85546875" style="235" customWidth="1"/>
    <col min="4361" max="4608" width="11.42578125" style="235"/>
    <col min="4609" max="4609" width="14.140625" style="235" customWidth="1"/>
    <col min="4610" max="4613" width="17.7109375" style="235" customWidth="1"/>
    <col min="4614" max="4614" width="12.7109375" style="235" customWidth="1"/>
    <col min="4615" max="4615" width="11.42578125" style="235"/>
    <col min="4616" max="4616" width="7.85546875" style="235" customWidth="1"/>
    <col min="4617" max="4864" width="11.42578125" style="235"/>
    <col min="4865" max="4865" width="14.140625" style="235" customWidth="1"/>
    <col min="4866" max="4869" width="17.7109375" style="235" customWidth="1"/>
    <col min="4870" max="4870" width="12.7109375" style="235" customWidth="1"/>
    <col min="4871" max="4871" width="11.42578125" style="235"/>
    <col min="4872" max="4872" width="7.85546875" style="235" customWidth="1"/>
    <col min="4873" max="5120" width="11.42578125" style="235"/>
    <col min="5121" max="5121" width="14.140625" style="235" customWidth="1"/>
    <col min="5122" max="5125" width="17.7109375" style="235" customWidth="1"/>
    <col min="5126" max="5126" width="12.7109375" style="235" customWidth="1"/>
    <col min="5127" max="5127" width="11.42578125" style="235"/>
    <col min="5128" max="5128" width="7.85546875" style="235" customWidth="1"/>
    <col min="5129" max="5376" width="11.42578125" style="235"/>
    <col min="5377" max="5377" width="14.140625" style="235" customWidth="1"/>
    <col min="5378" max="5381" width="17.7109375" style="235" customWidth="1"/>
    <col min="5382" max="5382" width="12.7109375" style="235" customWidth="1"/>
    <col min="5383" max="5383" width="11.42578125" style="235"/>
    <col min="5384" max="5384" width="7.85546875" style="235" customWidth="1"/>
    <col min="5385" max="5632" width="11.42578125" style="235"/>
    <col min="5633" max="5633" width="14.140625" style="235" customWidth="1"/>
    <col min="5634" max="5637" width="17.7109375" style="235" customWidth="1"/>
    <col min="5638" max="5638" width="12.7109375" style="235" customWidth="1"/>
    <col min="5639" max="5639" width="11.42578125" style="235"/>
    <col min="5640" max="5640" width="7.85546875" style="235" customWidth="1"/>
    <col min="5641" max="5888" width="11.42578125" style="235"/>
    <col min="5889" max="5889" width="14.140625" style="235" customWidth="1"/>
    <col min="5890" max="5893" width="17.7109375" style="235" customWidth="1"/>
    <col min="5894" max="5894" width="12.7109375" style="235" customWidth="1"/>
    <col min="5895" max="5895" width="11.42578125" style="235"/>
    <col min="5896" max="5896" width="7.85546875" style="235" customWidth="1"/>
    <col min="5897" max="6144" width="11.42578125" style="235"/>
    <col min="6145" max="6145" width="14.140625" style="235" customWidth="1"/>
    <col min="6146" max="6149" width="17.7109375" style="235" customWidth="1"/>
    <col min="6150" max="6150" width="12.7109375" style="235" customWidth="1"/>
    <col min="6151" max="6151" width="11.42578125" style="235"/>
    <col min="6152" max="6152" width="7.85546875" style="235" customWidth="1"/>
    <col min="6153" max="6400" width="11.42578125" style="235"/>
    <col min="6401" max="6401" width="14.140625" style="235" customWidth="1"/>
    <col min="6402" max="6405" width="17.7109375" style="235" customWidth="1"/>
    <col min="6406" max="6406" width="12.7109375" style="235" customWidth="1"/>
    <col min="6407" max="6407" width="11.42578125" style="235"/>
    <col min="6408" max="6408" width="7.85546875" style="235" customWidth="1"/>
    <col min="6409" max="6656" width="11.42578125" style="235"/>
    <col min="6657" max="6657" width="14.140625" style="235" customWidth="1"/>
    <col min="6658" max="6661" width="17.7109375" style="235" customWidth="1"/>
    <col min="6662" max="6662" width="12.7109375" style="235" customWidth="1"/>
    <col min="6663" max="6663" width="11.42578125" style="235"/>
    <col min="6664" max="6664" width="7.85546875" style="235" customWidth="1"/>
    <col min="6665" max="6912" width="11.42578125" style="235"/>
    <col min="6913" max="6913" width="14.140625" style="235" customWidth="1"/>
    <col min="6914" max="6917" width="17.7109375" style="235" customWidth="1"/>
    <col min="6918" max="6918" width="12.7109375" style="235" customWidth="1"/>
    <col min="6919" max="6919" width="11.42578125" style="235"/>
    <col min="6920" max="6920" width="7.85546875" style="235" customWidth="1"/>
    <col min="6921" max="7168" width="11.42578125" style="235"/>
    <col min="7169" max="7169" width="14.140625" style="235" customWidth="1"/>
    <col min="7170" max="7173" width="17.7109375" style="235" customWidth="1"/>
    <col min="7174" max="7174" width="12.7109375" style="235" customWidth="1"/>
    <col min="7175" max="7175" width="11.42578125" style="235"/>
    <col min="7176" max="7176" width="7.85546875" style="235" customWidth="1"/>
    <col min="7177" max="7424" width="11.42578125" style="235"/>
    <col min="7425" max="7425" width="14.140625" style="235" customWidth="1"/>
    <col min="7426" max="7429" width="17.7109375" style="235" customWidth="1"/>
    <col min="7430" max="7430" width="12.7109375" style="235" customWidth="1"/>
    <col min="7431" max="7431" width="11.42578125" style="235"/>
    <col min="7432" max="7432" width="7.85546875" style="235" customWidth="1"/>
    <col min="7433" max="7680" width="11.42578125" style="235"/>
    <col min="7681" max="7681" width="14.140625" style="235" customWidth="1"/>
    <col min="7682" max="7685" width="17.7109375" style="235" customWidth="1"/>
    <col min="7686" max="7686" width="12.7109375" style="235" customWidth="1"/>
    <col min="7687" max="7687" width="11.42578125" style="235"/>
    <col min="7688" max="7688" width="7.85546875" style="235" customWidth="1"/>
    <col min="7689" max="7936" width="11.42578125" style="235"/>
    <col min="7937" max="7937" width="14.140625" style="235" customWidth="1"/>
    <col min="7938" max="7941" width="17.7109375" style="235" customWidth="1"/>
    <col min="7942" max="7942" width="12.7109375" style="235" customWidth="1"/>
    <col min="7943" max="7943" width="11.42578125" style="235"/>
    <col min="7944" max="7944" width="7.85546875" style="235" customWidth="1"/>
    <col min="7945" max="8192" width="11.42578125" style="235"/>
    <col min="8193" max="8193" width="14.140625" style="235" customWidth="1"/>
    <col min="8194" max="8197" width="17.7109375" style="235" customWidth="1"/>
    <col min="8198" max="8198" width="12.7109375" style="235" customWidth="1"/>
    <col min="8199" max="8199" width="11.42578125" style="235"/>
    <col min="8200" max="8200" width="7.85546875" style="235" customWidth="1"/>
    <col min="8201" max="8448" width="11.42578125" style="235"/>
    <col min="8449" max="8449" width="14.140625" style="235" customWidth="1"/>
    <col min="8450" max="8453" width="17.7109375" style="235" customWidth="1"/>
    <col min="8454" max="8454" width="12.7109375" style="235" customWidth="1"/>
    <col min="8455" max="8455" width="11.42578125" style="235"/>
    <col min="8456" max="8456" width="7.85546875" style="235" customWidth="1"/>
    <col min="8457" max="8704" width="11.42578125" style="235"/>
    <col min="8705" max="8705" width="14.140625" style="235" customWidth="1"/>
    <col min="8706" max="8709" width="17.7109375" style="235" customWidth="1"/>
    <col min="8710" max="8710" width="12.7109375" style="235" customWidth="1"/>
    <col min="8711" max="8711" width="11.42578125" style="235"/>
    <col min="8712" max="8712" width="7.85546875" style="235" customWidth="1"/>
    <col min="8713" max="8960" width="11.42578125" style="235"/>
    <col min="8961" max="8961" width="14.140625" style="235" customWidth="1"/>
    <col min="8962" max="8965" width="17.7109375" style="235" customWidth="1"/>
    <col min="8966" max="8966" width="12.7109375" style="235" customWidth="1"/>
    <col min="8967" max="8967" width="11.42578125" style="235"/>
    <col min="8968" max="8968" width="7.85546875" style="235" customWidth="1"/>
    <col min="8969" max="9216" width="11.42578125" style="235"/>
    <col min="9217" max="9217" width="14.140625" style="235" customWidth="1"/>
    <col min="9218" max="9221" width="17.7109375" style="235" customWidth="1"/>
    <col min="9222" max="9222" width="12.7109375" style="235" customWidth="1"/>
    <col min="9223" max="9223" width="11.42578125" style="235"/>
    <col min="9224" max="9224" width="7.85546875" style="235" customWidth="1"/>
    <col min="9225" max="9472" width="11.42578125" style="235"/>
    <col min="9473" max="9473" width="14.140625" style="235" customWidth="1"/>
    <col min="9474" max="9477" width="17.7109375" style="235" customWidth="1"/>
    <col min="9478" max="9478" width="12.7109375" style="235" customWidth="1"/>
    <col min="9479" max="9479" width="11.42578125" style="235"/>
    <col min="9480" max="9480" width="7.85546875" style="235" customWidth="1"/>
    <col min="9481" max="9728" width="11.42578125" style="235"/>
    <col min="9729" max="9729" width="14.140625" style="235" customWidth="1"/>
    <col min="9730" max="9733" width="17.7109375" style="235" customWidth="1"/>
    <col min="9734" max="9734" width="12.7109375" style="235" customWidth="1"/>
    <col min="9735" max="9735" width="11.42578125" style="235"/>
    <col min="9736" max="9736" width="7.85546875" style="235" customWidth="1"/>
    <col min="9737" max="9984" width="11.42578125" style="235"/>
    <col min="9985" max="9985" width="14.140625" style="235" customWidth="1"/>
    <col min="9986" max="9989" width="17.7109375" style="235" customWidth="1"/>
    <col min="9990" max="9990" width="12.7109375" style="235" customWidth="1"/>
    <col min="9991" max="9991" width="11.42578125" style="235"/>
    <col min="9992" max="9992" width="7.85546875" style="235" customWidth="1"/>
    <col min="9993" max="10240" width="11.42578125" style="235"/>
    <col min="10241" max="10241" width="14.140625" style="235" customWidth="1"/>
    <col min="10242" max="10245" width="17.7109375" style="235" customWidth="1"/>
    <col min="10246" max="10246" width="12.7109375" style="235" customWidth="1"/>
    <col min="10247" max="10247" width="11.42578125" style="235"/>
    <col min="10248" max="10248" width="7.85546875" style="235" customWidth="1"/>
    <col min="10249" max="10496" width="11.42578125" style="235"/>
    <col min="10497" max="10497" width="14.140625" style="235" customWidth="1"/>
    <col min="10498" max="10501" width="17.7109375" style="235" customWidth="1"/>
    <col min="10502" max="10502" width="12.7109375" style="235" customWidth="1"/>
    <col min="10503" max="10503" width="11.42578125" style="235"/>
    <col min="10504" max="10504" width="7.85546875" style="235" customWidth="1"/>
    <col min="10505" max="10752" width="11.42578125" style="235"/>
    <col min="10753" max="10753" width="14.140625" style="235" customWidth="1"/>
    <col min="10754" max="10757" width="17.7109375" style="235" customWidth="1"/>
    <col min="10758" max="10758" width="12.7109375" style="235" customWidth="1"/>
    <col min="10759" max="10759" width="11.42578125" style="235"/>
    <col min="10760" max="10760" width="7.85546875" style="235" customWidth="1"/>
    <col min="10761" max="11008" width="11.42578125" style="235"/>
    <col min="11009" max="11009" width="14.140625" style="235" customWidth="1"/>
    <col min="11010" max="11013" width="17.7109375" style="235" customWidth="1"/>
    <col min="11014" max="11014" width="12.7109375" style="235" customWidth="1"/>
    <col min="11015" max="11015" width="11.42578125" style="235"/>
    <col min="11016" max="11016" width="7.85546875" style="235" customWidth="1"/>
    <col min="11017" max="11264" width="11.42578125" style="235"/>
    <col min="11265" max="11265" width="14.140625" style="235" customWidth="1"/>
    <col min="11266" max="11269" width="17.7109375" style="235" customWidth="1"/>
    <col min="11270" max="11270" width="12.7109375" style="235" customWidth="1"/>
    <col min="11271" max="11271" width="11.42578125" style="235"/>
    <col min="11272" max="11272" width="7.85546875" style="235" customWidth="1"/>
    <col min="11273" max="11520" width="11.42578125" style="235"/>
    <col min="11521" max="11521" width="14.140625" style="235" customWidth="1"/>
    <col min="11522" max="11525" width="17.7109375" style="235" customWidth="1"/>
    <col min="11526" max="11526" width="12.7109375" style="235" customWidth="1"/>
    <col min="11527" max="11527" width="11.42578125" style="235"/>
    <col min="11528" max="11528" width="7.85546875" style="235" customWidth="1"/>
    <col min="11529" max="11776" width="11.42578125" style="235"/>
    <col min="11777" max="11777" width="14.140625" style="235" customWidth="1"/>
    <col min="11778" max="11781" width="17.7109375" style="235" customWidth="1"/>
    <col min="11782" max="11782" width="12.7109375" style="235" customWidth="1"/>
    <col min="11783" max="11783" width="11.42578125" style="235"/>
    <col min="11784" max="11784" width="7.85546875" style="235" customWidth="1"/>
    <col min="11785" max="12032" width="11.42578125" style="235"/>
    <col min="12033" max="12033" width="14.140625" style="235" customWidth="1"/>
    <col min="12034" max="12037" width="17.7109375" style="235" customWidth="1"/>
    <col min="12038" max="12038" width="12.7109375" style="235" customWidth="1"/>
    <col min="12039" max="12039" width="11.42578125" style="235"/>
    <col min="12040" max="12040" width="7.85546875" style="235" customWidth="1"/>
    <col min="12041" max="12288" width="11.42578125" style="235"/>
    <col min="12289" max="12289" width="14.140625" style="235" customWidth="1"/>
    <col min="12290" max="12293" width="17.7109375" style="235" customWidth="1"/>
    <col min="12294" max="12294" width="12.7109375" style="235" customWidth="1"/>
    <col min="12295" max="12295" width="11.42578125" style="235"/>
    <col min="12296" max="12296" width="7.85546875" style="235" customWidth="1"/>
    <col min="12297" max="12544" width="11.42578125" style="235"/>
    <col min="12545" max="12545" width="14.140625" style="235" customWidth="1"/>
    <col min="12546" max="12549" width="17.7109375" style="235" customWidth="1"/>
    <col min="12550" max="12550" width="12.7109375" style="235" customWidth="1"/>
    <col min="12551" max="12551" width="11.42578125" style="235"/>
    <col min="12552" max="12552" width="7.85546875" style="235" customWidth="1"/>
    <col min="12553" max="12800" width="11.42578125" style="235"/>
    <col min="12801" max="12801" width="14.140625" style="235" customWidth="1"/>
    <col min="12802" max="12805" width="17.7109375" style="235" customWidth="1"/>
    <col min="12806" max="12806" width="12.7109375" style="235" customWidth="1"/>
    <col min="12807" max="12807" width="11.42578125" style="235"/>
    <col min="12808" max="12808" width="7.85546875" style="235" customWidth="1"/>
    <col min="12809" max="13056" width="11.42578125" style="235"/>
    <col min="13057" max="13057" width="14.140625" style="235" customWidth="1"/>
    <col min="13058" max="13061" width="17.7109375" style="235" customWidth="1"/>
    <col min="13062" max="13062" width="12.7109375" style="235" customWidth="1"/>
    <col min="13063" max="13063" width="11.42578125" style="235"/>
    <col min="13064" max="13064" width="7.85546875" style="235" customWidth="1"/>
    <col min="13065" max="13312" width="11.42578125" style="235"/>
    <col min="13313" max="13313" width="14.140625" style="235" customWidth="1"/>
    <col min="13314" max="13317" width="17.7109375" style="235" customWidth="1"/>
    <col min="13318" max="13318" width="12.7109375" style="235" customWidth="1"/>
    <col min="13319" max="13319" width="11.42578125" style="235"/>
    <col min="13320" max="13320" width="7.85546875" style="235" customWidth="1"/>
    <col min="13321" max="13568" width="11.42578125" style="235"/>
    <col min="13569" max="13569" width="14.140625" style="235" customWidth="1"/>
    <col min="13570" max="13573" width="17.7109375" style="235" customWidth="1"/>
    <col min="13574" max="13574" width="12.7109375" style="235" customWidth="1"/>
    <col min="13575" max="13575" width="11.42578125" style="235"/>
    <col min="13576" max="13576" width="7.85546875" style="235" customWidth="1"/>
    <col min="13577" max="13824" width="11.42578125" style="235"/>
    <col min="13825" max="13825" width="14.140625" style="235" customWidth="1"/>
    <col min="13826" max="13829" width="17.7109375" style="235" customWidth="1"/>
    <col min="13830" max="13830" width="12.7109375" style="235" customWidth="1"/>
    <col min="13831" max="13831" width="11.42578125" style="235"/>
    <col min="13832" max="13832" width="7.85546875" style="235" customWidth="1"/>
    <col min="13833" max="14080" width="11.42578125" style="235"/>
    <col min="14081" max="14081" width="14.140625" style="235" customWidth="1"/>
    <col min="14082" max="14085" width="17.7109375" style="235" customWidth="1"/>
    <col min="14086" max="14086" width="12.7109375" style="235" customWidth="1"/>
    <col min="14087" max="14087" width="11.42578125" style="235"/>
    <col min="14088" max="14088" width="7.85546875" style="235" customWidth="1"/>
    <col min="14089" max="14336" width="11.42578125" style="235"/>
    <col min="14337" max="14337" width="14.140625" style="235" customWidth="1"/>
    <col min="14338" max="14341" width="17.7109375" style="235" customWidth="1"/>
    <col min="14342" max="14342" width="12.7109375" style="235" customWidth="1"/>
    <col min="14343" max="14343" width="11.42578125" style="235"/>
    <col min="14344" max="14344" width="7.85546875" style="235" customWidth="1"/>
    <col min="14345" max="14592" width="11.42578125" style="235"/>
    <col min="14593" max="14593" width="14.140625" style="235" customWidth="1"/>
    <col min="14594" max="14597" width="17.7109375" style="235" customWidth="1"/>
    <col min="14598" max="14598" width="12.7109375" style="235" customWidth="1"/>
    <col min="14599" max="14599" width="11.42578125" style="235"/>
    <col min="14600" max="14600" width="7.85546875" style="235" customWidth="1"/>
    <col min="14601" max="14848" width="11.42578125" style="235"/>
    <col min="14849" max="14849" width="14.140625" style="235" customWidth="1"/>
    <col min="14850" max="14853" width="17.7109375" style="235" customWidth="1"/>
    <col min="14854" max="14854" width="12.7109375" style="235" customWidth="1"/>
    <col min="14855" max="14855" width="11.42578125" style="235"/>
    <col min="14856" max="14856" width="7.85546875" style="235" customWidth="1"/>
    <col min="14857" max="15104" width="11.42578125" style="235"/>
    <col min="15105" max="15105" width="14.140625" style="235" customWidth="1"/>
    <col min="15106" max="15109" width="17.7109375" style="235" customWidth="1"/>
    <col min="15110" max="15110" width="12.7109375" style="235" customWidth="1"/>
    <col min="15111" max="15111" width="11.42578125" style="235"/>
    <col min="15112" max="15112" width="7.85546875" style="235" customWidth="1"/>
    <col min="15113" max="15360" width="11.42578125" style="235"/>
    <col min="15361" max="15361" width="14.140625" style="235" customWidth="1"/>
    <col min="15362" max="15365" width="17.7109375" style="235" customWidth="1"/>
    <col min="15366" max="15366" width="12.7109375" style="235" customWidth="1"/>
    <col min="15367" max="15367" width="11.42578125" style="235"/>
    <col min="15368" max="15368" width="7.85546875" style="235" customWidth="1"/>
    <col min="15369" max="15616" width="11.42578125" style="235"/>
    <col min="15617" max="15617" width="14.140625" style="235" customWidth="1"/>
    <col min="15618" max="15621" width="17.7109375" style="235" customWidth="1"/>
    <col min="15622" max="15622" width="12.7109375" style="235" customWidth="1"/>
    <col min="15623" max="15623" width="11.42578125" style="235"/>
    <col min="15624" max="15624" width="7.85546875" style="235" customWidth="1"/>
    <col min="15625" max="15872" width="11.42578125" style="235"/>
    <col min="15873" max="15873" width="14.140625" style="235" customWidth="1"/>
    <col min="15874" max="15877" width="17.7109375" style="235" customWidth="1"/>
    <col min="15878" max="15878" width="12.7109375" style="235" customWidth="1"/>
    <col min="15879" max="15879" width="11.42578125" style="235"/>
    <col min="15880" max="15880" width="7.85546875" style="235" customWidth="1"/>
    <col min="15881" max="16128" width="11.42578125" style="235"/>
    <col min="16129" max="16129" width="14.140625" style="235" customWidth="1"/>
    <col min="16130" max="16133" width="17.7109375" style="235" customWidth="1"/>
    <col min="16134" max="16134" width="12.7109375" style="235" customWidth="1"/>
    <col min="16135" max="16135" width="11.42578125" style="235"/>
    <col min="16136" max="16136" width="7.85546875" style="235" customWidth="1"/>
    <col min="16137" max="16384" width="11.42578125" style="235"/>
  </cols>
  <sheetData>
    <row r="1" spans="1:6" ht="22.5" customHeight="1">
      <c r="A1" s="539"/>
    </row>
    <row r="2" spans="1:6" s="101" customFormat="1" ht="83.25">
      <c r="A2" s="1079" t="s">
        <v>1128</v>
      </c>
      <c r="B2" s="1079"/>
      <c r="C2" s="1080"/>
      <c r="D2" s="1080"/>
      <c r="E2" s="1080"/>
    </row>
    <row r="3" spans="1:6" s="101" customFormat="1" ht="17.25" customHeight="1">
      <c r="A3" s="1081">
        <v>45077</v>
      </c>
      <c r="B3" s="1081"/>
      <c r="C3" s="1082"/>
      <c r="D3" s="1082"/>
      <c r="E3" s="1082"/>
    </row>
    <row r="4" spans="1:6" s="101" customFormat="1" ht="17.25" customHeight="1">
      <c r="A4" s="1083" t="s">
        <v>1120</v>
      </c>
      <c r="B4" s="1083"/>
      <c r="C4" s="1080"/>
      <c r="D4" s="1080"/>
      <c r="E4" s="1080"/>
    </row>
    <row r="5" spans="1:6" ht="3.95" customHeight="1" thickBot="1">
      <c r="A5" s="1084"/>
      <c r="B5" s="1084"/>
      <c r="C5" s="1084"/>
      <c r="D5" s="1084"/>
      <c r="E5" s="1084"/>
    </row>
    <row r="6" spans="1:6">
      <c r="A6" s="610" t="s">
        <v>1121</v>
      </c>
      <c r="B6" s="610" t="s">
        <v>17</v>
      </c>
      <c r="C6" s="1086" t="s">
        <v>20</v>
      </c>
      <c r="D6" s="1086" t="s">
        <v>21</v>
      </c>
      <c r="E6" s="1086" t="s">
        <v>22</v>
      </c>
    </row>
    <row r="7" spans="1:6" ht="3.95" customHeight="1">
      <c r="A7" s="614"/>
      <c r="B7" s="614"/>
      <c r="C7" s="614"/>
      <c r="D7" s="614"/>
      <c r="E7" s="614"/>
    </row>
    <row r="8" spans="1:6" ht="15" customHeight="1">
      <c r="A8" s="1087">
        <v>45047</v>
      </c>
      <c r="B8" s="621">
        <v>19.285305100000002</v>
      </c>
      <c r="C8" s="621">
        <v>49.259786299999995</v>
      </c>
      <c r="D8" s="621">
        <v>44.065774000000005</v>
      </c>
      <c r="E8" s="621">
        <v>47.454122300000002</v>
      </c>
      <c r="F8" s="1100"/>
    </row>
    <row r="9" spans="1:6" ht="15" customHeight="1">
      <c r="A9" s="1087">
        <v>45048</v>
      </c>
      <c r="B9" s="621">
        <v>19.1989424</v>
      </c>
      <c r="C9" s="621">
        <v>49.253328799999998</v>
      </c>
      <c r="D9" s="621">
        <v>44.0395422</v>
      </c>
      <c r="E9" s="621">
        <v>47.445852199999997</v>
      </c>
      <c r="F9" s="1100"/>
    </row>
    <row r="10" spans="1:6" ht="15" customHeight="1">
      <c r="A10" s="1087">
        <v>45049</v>
      </c>
      <c r="B10" s="621">
        <v>19.119105699999999</v>
      </c>
      <c r="C10" s="621">
        <v>49.069840200000002</v>
      </c>
      <c r="D10" s="621">
        <v>43.967491299999999</v>
      </c>
      <c r="E10" s="621">
        <v>47.320734399999999</v>
      </c>
      <c r="F10" s="1100"/>
    </row>
    <row r="11" spans="1:6" ht="15" customHeight="1">
      <c r="A11" s="1087">
        <v>45050</v>
      </c>
      <c r="B11" s="621">
        <v>19.115245999999999</v>
      </c>
      <c r="C11" s="621">
        <v>49.079246300000001</v>
      </c>
      <c r="D11" s="621">
        <v>43.947446399999997</v>
      </c>
      <c r="E11" s="621">
        <v>47.335240800000001</v>
      </c>
      <c r="F11" s="1100"/>
    </row>
    <row r="12" spans="1:6" ht="15" customHeight="1">
      <c r="A12" s="1087">
        <v>45051</v>
      </c>
      <c r="B12" s="621">
        <v>19.237356500000001</v>
      </c>
      <c r="C12" s="621">
        <v>49.195295400000006</v>
      </c>
      <c r="D12" s="621">
        <v>44.056897599999999</v>
      </c>
      <c r="E12" s="621">
        <v>47.5020387</v>
      </c>
      <c r="F12" s="1100"/>
    </row>
    <row r="13" spans="1:6" ht="15" customHeight="1">
      <c r="A13" s="1087">
        <v>45054</v>
      </c>
      <c r="B13" s="621">
        <v>19.208942799999999</v>
      </c>
      <c r="C13" s="621">
        <v>49.024518500000006</v>
      </c>
      <c r="D13" s="621">
        <v>43.933141900000003</v>
      </c>
      <c r="E13" s="621">
        <v>47.331837299999997</v>
      </c>
      <c r="F13" s="1100"/>
    </row>
    <row r="14" spans="1:6" ht="15" customHeight="1">
      <c r="A14" s="1087">
        <v>45055</v>
      </c>
      <c r="B14" s="621">
        <v>19.1889608</v>
      </c>
      <c r="C14" s="621">
        <v>49.032969399999999</v>
      </c>
      <c r="D14" s="621">
        <v>43.9975047</v>
      </c>
      <c r="E14" s="621">
        <v>47.362600700000002</v>
      </c>
    </row>
    <row r="15" spans="1:6" ht="15" customHeight="1">
      <c r="A15" s="1087">
        <v>45056</v>
      </c>
      <c r="B15" s="621">
        <v>19.098136999999998</v>
      </c>
      <c r="C15" s="621">
        <v>48.796040599999998</v>
      </c>
      <c r="D15" s="621">
        <v>43.787630799999995</v>
      </c>
      <c r="E15" s="621">
        <v>47.167179500000003</v>
      </c>
    </row>
    <row r="16" spans="1:6" ht="15" customHeight="1">
      <c r="A16" s="1087">
        <v>45057</v>
      </c>
      <c r="B16" s="621">
        <v>19.030564099999999</v>
      </c>
      <c r="C16" s="621">
        <v>48.7122277</v>
      </c>
      <c r="D16" s="621">
        <v>43.730839699999997</v>
      </c>
      <c r="E16" s="621">
        <v>47.081463999999997</v>
      </c>
    </row>
    <row r="17" spans="1:6" ht="15" customHeight="1">
      <c r="A17" s="1087">
        <v>45058</v>
      </c>
      <c r="B17" s="621">
        <v>19.022652000000001</v>
      </c>
      <c r="C17" s="621">
        <v>48.691722800000001</v>
      </c>
      <c r="D17" s="621">
        <v>43.723240100000005</v>
      </c>
      <c r="E17" s="621">
        <v>47.090678199999999</v>
      </c>
    </row>
    <row r="18" spans="1:6" ht="15" customHeight="1">
      <c r="A18" s="1087">
        <v>45061</v>
      </c>
      <c r="B18" s="621">
        <v>19.0859542</v>
      </c>
      <c r="C18" s="621">
        <v>48.943572599999996</v>
      </c>
      <c r="D18" s="621">
        <v>43.815796899999995</v>
      </c>
      <c r="E18" s="621">
        <v>47.191098499999995</v>
      </c>
    </row>
    <row r="19" spans="1:6" ht="15" customHeight="1">
      <c r="A19" s="1087">
        <v>45062</v>
      </c>
      <c r="B19" s="621">
        <v>19.068365700000001</v>
      </c>
      <c r="C19" s="621">
        <v>49.053697300000003</v>
      </c>
      <c r="D19" s="621">
        <v>43.856582600000003</v>
      </c>
      <c r="E19" s="621">
        <v>47.185149700000004</v>
      </c>
    </row>
    <row r="20" spans="1:6" ht="15" customHeight="1">
      <c r="A20" s="1087">
        <v>45063</v>
      </c>
      <c r="B20" s="621">
        <v>19.147728900000001</v>
      </c>
      <c r="C20" s="621">
        <v>49.070954</v>
      </c>
      <c r="D20" s="621">
        <v>43.879466399999998</v>
      </c>
      <c r="E20" s="621">
        <v>47.278477500000001</v>
      </c>
    </row>
    <row r="21" spans="1:6" ht="15" customHeight="1">
      <c r="A21" s="1087">
        <v>45064</v>
      </c>
      <c r="B21" s="621">
        <v>19.135351499999999</v>
      </c>
      <c r="C21" s="621">
        <v>48.962717700000006</v>
      </c>
      <c r="D21" s="621">
        <v>43.804527799999995</v>
      </c>
      <c r="E21" s="621">
        <v>47.190829100000002</v>
      </c>
    </row>
    <row r="22" spans="1:6" ht="15" customHeight="1">
      <c r="A22" s="1087">
        <v>45065</v>
      </c>
      <c r="B22" s="621">
        <v>19.1529338</v>
      </c>
      <c r="C22" s="621">
        <v>48.862843999999996</v>
      </c>
      <c r="D22" s="621">
        <v>43.760235800000004</v>
      </c>
      <c r="E22" s="621">
        <v>47.139839099999996</v>
      </c>
    </row>
    <row r="23" spans="1:6" ht="15" customHeight="1">
      <c r="A23" s="1087">
        <v>45068</v>
      </c>
      <c r="B23" s="621">
        <v>19.146930000000001</v>
      </c>
      <c r="C23" s="621">
        <v>48.823314000000003</v>
      </c>
      <c r="D23" s="621">
        <v>43.732466000000002</v>
      </c>
      <c r="E23" s="621">
        <v>47.0762553</v>
      </c>
    </row>
    <row r="24" spans="1:6" ht="15" customHeight="1">
      <c r="A24" s="1087">
        <v>45069</v>
      </c>
      <c r="B24" s="621">
        <v>19.061485999999999</v>
      </c>
      <c r="C24" s="621">
        <v>48.659542099999996</v>
      </c>
      <c r="D24" s="621">
        <v>43.526828600000002</v>
      </c>
      <c r="E24" s="621">
        <v>46.840970799999994</v>
      </c>
    </row>
    <row r="25" spans="1:6" ht="15" customHeight="1">
      <c r="A25" s="1087">
        <v>45070</v>
      </c>
      <c r="B25" s="621">
        <v>18.992366400000002</v>
      </c>
      <c r="C25" s="621">
        <v>48.578732700000003</v>
      </c>
      <c r="D25" s="621">
        <v>43.436225299999997</v>
      </c>
      <c r="E25" s="621">
        <v>46.712998200000001</v>
      </c>
    </row>
    <row r="26" spans="1:6" ht="15" customHeight="1">
      <c r="A26" s="1087">
        <v>45071</v>
      </c>
      <c r="B26" s="621">
        <v>18.820486500000001</v>
      </c>
      <c r="C26" s="621">
        <v>48.210074200000001</v>
      </c>
      <c r="D26" s="621">
        <v>43.161067899999999</v>
      </c>
      <c r="E26" s="621">
        <v>46.341697599999996</v>
      </c>
    </row>
    <row r="27" spans="1:6" ht="15" customHeight="1">
      <c r="A27" s="1087">
        <v>45072</v>
      </c>
      <c r="B27" s="621">
        <v>18.831917300000001</v>
      </c>
      <c r="C27" s="621">
        <v>48.2504931</v>
      </c>
      <c r="D27" s="621">
        <v>43.188073899999999</v>
      </c>
      <c r="E27" s="621">
        <v>46.415108899999993</v>
      </c>
    </row>
    <row r="28" spans="1:6" ht="15" customHeight="1">
      <c r="A28" s="1087">
        <v>45075</v>
      </c>
      <c r="B28" s="621">
        <v>18.8382109</v>
      </c>
      <c r="C28" s="621">
        <v>48.222845</v>
      </c>
      <c r="D28" s="621">
        <v>43.174389199999993</v>
      </c>
      <c r="E28" s="621">
        <v>46.407125200000003</v>
      </c>
    </row>
    <row r="29" spans="1:6" ht="15" customHeight="1">
      <c r="A29" s="1087">
        <v>45076</v>
      </c>
      <c r="B29" s="621">
        <v>18.807733800000001</v>
      </c>
      <c r="C29" s="621">
        <v>48.144998299999997</v>
      </c>
      <c r="D29" s="621">
        <v>43.0749402</v>
      </c>
      <c r="E29" s="621">
        <v>46.308270199999995</v>
      </c>
    </row>
    <row r="30" spans="1:6" ht="15" customHeight="1">
      <c r="A30" s="1087">
        <v>45077</v>
      </c>
      <c r="B30" s="621">
        <v>18.774391300000001</v>
      </c>
      <c r="C30" s="621">
        <v>48.151850800000005</v>
      </c>
      <c r="D30" s="621">
        <v>43.085286500000002</v>
      </c>
      <c r="E30" s="621">
        <v>46.343788799999999</v>
      </c>
      <c r="F30" s="816"/>
    </row>
    <row r="31" spans="1:6" ht="5.25" customHeight="1" thickBot="1">
      <c r="A31" s="1087"/>
      <c r="B31" s="1101"/>
      <c r="C31" s="1101"/>
      <c r="D31" s="1101"/>
      <c r="E31" s="621"/>
    </row>
    <row r="32" spans="1:6" ht="13.9" customHeight="1">
      <c r="A32" s="1089" t="s">
        <v>1123</v>
      </c>
      <c r="B32" s="1090"/>
      <c r="C32" s="1090"/>
      <c r="D32" s="1090"/>
      <c r="E32" s="1090"/>
    </row>
    <row r="33" spans="1:5" ht="13.9" customHeight="1">
      <c r="A33" s="699" t="s">
        <v>1124</v>
      </c>
      <c r="C33" s="626"/>
      <c r="D33" s="626"/>
      <c r="E33" s="626"/>
    </row>
  </sheetData>
  <printOptions horizontalCentered="1" verticalCentered="1"/>
  <pageMargins left="0.98425196850393704" right="0.98425196850393704" top="0.98425196850393704" bottom="0.98425196850393704" header="0.59055118110236227" footer="0.59055118110236227"/>
  <pageSetup paperSize="9" scale="96" orientation="portrait" useFirstPageNumber="1" verticalDpi="300" r:id="rId1"/>
  <headerFooter alignWithMargins="0"/>
  <colBreaks count="1" manualBreakCount="1">
    <brk id="5" max="1048575"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B101"/>
  <sheetViews>
    <sheetView zoomScale="70" zoomScaleNormal="70" workbookViewId="0"/>
  </sheetViews>
  <sheetFormatPr baseColWidth="10" defaultColWidth="11.42578125" defaultRowHeight="13.5"/>
  <cols>
    <col min="1" max="1" width="16.140625" style="235" customWidth="1"/>
    <col min="2" max="2" width="14" style="235" customWidth="1"/>
    <col min="3" max="38" width="10.28515625" style="235" customWidth="1"/>
    <col min="39" max="45" width="10.5703125" style="235" customWidth="1"/>
    <col min="46" max="46" width="11.85546875" style="235" customWidth="1"/>
    <col min="47" max="47" width="10.5703125" style="235" customWidth="1"/>
    <col min="48" max="48" width="13.28515625" style="235" customWidth="1"/>
    <col min="49" max="49" width="10" style="235" customWidth="1"/>
    <col min="50" max="53" width="12.140625" style="235" customWidth="1"/>
    <col min="54" max="55" width="11.42578125" style="235" customWidth="1"/>
    <col min="56" max="57" width="15.140625" style="235" customWidth="1"/>
    <col min="58" max="58" width="13.42578125" style="235" customWidth="1"/>
    <col min="59" max="59" width="15.140625" style="235" customWidth="1"/>
    <col min="60" max="66" width="4.140625" style="235" customWidth="1"/>
    <col min="67" max="70" width="11.42578125" style="235" customWidth="1"/>
    <col min="71" max="72" width="11.42578125" style="235"/>
    <col min="73" max="73" width="19.85546875" style="235" customWidth="1"/>
    <col min="74" max="256" width="11.42578125" style="235"/>
    <col min="257" max="257" width="16.140625" style="235" customWidth="1"/>
    <col min="258" max="258" width="14" style="235" customWidth="1"/>
    <col min="259" max="294" width="10.28515625" style="235" customWidth="1"/>
    <col min="295" max="301" width="10.5703125" style="235" customWidth="1"/>
    <col min="302" max="302" width="11.85546875" style="235" customWidth="1"/>
    <col min="303" max="303" width="10.5703125" style="235" customWidth="1"/>
    <col min="304" max="304" width="13.28515625" style="235" customWidth="1"/>
    <col min="305" max="305" width="10" style="235" customWidth="1"/>
    <col min="306" max="309" width="12.140625" style="235" customWidth="1"/>
    <col min="310" max="311" width="11.42578125" style="235" customWidth="1"/>
    <col min="312" max="313" width="15.140625" style="235" customWidth="1"/>
    <col min="314" max="314" width="13.42578125" style="235" customWidth="1"/>
    <col min="315" max="315" width="15.140625" style="235" customWidth="1"/>
    <col min="316" max="322" width="4.140625" style="235" customWidth="1"/>
    <col min="323" max="326" width="11.42578125" style="235" customWidth="1"/>
    <col min="327" max="328" width="11.42578125" style="235"/>
    <col min="329" max="329" width="19.85546875" style="235" customWidth="1"/>
    <col min="330" max="512" width="11.42578125" style="235"/>
    <col min="513" max="513" width="16.140625" style="235" customWidth="1"/>
    <col min="514" max="514" width="14" style="235" customWidth="1"/>
    <col min="515" max="550" width="10.28515625" style="235" customWidth="1"/>
    <col min="551" max="557" width="10.5703125" style="235" customWidth="1"/>
    <col min="558" max="558" width="11.85546875" style="235" customWidth="1"/>
    <col min="559" max="559" width="10.5703125" style="235" customWidth="1"/>
    <col min="560" max="560" width="13.28515625" style="235" customWidth="1"/>
    <col min="561" max="561" width="10" style="235" customWidth="1"/>
    <col min="562" max="565" width="12.140625" style="235" customWidth="1"/>
    <col min="566" max="567" width="11.42578125" style="235" customWidth="1"/>
    <col min="568" max="569" width="15.140625" style="235" customWidth="1"/>
    <col min="570" max="570" width="13.42578125" style="235" customWidth="1"/>
    <col min="571" max="571" width="15.140625" style="235" customWidth="1"/>
    <col min="572" max="578" width="4.140625" style="235" customWidth="1"/>
    <col min="579" max="582" width="11.42578125" style="235" customWidth="1"/>
    <col min="583" max="584" width="11.42578125" style="235"/>
    <col min="585" max="585" width="19.85546875" style="235" customWidth="1"/>
    <col min="586" max="768" width="11.42578125" style="235"/>
    <col min="769" max="769" width="16.140625" style="235" customWidth="1"/>
    <col min="770" max="770" width="14" style="235" customWidth="1"/>
    <col min="771" max="806" width="10.28515625" style="235" customWidth="1"/>
    <col min="807" max="813" width="10.5703125" style="235" customWidth="1"/>
    <col min="814" max="814" width="11.85546875" style="235" customWidth="1"/>
    <col min="815" max="815" width="10.5703125" style="235" customWidth="1"/>
    <col min="816" max="816" width="13.28515625" style="235" customWidth="1"/>
    <col min="817" max="817" width="10" style="235" customWidth="1"/>
    <col min="818" max="821" width="12.140625" style="235" customWidth="1"/>
    <col min="822" max="823" width="11.42578125" style="235" customWidth="1"/>
    <col min="824" max="825" width="15.140625" style="235" customWidth="1"/>
    <col min="826" max="826" width="13.42578125" style="235" customWidth="1"/>
    <col min="827" max="827" width="15.140625" style="235" customWidth="1"/>
    <col min="828" max="834" width="4.140625" style="235" customWidth="1"/>
    <col min="835" max="838" width="11.42578125" style="235" customWidth="1"/>
    <col min="839" max="840" width="11.42578125" style="235"/>
    <col min="841" max="841" width="19.85546875" style="235" customWidth="1"/>
    <col min="842" max="1024" width="11.42578125" style="235"/>
    <col min="1025" max="1025" width="16.140625" style="235" customWidth="1"/>
    <col min="1026" max="1026" width="14" style="235" customWidth="1"/>
    <col min="1027" max="1062" width="10.28515625" style="235" customWidth="1"/>
    <col min="1063" max="1069" width="10.5703125" style="235" customWidth="1"/>
    <col min="1070" max="1070" width="11.85546875" style="235" customWidth="1"/>
    <col min="1071" max="1071" width="10.5703125" style="235" customWidth="1"/>
    <col min="1072" max="1072" width="13.28515625" style="235" customWidth="1"/>
    <col min="1073" max="1073" width="10" style="235" customWidth="1"/>
    <col min="1074" max="1077" width="12.140625" style="235" customWidth="1"/>
    <col min="1078" max="1079" width="11.42578125" style="235" customWidth="1"/>
    <col min="1080" max="1081" width="15.140625" style="235" customWidth="1"/>
    <col min="1082" max="1082" width="13.42578125" style="235" customWidth="1"/>
    <col min="1083" max="1083" width="15.140625" style="235" customWidth="1"/>
    <col min="1084" max="1090" width="4.140625" style="235" customWidth="1"/>
    <col min="1091" max="1094" width="11.42578125" style="235" customWidth="1"/>
    <col min="1095" max="1096" width="11.42578125" style="235"/>
    <col min="1097" max="1097" width="19.85546875" style="235" customWidth="1"/>
    <col min="1098" max="1280" width="11.42578125" style="235"/>
    <col min="1281" max="1281" width="16.140625" style="235" customWidth="1"/>
    <col min="1282" max="1282" width="14" style="235" customWidth="1"/>
    <col min="1283" max="1318" width="10.28515625" style="235" customWidth="1"/>
    <col min="1319" max="1325" width="10.5703125" style="235" customWidth="1"/>
    <col min="1326" max="1326" width="11.85546875" style="235" customWidth="1"/>
    <col min="1327" max="1327" width="10.5703125" style="235" customWidth="1"/>
    <col min="1328" max="1328" width="13.28515625" style="235" customWidth="1"/>
    <col min="1329" max="1329" width="10" style="235" customWidth="1"/>
    <col min="1330" max="1333" width="12.140625" style="235" customWidth="1"/>
    <col min="1334" max="1335" width="11.42578125" style="235" customWidth="1"/>
    <col min="1336" max="1337" width="15.140625" style="235" customWidth="1"/>
    <col min="1338" max="1338" width="13.42578125" style="235" customWidth="1"/>
    <col min="1339" max="1339" width="15.140625" style="235" customWidth="1"/>
    <col min="1340" max="1346" width="4.140625" style="235" customWidth="1"/>
    <col min="1347" max="1350" width="11.42578125" style="235" customWidth="1"/>
    <col min="1351" max="1352" width="11.42578125" style="235"/>
    <col min="1353" max="1353" width="19.85546875" style="235" customWidth="1"/>
    <col min="1354" max="1536" width="11.42578125" style="235"/>
    <col min="1537" max="1537" width="16.140625" style="235" customWidth="1"/>
    <col min="1538" max="1538" width="14" style="235" customWidth="1"/>
    <col min="1539" max="1574" width="10.28515625" style="235" customWidth="1"/>
    <col min="1575" max="1581" width="10.5703125" style="235" customWidth="1"/>
    <col min="1582" max="1582" width="11.85546875" style="235" customWidth="1"/>
    <col min="1583" max="1583" width="10.5703125" style="235" customWidth="1"/>
    <col min="1584" max="1584" width="13.28515625" style="235" customWidth="1"/>
    <col min="1585" max="1585" width="10" style="235" customWidth="1"/>
    <col min="1586" max="1589" width="12.140625" style="235" customWidth="1"/>
    <col min="1590" max="1591" width="11.42578125" style="235" customWidth="1"/>
    <col min="1592" max="1593" width="15.140625" style="235" customWidth="1"/>
    <col min="1594" max="1594" width="13.42578125" style="235" customWidth="1"/>
    <col min="1595" max="1595" width="15.140625" style="235" customWidth="1"/>
    <col min="1596" max="1602" width="4.140625" style="235" customWidth="1"/>
    <col min="1603" max="1606" width="11.42578125" style="235" customWidth="1"/>
    <col min="1607" max="1608" width="11.42578125" style="235"/>
    <col min="1609" max="1609" width="19.85546875" style="235" customWidth="1"/>
    <col min="1610" max="1792" width="11.42578125" style="235"/>
    <col min="1793" max="1793" width="16.140625" style="235" customWidth="1"/>
    <col min="1794" max="1794" width="14" style="235" customWidth="1"/>
    <col min="1795" max="1830" width="10.28515625" style="235" customWidth="1"/>
    <col min="1831" max="1837" width="10.5703125" style="235" customWidth="1"/>
    <col min="1838" max="1838" width="11.85546875" style="235" customWidth="1"/>
    <col min="1839" max="1839" width="10.5703125" style="235" customWidth="1"/>
    <col min="1840" max="1840" width="13.28515625" style="235" customWidth="1"/>
    <col min="1841" max="1841" width="10" style="235" customWidth="1"/>
    <col min="1842" max="1845" width="12.140625" style="235" customWidth="1"/>
    <col min="1846" max="1847" width="11.42578125" style="235" customWidth="1"/>
    <col min="1848" max="1849" width="15.140625" style="235" customWidth="1"/>
    <col min="1850" max="1850" width="13.42578125" style="235" customWidth="1"/>
    <col min="1851" max="1851" width="15.140625" style="235" customWidth="1"/>
    <col min="1852" max="1858" width="4.140625" style="235" customWidth="1"/>
    <col min="1859" max="1862" width="11.42578125" style="235" customWidth="1"/>
    <col min="1863" max="1864" width="11.42578125" style="235"/>
    <col min="1865" max="1865" width="19.85546875" style="235" customWidth="1"/>
    <col min="1866" max="2048" width="11.42578125" style="235"/>
    <col min="2049" max="2049" width="16.140625" style="235" customWidth="1"/>
    <col min="2050" max="2050" width="14" style="235" customWidth="1"/>
    <col min="2051" max="2086" width="10.28515625" style="235" customWidth="1"/>
    <col min="2087" max="2093" width="10.5703125" style="235" customWidth="1"/>
    <col min="2094" max="2094" width="11.85546875" style="235" customWidth="1"/>
    <col min="2095" max="2095" width="10.5703125" style="235" customWidth="1"/>
    <col min="2096" max="2096" width="13.28515625" style="235" customWidth="1"/>
    <col min="2097" max="2097" width="10" style="235" customWidth="1"/>
    <col min="2098" max="2101" width="12.140625" style="235" customWidth="1"/>
    <col min="2102" max="2103" width="11.42578125" style="235" customWidth="1"/>
    <col min="2104" max="2105" width="15.140625" style="235" customWidth="1"/>
    <col min="2106" max="2106" width="13.42578125" style="235" customWidth="1"/>
    <col min="2107" max="2107" width="15.140625" style="235" customWidth="1"/>
    <col min="2108" max="2114" width="4.140625" style="235" customWidth="1"/>
    <col min="2115" max="2118" width="11.42578125" style="235" customWidth="1"/>
    <col min="2119" max="2120" width="11.42578125" style="235"/>
    <col min="2121" max="2121" width="19.85546875" style="235" customWidth="1"/>
    <col min="2122" max="2304" width="11.42578125" style="235"/>
    <col min="2305" max="2305" width="16.140625" style="235" customWidth="1"/>
    <col min="2306" max="2306" width="14" style="235" customWidth="1"/>
    <col min="2307" max="2342" width="10.28515625" style="235" customWidth="1"/>
    <col min="2343" max="2349" width="10.5703125" style="235" customWidth="1"/>
    <col min="2350" max="2350" width="11.85546875" style="235" customWidth="1"/>
    <col min="2351" max="2351" width="10.5703125" style="235" customWidth="1"/>
    <col min="2352" max="2352" width="13.28515625" style="235" customWidth="1"/>
    <col min="2353" max="2353" width="10" style="235" customWidth="1"/>
    <col min="2354" max="2357" width="12.140625" style="235" customWidth="1"/>
    <col min="2358" max="2359" width="11.42578125" style="235" customWidth="1"/>
    <col min="2360" max="2361" width="15.140625" style="235" customWidth="1"/>
    <col min="2362" max="2362" width="13.42578125" style="235" customWidth="1"/>
    <col min="2363" max="2363" width="15.140625" style="235" customWidth="1"/>
    <col min="2364" max="2370" width="4.140625" style="235" customWidth="1"/>
    <col min="2371" max="2374" width="11.42578125" style="235" customWidth="1"/>
    <col min="2375" max="2376" width="11.42578125" style="235"/>
    <col min="2377" max="2377" width="19.85546875" style="235" customWidth="1"/>
    <col min="2378" max="2560" width="11.42578125" style="235"/>
    <col min="2561" max="2561" width="16.140625" style="235" customWidth="1"/>
    <col min="2562" max="2562" width="14" style="235" customWidth="1"/>
    <col min="2563" max="2598" width="10.28515625" style="235" customWidth="1"/>
    <col min="2599" max="2605" width="10.5703125" style="235" customWidth="1"/>
    <col min="2606" max="2606" width="11.85546875" style="235" customWidth="1"/>
    <col min="2607" max="2607" width="10.5703125" style="235" customWidth="1"/>
    <col min="2608" max="2608" width="13.28515625" style="235" customWidth="1"/>
    <col min="2609" max="2609" width="10" style="235" customWidth="1"/>
    <col min="2610" max="2613" width="12.140625" style="235" customWidth="1"/>
    <col min="2614" max="2615" width="11.42578125" style="235" customWidth="1"/>
    <col min="2616" max="2617" width="15.140625" style="235" customWidth="1"/>
    <col min="2618" max="2618" width="13.42578125" style="235" customWidth="1"/>
    <col min="2619" max="2619" width="15.140625" style="235" customWidth="1"/>
    <col min="2620" max="2626" width="4.140625" style="235" customWidth="1"/>
    <col min="2627" max="2630" width="11.42578125" style="235" customWidth="1"/>
    <col min="2631" max="2632" width="11.42578125" style="235"/>
    <col min="2633" max="2633" width="19.85546875" style="235" customWidth="1"/>
    <col min="2634" max="2816" width="11.42578125" style="235"/>
    <col min="2817" max="2817" width="16.140625" style="235" customWidth="1"/>
    <col min="2818" max="2818" width="14" style="235" customWidth="1"/>
    <col min="2819" max="2854" width="10.28515625" style="235" customWidth="1"/>
    <col min="2855" max="2861" width="10.5703125" style="235" customWidth="1"/>
    <col min="2862" max="2862" width="11.85546875" style="235" customWidth="1"/>
    <col min="2863" max="2863" width="10.5703125" style="235" customWidth="1"/>
    <col min="2864" max="2864" width="13.28515625" style="235" customWidth="1"/>
    <col min="2865" max="2865" width="10" style="235" customWidth="1"/>
    <col min="2866" max="2869" width="12.140625" style="235" customWidth="1"/>
    <col min="2870" max="2871" width="11.42578125" style="235" customWidth="1"/>
    <col min="2872" max="2873" width="15.140625" style="235" customWidth="1"/>
    <col min="2874" max="2874" width="13.42578125" style="235" customWidth="1"/>
    <col min="2875" max="2875" width="15.140625" style="235" customWidth="1"/>
    <col min="2876" max="2882" width="4.140625" style="235" customWidth="1"/>
    <col min="2883" max="2886" width="11.42578125" style="235" customWidth="1"/>
    <col min="2887" max="2888" width="11.42578125" style="235"/>
    <col min="2889" max="2889" width="19.85546875" style="235" customWidth="1"/>
    <col min="2890" max="3072" width="11.42578125" style="235"/>
    <col min="3073" max="3073" width="16.140625" style="235" customWidth="1"/>
    <col min="3074" max="3074" width="14" style="235" customWidth="1"/>
    <col min="3075" max="3110" width="10.28515625" style="235" customWidth="1"/>
    <col min="3111" max="3117" width="10.5703125" style="235" customWidth="1"/>
    <col min="3118" max="3118" width="11.85546875" style="235" customWidth="1"/>
    <col min="3119" max="3119" width="10.5703125" style="235" customWidth="1"/>
    <col min="3120" max="3120" width="13.28515625" style="235" customWidth="1"/>
    <col min="3121" max="3121" width="10" style="235" customWidth="1"/>
    <col min="3122" max="3125" width="12.140625" style="235" customWidth="1"/>
    <col min="3126" max="3127" width="11.42578125" style="235" customWidth="1"/>
    <col min="3128" max="3129" width="15.140625" style="235" customWidth="1"/>
    <col min="3130" max="3130" width="13.42578125" style="235" customWidth="1"/>
    <col min="3131" max="3131" width="15.140625" style="235" customWidth="1"/>
    <col min="3132" max="3138" width="4.140625" style="235" customWidth="1"/>
    <col min="3139" max="3142" width="11.42578125" style="235" customWidth="1"/>
    <col min="3143" max="3144" width="11.42578125" style="235"/>
    <col min="3145" max="3145" width="19.85546875" style="235" customWidth="1"/>
    <col min="3146" max="3328" width="11.42578125" style="235"/>
    <col min="3329" max="3329" width="16.140625" style="235" customWidth="1"/>
    <col min="3330" max="3330" width="14" style="235" customWidth="1"/>
    <col min="3331" max="3366" width="10.28515625" style="235" customWidth="1"/>
    <col min="3367" max="3373" width="10.5703125" style="235" customWidth="1"/>
    <col min="3374" max="3374" width="11.85546875" style="235" customWidth="1"/>
    <col min="3375" max="3375" width="10.5703125" style="235" customWidth="1"/>
    <col min="3376" max="3376" width="13.28515625" style="235" customWidth="1"/>
    <col min="3377" max="3377" width="10" style="235" customWidth="1"/>
    <col min="3378" max="3381" width="12.140625" style="235" customWidth="1"/>
    <col min="3382" max="3383" width="11.42578125" style="235" customWidth="1"/>
    <col min="3384" max="3385" width="15.140625" style="235" customWidth="1"/>
    <col min="3386" max="3386" width="13.42578125" style="235" customWidth="1"/>
    <col min="3387" max="3387" width="15.140625" style="235" customWidth="1"/>
    <col min="3388" max="3394" width="4.140625" style="235" customWidth="1"/>
    <col min="3395" max="3398" width="11.42578125" style="235" customWidth="1"/>
    <col min="3399" max="3400" width="11.42578125" style="235"/>
    <col min="3401" max="3401" width="19.85546875" style="235" customWidth="1"/>
    <col min="3402" max="3584" width="11.42578125" style="235"/>
    <col min="3585" max="3585" width="16.140625" style="235" customWidth="1"/>
    <col min="3586" max="3586" width="14" style="235" customWidth="1"/>
    <col min="3587" max="3622" width="10.28515625" style="235" customWidth="1"/>
    <col min="3623" max="3629" width="10.5703125" style="235" customWidth="1"/>
    <col min="3630" max="3630" width="11.85546875" style="235" customWidth="1"/>
    <col min="3631" max="3631" width="10.5703125" style="235" customWidth="1"/>
    <col min="3632" max="3632" width="13.28515625" style="235" customWidth="1"/>
    <col min="3633" max="3633" width="10" style="235" customWidth="1"/>
    <col min="3634" max="3637" width="12.140625" style="235" customWidth="1"/>
    <col min="3638" max="3639" width="11.42578125" style="235" customWidth="1"/>
    <col min="3640" max="3641" width="15.140625" style="235" customWidth="1"/>
    <col min="3642" max="3642" width="13.42578125" style="235" customWidth="1"/>
    <col min="3643" max="3643" width="15.140625" style="235" customWidth="1"/>
    <col min="3644" max="3650" width="4.140625" style="235" customWidth="1"/>
    <col min="3651" max="3654" width="11.42578125" style="235" customWidth="1"/>
    <col min="3655" max="3656" width="11.42578125" style="235"/>
    <col min="3657" max="3657" width="19.85546875" style="235" customWidth="1"/>
    <col min="3658" max="3840" width="11.42578125" style="235"/>
    <col min="3841" max="3841" width="16.140625" style="235" customWidth="1"/>
    <col min="3842" max="3842" width="14" style="235" customWidth="1"/>
    <col min="3843" max="3878" width="10.28515625" style="235" customWidth="1"/>
    <col min="3879" max="3885" width="10.5703125" style="235" customWidth="1"/>
    <col min="3886" max="3886" width="11.85546875" style="235" customWidth="1"/>
    <col min="3887" max="3887" width="10.5703125" style="235" customWidth="1"/>
    <col min="3888" max="3888" width="13.28515625" style="235" customWidth="1"/>
    <col min="3889" max="3889" width="10" style="235" customWidth="1"/>
    <col min="3890" max="3893" width="12.140625" style="235" customWidth="1"/>
    <col min="3894" max="3895" width="11.42578125" style="235" customWidth="1"/>
    <col min="3896" max="3897" width="15.140625" style="235" customWidth="1"/>
    <col min="3898" max="3898" width="13.42578125" style="235" customWidth="1"/>
    <col min="3899" max="3899" width="15.140625" style="235" customWidth="1"/>
    <col min="3900" max="3906" width="4.140625" style="235" customWidth="1"/>
    <col min="3907" max="3910" width="11.42578125" style="235" customWidth="1"/>
    <col min="3911" max="3912" width="11.42578125" style="235"/>
    <col min="3913" max="3913" width="19.85546875" style="235" customWidth="1"/>
    <col min="3914" max="4096" width="11.42578125" style="235"/>
    <col min="4097" max="4097" width="16.140625" style="235" customWidth="1"/>
    <col min="4098" max="4098" width="14" style="235" customWidth="1"/>
    <col min="4099" max="4134" width="10.28515625" style="235" customWidth="1"/>
    <col min="4135" max="4141" width="10.5703125" style="235" customWidth="1"/>
    <col min="4142" max="4142" width="11.85546875" style="235" customWidth="1"/>
    <col min="4143" max="4143" width="10.5703125" style="235" customWidth="1"/>
    <col min="4144" max="4144" width="13.28515625" style="235" customWidth="1"/>
    <col min="4145" max="4145" width="10" style="235" customWidth="1"/>
    <col min="4146" max="4149" width="12.140625" style="235" customWidth="1"/>
    <col min="4150" max="4151" width="11.42578125" style="235" customWidth="1"/>
    <col min="4152" max="4153" width="15.140625" style="235" customWidth="1"/>
    <col min="4154" max="4154" width="13.42578125" style="235" customWidth="1"/>
    <col min="4155" max="4155" width="15.140625" style="235" customWidth="1"/>
    <col min="4156" max="4162" width="4.140625" style="235" customWidth="1"/>
    <col min="4163" max="4166" width="11.42578125" style="235" customWidth="1"/>
    <col min="4167" max="4168" width="11.42578125" style="235"/>
    <col min="4169" max="4169" width="19.85546875" style="235" customWidth="1"/>
    <col min="4170" max="4352" width="11.42578125" style="235"/>
    <col min="4353" max="4353" width="16.140625" style="235" customWidth="1"/>
    <col min="4354" max="4354" width="14" style="235" customWidth="1"/>
    <col min="4355" max="4390" width="10.28515625" style="235" customWidth="1"/>
    <col min="4391" max="4397" width="10.5703125" style="235" customWidth="1"/>
    <col min="4398" max="4398" width="11.85546875" style="235" customWidth="1"/>
    <col min="4399" max="4399" width="10.5703125" style="235" customWidth="1"/>
    <col min="4400" max="4400" width="13.28515625" style="235" customWidth="1"/>
    <col min="4401" max="4401" width="10" style="235" customWidth="1"/>
    <col min="4402" max="4405" width="12.140625" style="235" customWidth="1"/>
    <col min="4406" max="4407" width="11.42578125" style="235" customWidth="1"/>
    <col min="4408" max="4409" width="15.140625" style="235" customWidth="1"/>
    <col min="4410" max="4410" width="13.42578125" style="235" customWidth="1"/>
    <col min="4411" max="4411" width="15.140625" style="235" customWidth="1"/>
    <col min="4412" max="4418" width="4.140625" style="235" customWidth="1"/>
    <col min="4419" max="4422" width="11.42578125" style="235" customWidth="1"/>
    <col min="4423" max="4424" width="11.42578125" style="235"/>
    <col min="4425" max="4425" width="19.85546875" style="235" customWidth="1"/>
    <col min="4426" max="4608" width="11.42578125" style="235"/>
    <col min="4609" max="4609" width="16.140625" style="235" customWidth="1"/>
    <col min="4610" max="4610" width="14" style="235" customWidth="1"/>
    <col min="4611" max="4646" width="10.28515625" style="235" customWidth="1"/>
    <col min="4647" max="4653" width="10.5703125" style="235" customWidth="1"/>
    <col min="4654" max="4654" width="11.85546875" style="235" customWidth="1"/>
    <col min="4655" max="4655" width="10.5703125" style="235" customWidth="1"/>
    <col min="4656" max="4656" width="13.28515625" style="235" customWidth="1"/>
    <col min="4657" max="4657" width="10" style="235" customWidth="1"/>
    <col min="4658" max="4661" width="12.140625" style="235" customWidth="1"/>
    <col min="4662" max="4663" width="11.42578125" style="235" customWidth="1"/>
    <col min="4664" max="4665" width="15.140625" style="235" customWidth="1"/>
    <col min="4666" max="4666" width="13.42578125" style="235" customWidth="1"/>
    <col min="4667" max="4667" width="15.140625" style="235" customWidth="1"/>
    <col min="4668" max="4674" width="4.140625" style="235" customWidth="1"/>
    <col min="4675" max="4678" width="11.42578125" style="235" customWidth="1"/>
    <col min="4679" max="4680" width="11.42578125" style="235"/>
    <col min="4681" max="4681" width="19.85546875" style="235" customWidth="1"/>
    <col min="4682" max="4864" width="11.42578125" style="235"/>
    <col min="4865" max="4865" width="16.140625" style="235" customWidth="1"/>
    <col min="4866" max="4866" width="14" style="235" customWidth="1"/>
    <col min="4867" max="4902" width="10.28515625" style="235" customWidth="1"/>
    <col min="4903" max="4909" width="10.5703125" style="235" customWidth="1"/>
    <col min="4910" max="4910" width="11.85546875" style="235" customWidth="1"/>
    <col min="4911" max="4911" width="10.5703125" style="235" customWidth="1"/>
    <col min="4912" max="4912" width="13.28515625" style="235" customWidth="1"/>
    <col min="4913" max="4913" width="10" style="235" customWidth="1"/>
    <col min="4914" max="4917" width="12.140625" style="235" customWidth="1"/>
    <col min="4918" max="4919" width="11.42578125" style="235" customWidth="1"/>
    <col min="4920" max="4921" width="15.140625" style="235" customWidth="1"/>
    <col min="4922" max="4922" width="13.42578125" style="235" customWidth="1"/>
    <col min="4923" max="4923" width="15.140625" style="235" customWidth="1"/>
    <col min="4924" max="4930" width="4.140625" style="235" customWidth="1"/>
    <col min="4931" max="4934" width="11.42578125" style="235" customWidth="1"/>
    <col min="4935" max="4936" width="11.42578125" style="235"/>
    <col min="4937" max="4937" width="19.85546875" style="235" customWidth="1"/>
    <col min="4938" max="5120" width="11.42578125" style="235"/>
    <col min="5121" max="5121" width="16.140625" style="235" customWidth="1"/>
    <col min="5122" max="5122" width="14" style="235" customWidth="1"/>
    <col min="5123" max="5158" width="10.28515625" style="235" customWidth="1"/>
    <col min="5159" max="5165" width="10.5703125" style="235" customWidth="1"/>
    <col min="5166" max="5166" width="11.85546875" style="235" customWidth="1"/>
    <col min="5167" max="5167" width="10.5703125" style="235" customWidth="1"/>
    <col min="5168" max="5168" width="13.28515625" style="235" customWidth="1"/>
    <col min="5169" max="5169" width="10" style="235" customWidth="1"/>
    <col min="5170" max="5173" width="12.140625" style="235" customWidth="1"/>
    <col min="5174" max="5175" width="11.42578125" style="235" customWidth="1"/>
    <col min="5176" max="5177" width="15.140625" style="235" customWidth="1"/>
    <col min="5178" max="5178" width="13.42578125" style="235" customWidth="1"/>
    <col min="5179" max="5179" width="15.140625" style="235" customWidth="1"/>
    <col min="5180" max="5186" width="4.140625" style="235" customWidth="1"/>
    <col min="5187" max="5190" width="11.42578125" style="235" customWidth="1"/>
    <col min="5191" max="5192" width="11.42578125" style="235"/>
    <col min="5193" max="5193" width="19.85546875" style="235" customWidth="1"/>
    <col min="5194" max="5376" width="11.42578125" style="235"/>
    <col min="5377" max="5377" width="16.140625" style="235" customWidth="1"/>
    <col min="5378" max="5378" width="14" style="235" customWidth="1"/>
    <col min="5379" max="5414" width="10.28515625" style="235" customWidth="1"/>
    <col min="5415" max="5421" width="10.5703125" style="235" customWidth="1"/>
    <col min="5422" max="5422" width="11.85546875" style="235" customWidth="1"/>
    <col min="5423" max="5423" width="10.5703125" style="235" customWidth="1"/>
    <col min="5424" max="5424" width="13.28515625" style="235" customWidth="1"/>
    <col min="5425" max="5425" width="10" style="235" customWidth="1"/>
    <col min="5426" max="5429" width="12.140625" style="235" customWidth="1"/>
    <col min="5430" max="5431" width="11.42578125" style="235" customWidth="1"/>
    <col min="5432" max="5433" width="15.140625" style="235" customWidth="1"/>
    <col min="5434" max="5434" width="13.42578125" style="235" customWidth="1"/>
    <col min="5435" max="5435" width="15.140625" style="235" customWidth="1"/>
    <col min="5436" max="5442" width="4.140625" style="235" customWidth="1"/>
    <col min="5443" max="5446" width="11.42578125" style="235" customWidth="1"/>
    <col min="5447" max="5448" width="11.42578125" style="235"/>
    <col min="5449" max="5449" width="19.85546875" style="235" customWidth="1"/>
    <col min="5450" max="5632" width="11.42578125" style="235"/>
    <col min="5633" max="5633" width="16.140625" style="235" customWidth="1"/>
    <col min="5634" max="5634" width="14" style="235" customWidth="1"/>
    <col min="5635" max="5670" width="10.28515625" style="235" customWidth="1"/>
    <col min="5671" max="5677" width="10.5703125" style="235" customWidth="1"/>
    <col min="5678" max="5678" width="11.85546875" style="235" customWidth="1"/>
    <col min="5679" max="5679" width="10.5703125" style="235" customWidth="1"/>
    <col min="5680" max="5680" width="13.28515625" style="235" customWidth="1"/>
    <col min="5681" max="5681" width="10" style="235" customWidth="1"/>
    <col min="5682" max="5685" width="12.140625" style="235" customWidth="1"/>
    <col min="5686" max="5687" width="11.42578125" style="235" customWidth="1"/>
    <col min="5688" max="5689" width="15.140625" style="235" customWidth="1"/>
    <col min="5690" max="5690" width="13.42578125" style="235" customWidth="1"/>
    <col min="5691" max="5691" width="15.140625" style="235" customWidth="1"/>
    <col min="5692" max="5698" width="4.140625" style="235" customWidth="1"/>
    <col min="5699" max="5702" width="11.42578125" style="235" customWidth="1"/>
    <col min="5703" max="5704" width="11.42578125" style="235"/>
    <col min="5705" max="5705" width="19.85546875" style="235" customWidth="1"/>
    <col min="5706" max="5888" width="11.42578125" style="235"/>
    <col min="5889" max="5889" width="16.140625" style="235" customWidth="1"/>
    <col min="5890" max="5890" width="14" style="235" customWidth="1"/>
    <col min="5891" max="5926" width="10.28515625" style="235" customWidth="1"/>
    <col min="5927" max="5933" width="10.5703125" style="235" customWidth="1"/>
    <col min="5934" max="5934" width="11.85546875" style="235" customWidth="1"/>
    <col min="5935" max="5935" width="10.5703125" style="235" customWidth="1"/>
    <col min="5936" max="5936" width="13.28515625" style="235" customWidth="1"/>
    <col min="5937" max="5937" width="10" style="235" customWidth="1"/>
    <col min="5938" max="5941" width="12.140625" style="235" customWidth="1"/>
    <col min="5942" max="5943" width="11.42578125" style="235" customWidth="1"/>
    <col min="5944" max="5945" width="15.140625" style="235" customWidth="1"/>
    <col min="5946" max="5946" width="13.42578125" style="235" customWidth="1"/>
    <col min="5947" max="5947" width="15.140625" style="235" customWidth="1"/>
    <col min="5948" max="5954" width="4.140625" style="235" customWidth="1"/>
    <col min="5955" max="5958" width="11.42578125" style="235" customWidth="1"/>
    <col min="5959" max="5960" width="11.42578125" style="235"/>
    <col min="5961" max="5961" width="19.85546875" style="235" customWidth="1"/>
    <col min="5962" max="6144" width="11.42578125" style="235"/>
    <col min="6145" max="6145" width="16.140625" style="235" customWidth="1"/>
    <col min="6146" max="6146" width="14" style="235" customWidth="1"/>
    <col min="6147" max="6182" width="10.28515625" style="235" customWidth="1"/>
    <col min="6183" max="6189" width="10.5703125" style="235" customWidth="1"/>
    <col min="6190" max="6190" width="11.85546875" style="235" customWidth="1"/>
    <col min="6191" max="6191" width="10.5703125" style="235" customWidth="1"/>
    <col min="6192" max="6192" width="13.28515625" style="235" customWidth="1"/>
    <col min="6193" max="6193" width="10" style="235" customWidth="1"/>
    <col min="6194" max="6197" width="12.140625" style="235" customWidth="1"/>
    <col min="6198" max="6199" width="11.42578125" style="235" customWidth="1"/>
    <col min="6200" max="6201" width="15.140625" style="235" customWidth="1"/>
    <col min="6202" max="6202" width="13.42578125" style="235" customWidth="1"/>
    <col min="6203" max="6203" width="15.140625" style="235" customWidth="1"/>
    <col min="6204" max="6210" width="4.140625" style="235" customWidth="1"/>
    <col min="6211" max="6214" width="11.42578125" style="235" customWidth="1"/>
    <col min="6215" max="6216" width="11.42578125" style="235"/>
    <col min="6217" max="6217" width="19.85546875" style="235" customWidth="1"/>
    <col min="6218" max="6400" width="11.42578125" style="235"/>
    <col min="6401" max="6401" width="16.140625" style="235" customWidth="1"/>
    <col min="6402" max="6402" width="14" style="235" customWidth="1"/>
    <col min="6403" max="6438" width="10.28515625" style="235" customWidth="1"/>
    <col min="6439" max="6445" width="10.5703125" style="235" customWidth="1"/>
    <col min="6446" max="6446" width="11.85546875" style="235" customWidth="1"/>
    <col min="6447" max="6447" width="10.5703125" style="235" customWidth="1"/>
    <col min="6448" max="6448" width="13.28515625" style="235" customWidth="1"/>
    <col min="6449" max="6449" width="10" style="235" customWidth="1"/>
    <col min="6450" max="6453" width="12.140625" style="235" customWidth="1"/>
    <col min="6454" max="6455" width="11.42578125" style="235" customWidth="1"/>
    <col min="6456" max="6457" width="15.140625" style="235" customWidth="1"/>
    <col min="6458" max="6458" width="13.42578125" style="235" customWidth="1"/>
    <col min="6459" max="6459" width="15.140625" style="235" customWidth="1"/>
    <col min="6460" max="6466" width="4.140625" style="235" customWidth="1"/>
    <col min="6467" max="6470" width="11.42578125" style="235" customWidth="1"/>
    <col min="6471" max="6472" width="11.42578125" style="235"/>
    <col min="6473" max="6473" width="19.85546875" style="235" customWidth="1"/>
    <col min="6474" max="6656" width="11.42578125" style="235"/>
    <col min="6657" max="6657" width="16.140625" style="235" customWidth="1"/>
    <col min="6658" max="6658" width="14" style="235" customWidth="1"/>
    <col min="6659" max="6694" width="10.28515625" style="235" customWidth="1"/>
    <col min="6695" max="6701" width="10.5703125" style="235" customWidth="1"/>
    <col min="6702" max="6702" width="11.85546875" style="235" customWidth="1"/>
    <col min="6703" max="6703" width="10.5703125" style="235" customWidth="1"/>
    <col min="6704" max="6704" width="13.28515625" style="235" customWidth="1"/>
    <col min="6705" max="6705" width="10" style="235" customWidth="1"/>
    <col min="6706" max="6709" width="12.140625" style="235" customWidth="1"/>
    <col min="6710" max="6711" width="11.42578125" style="235" customWidth="1"/>
    <col min="6712" max="6713" width="15.140625" style="235" customWidth="1"/>
    <col min="6714" max="6714" width="13.42578125" style="235" customWidth="1"/>
    <col min="6715" max="6715" width="15.140625" style="235" customWidth="1"/>
    <col min="6716" max="6722" width="4.140625" style="235" customWidth="1"/>
    <col min="6723" max="6726" width="11.42578125" style="235" customWidth="1"/>
    <col min="6727" max="6728" width="11.42578125" style="235"/>
    <col min="6729" max="6729" width="19.85546875" style="235" customWidth="1"/>
    <col min="6730" max="6912" width="11.42578125" style="235"/>
    <col min="6913" max="6913" width="16.140625" style="235" customWidth="1"/>
    <col min="6914" max="6914" width="14" style="235" customWidth="1"/>
    <col min="6915" max="6950" width="10.28515625" style="235" customWidth="1"/>
    <col min="6951" max="6957" width="10.5703125" style="235" customWidth="1"/>
    <col min="6958" max="6958" width="11.85546875" style="235" customWidth="1"/>
    <col min="6959" max="6959" width="10.5703125" style="235" customWidth="1"/>
    <col min="6960" max="6960" width="13.28515625" style="235" customWidth="1"/>
    <col min="6961" max="6961" width="10" style="235" customWidth="1"/>
    <col min="6962" max="6965" width="12.140625" style="235" customWidth="1"/>
    <col min="6966" max="6967" width="11.42578125" style="235" customWidth="1"/>
    <col min="6968" max="6969" width="15.140625" style="235" customWidth="1"/>
    <col min="6970" max="6970" width="13.42578125" style="235" customWidth="1"/>
    <col min="6971" max="6971" width="15.140625" style="235" customWidth="1"/>
    <col min="6972" max="6978" width="4.140625" style="235" customWidth="1"/>
    <col min="6979" max="6982" width="11.42578125" style="235" customWidth="1"/>
    <col min="6983" max="6984" width="11.42578125" style="235"/>
    <col min="6985" max="6985" width="19.85546875" style="235" customWidth="1"/>
    <col min="6986" max="7168" width="11.42578125" style="235"/>
    <col min="7169" max="7169" width="16.140625" style="235" customWidth="1"/>
    <col min="7170" max="7170" width="14" style="235" customWidth="1"/>
    <col min="7171" max="7206" width="10.28515625" style="235" customWidth="1"/>
    <col min="7207" max="7213" width="10.5703125" style="235" customWidth="1"/>
    <col min="7214" max="7214" width="11.85546875" style="235" customWidth="1"/>
    <col min="7215" max="7215" width="10.5703125" style="235" customWidth="1"/>
    <col min="7216" max="7216" width="13.28515625" style="235" customWidth="1"/>
    <col min="7217" max="7217" width="10" style="235" customWidth="1"/>
    <col min="7218" max="7221" width="12.140625" style="235" customWidth="1"/>
    <col min="7222" max="7223" width="11.42578125" style="235" customWidth="1"/>
    <col min="7224" max="7225" width="15.140625" style="235" customWidth="1"/>
    <col min="7226" max="7226" width="13.42578125" style="235" customWidth="1"/>
    <col min="7227" max="7227" width="15.140625" style="235" customWidth="1"/>
    <col min="7228" max="7234" width="4.140625" style="235" customWidth="1"/>
    <col min="7235" max="7238" width="11.42578125" style="235" customWidth="1"/>
    <col min="7239" max="7240" width="11.42578125" style="235"/>
    <col min="7241" max="7241" width="19.85546875" style="235" customWidth="1"/>
    <col min="7242" max="7424" width="11.42578125" style="235"/>
    <col min="7425" max="7425" width="16.140625" style="235" customWidth="1"/>
    <col min="7426" max="7426" width="14" style="235" customWidth="1"/>
    <col min="7427" max="7462" width="10.28515625" style="235" customWidth="1"/>
    <col min="7463" max="7469" width="10.5703125" style="235" customWidth="1"/>
    <col min="7470" max="7470" width="11.85546875" style="235" customWidth="1"/>
    <col min="7471" max="7471" width="10.5703125" style="235" customWidth="1"/>
    <col min="7472" max="7472" width="13.28515625" style="235" customWidth="1"/>
    <col min="7473" max="7473" width="10" style="235" customWidth="1"/>
    <col min="7474" max="7477" width="12.140625" style="235" customWidth="1"/>
    <col min="7478" max="7479" width="11.42578125" style="235" customWidth="1"/>
    <col min="7480" max="7481" width="15.140625" style="235" customWidth="1"/>
    <col min="7482" max="7482" width="13.42578125" style="235" customWidth="1"/>
    <col min="7483" max="7483" width="15.140625" style="235" customWidth="1"/>
    <col min="7484" max="7490" width="4.140625" style="235" customWidth="1"/>
    <col min="7491" max="7494" width="11.42578125" style="235" customWidth="1"/>
    <col min="7495" max="7496" width="11.42578125" style="235"/>
    <col min="7497" max="7497" width="19.85546875" style="235" customWidth="1"/>
    <col min="7498" max="7680" width="11.42578125" style="235"/>
    <col min="7681" max="7681" width="16.140625" style="235" customWidth="1"/>
    <col min="7682" max="7682" width="14" style="235" customWidth="1"/>
    <col min="7683" max="7718" width="10.28515625" style="235" customWidth="1"/>
    <col min="7719" max="7725" width="10.5703125" style="235" customWidth="1"/>
    <col min="7726" max="7726" width="11.85546875" style="235" customWidth="1"/>
    <col min="7727" max="7727" width="10.5703125" style="235" customWidth="1"/>
    <col min="7728" max="7728" width="13.28515625" style="235" customWidth="1"/>
    <col min="7729" max="7729" width="10" style="235" customWidth="1"/>
    <col min="7730" max="7733" width="12.140625" style="235" customWidth="1"/>
    <col min="7734" max="7735" width="11.42578125" style="235" customWidth="1"/>
    <col min="7736" max="7737" width="15.140625" style="235" customWidth="1"/>
    <col min="7738" max="7738" width="13.42578125" style="235" customWidth="1"/>
    <col min="7739" max="7739" width="15.140625" style="235" customWidth="1"/>
    <col min="7740" max="7746" width="4.140625" style="235" customWidth="1"/>
    <col min="7747" max="7750" width="11.42578125" style="235" customWidth="1"/>
    <col min="7751" max="7752" width="11.42578125" style="235"/>
    <col min="7753" max="7753" width="19.85546875" style="235" customWidth="1"/>
    <col min="7754" max="7936" width="11.42578125" style="235"/>
    <col min="7937" max="7937" width="16.140625" style="235" customWidth="1"/>
    <col min="7938" max="7938" width="14" style="235" customWidth="1"/>
    <col min="7939" max="7974" width="10.28515625" style="235" customWidth="1"/>
    <col min="7975" max="7981" width="10.5703125" style="235" customWidth="1"/>
    <col min="7982" max="7982" width="11.85546875" style="235" customWidth="1"/>
    <col min="7983" max="7983" width="10.5703125" style="235" customWidth="1"/>
    <col min="7984" max="7984" width="13.28515625" style="235" customWidth="1"/>
    <col min="7985" max="7985" width="10" style="235" customWidth="1"/>
    <col min="7986" max="7989" width="12.140625" style="235" customWidth="1"/>
    <col min="7990" max="7991" width="11.42578125" style="235" customWidth="1"/>
    <col min="7992" max="7993" width="15.140625" style="235" customWidth="1"/>
    <col min="7994" max="7994" width="13.42578125" style="235" customWidth="1"/>
    <col min="7995" max="7995" width="15.140625" style="235" customWidth="1"/>
    <col min="7996" max="8002" width="4.140625" style="235" customWidth="1"/>
    <col min="8003" max="8006" width="11.42578125" style="235" customWidth="1"/>
    <col min="8007" max="8008" width="11.42578125" style="235"/>
    <col min="8009" max="8009" width="19.85546875" style="235" customWidth="1"/>
    <col min="8010" max="8192" width="11.42578125" style="235"/>
    <col min="8193" max="8193" width="16.140625" style="235" customWidth="1"/>
    <col min="8194" max="8194" width="14" style="235" customWidth="1"/>
    <col min="8195" max="8230" width="10.28515625" style="235" customWidth="1"/>
    <col min="8231" max="8237" width="10.5703125" style="235" customWidth="1"/>
    <col min="8238" max="8238" width="11.85546875" style="235" customWidth="1"/>
    <col min="8239" max="8239" width="10.5703125" style="235" customWidth="1"/>
    <col min="8240" max="8240" width="13.28515625" style="235" customWidth="1"/>
    <col min="8241" max="8241" width="10" style="235" customWidth="1"/>
    <col min="8242" max="8245" width="12.140625" style="235" customWidth="1"/>
    <col min="8246" max="8247" width="11.42578125" style="235" customWidth="1"/>
    <col min="8248" max="8249" width="15.140625" style="235" customWidth="1"/>
    <col min="8250" max="8250" width="13.42578125" style="235" customWidth="1"/>
    <col min="8251" max="8251" width="15.140625" style="235" customWidth="1"/>
    <col min="8252" max="8258" width="4.140625" style="235" customWidth="1"/>
    <col min="8259" max="8262" width="11.42578125" style="235" customWidth="1"/>
    <col min="8263" max="8264" width="11.42578125" style="235"/>
    <col min="8265" max="8265" width="19.85546875" style="235" customWidth="1"/>
    <col min="8266" max="8448" width="11.42578125" style="235"/>
    <col min="8449" max="8449" width="16.140625" style="235" customWidth="1"/>
    <col min="8450" max="8450" width="14" style="235" customWidth="1"/>
    <col min="8451" max="8486" width="10.28515625" style="235" customWidth="1"/>
    <col min="8487" max="8493" width="10.5703125" style="235" customWidth="1"/>
    <col min="8494" max="8494" width="11.85546875" style="235" customWidth="1"/>
    <col min="8495" max="8495" width="10.5703125" style="235" customWidth="1"/>
    <col min="8496" max="8496" width="13.28515625" style="235" customWidth="1"/>
    <col min="8497" max="8497" width="10" style="235" customWidth="1"/>
    <col min="8498" max="8501" width="12.140625" style="235" customWidth="1"/>
    <col min="8502" max="8503" width="11.42578125" style="235" customWidth="1"/>
    <col min="8504" max="8505" width="15.140625" style="235" customWidth="1"/>
    <col min="8506" max="8506" width="13.42578125" style="235" customWidth="1"/>
    <col min="8507" max="8507" width="15.140625" style="235" customWidth="1"/>
    <col min="8508" max="8514" width="4.140625" style="235" customWidth="1"/>
    <col min="8515" max="8518" width="11.42578125" style="235" customWidth="1"/>
    <col min="8519" max="8520" width="11.42578125" style="235"/>
    <col min="8521" max="8521" width="19.85546875" style="235" customWidth="1"/>
    <col min="8522" max="8704" width="11.42578125" style="235"/>
    <col min="8705" max="8705" width="16.140625" style="235" customWidth="1"/>
    <col min="8706" max="8706" width="14" style="235" customWidth="1"/>
    <col min="8707" max="8742" width="10.28515625" style="235" customWidth="1"/>
    <col min="8743" max="8749" width="10.5703125" style="235" customWidth="1"/>
    <col min="8750" max="8750" width="11.85546875" style="235" customWidth="1"/>
    <col min="8751" max="8751" width="10.5703125" style="235" customWidth="1"/>
    <col min="8752" max="8752" width="13.28515625" style="235" customWidth="1"/>
    <col min="8753" max="8753" width="10" style="235" customWidth="1"/>
    <col min="8754" max="8757" width="12.140625" style="235" customWidth="1"/>
    <col min="8758" max="8759" width="11.42578125" style="235" customWidth="1"/>
    <col min="8760" max="8761" width="15.140625" style="235" customWidth="1"/>
    <col min="8762" max="8762" width="13.42578125" style="235" customWidth="1"/>
    <col min="8763" max="8763" width="15.140625" style="235" customWidth="1"/>
    <col min="8764" max="8770" width="4.140625" style="235" customWidth="1"/>
    <col min="8771" max="8774" width="11.42578125" style="235" customWidth="1"/>
    <col min="8775" max="8776" width="11.42578125" style="235"/>
    <col min="8777" max="8777" width="19.85546875" style="235" customWidth="1"/>
    <col min="8778" max="8960" width="11.42578125" style="235"/>
    <col min="8961" max="8961" width="16.140625" style="235" customWidth="1"/>
    <col min="8962" max="8962" width="14" style="235" customWidth="1"/>
    <col min="8963" max="8998" width="10.28515625" style="235" customWidth="1"/>
    <col min="8999" max="9005" width="10.5703125" style="235" customWidth="1"/>
    <col min="9006" max="9006" width="11.85546875" style="235" customWidth="1"/>
    <col min="9007" max="9007" width="10.5703125" style="235" customWidth="1"/>
    <col min="9008" max="9008" width="13.28515625" style="235" customWidth="1"/>
    <col min="9009" max="9009" width="10" style="235" customWidth="1"/>
    <col min="9010" max="9013" width="12.140625" style="235" customWidth="1"/>
    <col min="9014" max="9015" width="11.42578125" style="235" customWidth="1"/>
    <col min="9016" max="9017" width="15.140625" style="235" customWidth="1"/>
    <col min="9018" max="9018" width="13.42578125" style="235" customWidth="1"/>
    <col min="9019" max="9019" width="15.140625" style="235" customWidth="1"/>
    <col min="9020" max="9026" width="4.140625" style="235" customWidth="1"/>
    <col min="9027" max="9030" width="11.42578125" style="235" customWidth="1"/>
    <col min="9031" max="9032" width="11.42578125" style="235"/>
    <col min="9033" max="9033" width="19.85546875" style="235" customWidth="1"/>
    <col min="9034" max="9216" width="11.42578125" style="235"/>
    <col min="9217" max="9217" width="16.140625" style="235" customWidth="1"/>
    <col min="9218" max="9218" width="14" style="235" customWidth="1"/>
    <col min="9219" max="9254" width="10.28515625" style="235" customWidth="1"/>
    <col min="9255" max="9261" width="10.5703125" style="235" customWidth="1"/>
    <col min="9262" max="9262" width="11.85546875" style="235" customWidth="1"/>
    <col min="9263" max="9263" width="10.5703125" style="235" customWidth="1"/>
    <col min="9264" max="9264" width="13.28515625" style="235" customWidth="1"/>
    <col min="9265" max="9265" width="10" style="235" customWidth="1"/>
    <col min="9266" max="9269" width="12.140625" style="235" customWidth="1"/>
    <col min="9270" max="9271" width="11.42578125" style="235" customWidth="1"/>
    <col min="9272" max="9273" width="15.140625" style="235" customWidth="1"/>
    <col min="9274" max="9274" width="13.42578125" style="235" customWidth="1"/>
    <col min="9275" max="9275" width="15.140625" style="235" customWidth="1"/>
    <col min="9276" max="9282" width="4.140625" style="235" customWidth="1"/>
    <col min="9283" max="9286" width="11.42578125" style="235" customWidth="1"/>
    <col min="9287" max="9288" width="11.42578125" style="235"/>
    <col min="9289" max="9289" width="19.85546875" style="235" customWidth="1"/>
    <col min="9290" max="9472" width="11.42578125" style="235"/>
    <col min="9473" max="9473" width="16.140625" style="235" customWidth="1"/>
    <col min="9474" max="9474" width="14" style="235" customWidth="1"/>
    <col min="9475" max="9510" width="10.28515625" style="235" customWidth="1"/>
    <col min="9511" max="9517" width="10.5703125" style="235" customWidth="1"/>
    <col min="9518" max="9518" width="11.85546875" style="235" customWidth="1"/>
    <col min="9519" max="9519" width="10.5703125" style="235" customWidth="1"/>
    <col min="9520" max="9520" width="13.28515625" style="235" customWidth="1"/>
    <col min="9521" max="9521" width="10" style="235" customWidth="1"/>
    <col min="9522" max="9525" width="12.140625" style="235" customWidth="1"/>
    <col min="9526" max="9527" width="11.42578125" style="235" customWidth="1"/>
    <col min="9528" max="9529" width="15.140625" style="235" customWidth="1"/>
    <col min="9530" max="9530" width="13.42578125" style="235" customWidth="1"/>
    <col min="9531" max="9531" width="15.140625" style="235" customWidth="1"/>
    <col min="9532" max="9538" width="4.140625" style="235" customWidth="1"/>
    <col min="9539" max="9542" width="11.42578125" style="235" customWidth="1"/>
    <col min="9543" max="9544" width="11.42578125" style="235"/>
    <col min="9545" max="9545" width="19.85546875" style="235" customWidth="1"/>
    <col min="9546" max="9728" width="11.42578125" style="235"/>
    <col min="9729" max="9729" width="16.140625" style="235" customWidth="1"/>
    <col min="9730" max="9730" width="14" style="235" customWidth="1"/>
    <col min="9731" max="9766" width="10.28515625" style="235" customWidth="1"/>
    <col min="9767" max="9773" width="10.5703125" style="235" customWidth="1"/>
    <col min="9774" max="9774" width="11.85546875" style="235" customWidth="1"/>
    <col min="9775" max="9775" width="10.5703125" style="235" customWidth="1"/>
    <col min="9776" max="9776" width="13.28515625" style="235" customWidth="1"/>
    <col min="9777" max="9777" width="10" style="235" customWidth="1"/>
    <col min="9778" max="9781" width="12.140625" style="235" customWidth="1"/>
    <col min="9782" max="9783" width="11.42578125" style="235" customWidth="1"/>
    <col min="9784" max="9785" width="15.140625" style="235" customWidth="1"/>
    <col min="9786" max="9786" width="13.42578125" style="235" customWidth="1"/>
    <col min="9787" max="9787" width="15.140625" style="235" customWidth="1"/>
    <col min="9788" max="9794" width="4.140625" style="235" customWidth="1"/>
    <col min="9795" max="9798" width="11.42578125" style="235" customWidth="1"/>
    <col min="9799" max="9800" width="11.42578125" style="235"/>
    <col min="9801" max="9801" width="19.85546875" style="235" customWidth="1"/>
    <col min="9802" max="9984" width="11.42578125" style="235"/>
    <col min="9985" max="9985" width="16.140625" style="235" customWidth="1"/>
    <col min="9986" max="9986" width="14" style="235" customWidth="1"/>
    <col min="9987" max="10022" width="10.28515625" style="235" customWidth="1"/>
    <col min="10023" max="10029" width="10.5703125" style="235" customWidth="1"/>
    <col min="10030" max="10030" width="11.85546875" style="235" customWidth="1"/>
    <col min="10031" max="10031" width="10.5703125" style="235" customWidth="1"/>
    <col min="10032" max="10032" width="13.28515625" style="235" customWidth="1"/>
    <col min="10033" max="10033" width="10" style="235" customWidth="1"/>
    <col min="10034" max="10037" width="12.140625" style="235" customWidth="1"/>
    <col min="10038" max="10039" width="11.42578125" style="235" customWidth="1"/>
    <col min="10040" max="10041" width="15.140625" style="235" customWidth="1"/>
    <col min="10042" max="10042" width="13.42578125" style="235" customWidth="1"/>
    <col min="10043" max="10043" width="15.140625" style="235" customWidth="1"/>
    <col min="10044" max="10050" width="4.140625" style="235" customWidth="1"/>
    <col min="10051" max="10054" width="11.42578125" style="235" customWidth="1"/>
    <col min="10055" max="10056" width="11.42578125" style="235"/>
    <col min="10057" max="10057" width="19.85546875" style="235" customWidth="1"/>
    <col min="10058" max="10240" width="11.42578125" style="235"/>
    <col min="10241" max="10241" width="16.140625" style="235" customWidth="1"/>
    <col min="10242" max="10242" width="14" style="235" customWidth="1"/>
    <col min="10243" max="10278" width="10.28515625" style="235" customWidth="1"/>
    <col min="10279" max="10285" width="10.5703125" style="235" customWidth="1"/>
    <col min="10286" max="10286" width="11.85546875" style="235" customWidth="1"/>
    <col min="10287" max="10287" width="10.5703125" style="235" customWidth="1"/>
    <col min="10288" max="10288" width="13.28515625" style="235" customWidth="1"/>
    <col min="10289" max="10289" width="10" style="235" customWidth="1"/>
    <col min="10290" max="10293" width="12.140625" style="235" customWidth="1"/>
    <col min="10294" max="10295" width="11.42578125" style="235" customWidth="1"/>
    <col min="10296" max="10297" width="15.140625" style="235" customWidth="1"/>
    <col min="10298" max="10298" width="13.42578125" style="235" customWidth="1"/>
    <col min="10299" max="10299" width="15.140625" style="235" customWidth="1"/>
    <col min="10300" max="10306" width="4.140625" style="235" customWidth="1"/>
    <col min="10307" max="10310" width="11.42578125" style="235" customWidth="1"/>
    <col min="10311" max="10312" width="11.42578125" style="235"/>
    <col min="10313" max="10313" width="19.85546875" style="235" customWidth="1"/>
    <col min="10314" max="10496" width="11.42578125" style="235"/>
    <col min="10497" max="10497" width="16.140625" style="235" customWidth="1"/>
    <col min="10498" max="10498" width="14" style="235" customWidth="1"/>
    <col min="10499" max="10534" width="10.28515625" style="235" customWidth="1"/>
    <col min="10535" max="10541" width="10.5703125" style="235" customWidth="1"/>
    <col min="10542" max="10542" width="11.85546875" style="235" customWidth="1"/>
    <col min="10543" max="10543" width="10.5703125" style="235" customWidth="1"/>
    <col min="10544" max="10544" width="13.28515625" style="235" customWidth="1"/>
    <col min="10545" max="10545" width="10" style="235" customWidth="1"/>
    <col min="10546" max="10549" width="12.140625" style="235" customWidth="1"/>
    <col min="10550" max="10551" width="11.42578125" style="235" customWidth="1"/>
    <col min="10552" max="10553" width="15.140625" style="235" customWidth="1"/>
    <col min="10554" max="10554" width="13.42578125" style="235" customWidth="1"/>
    <col min="10555" max="10555" width="15.140625" style="235" customWidth="1"/>
    <col min="10556" max="10562" width="4.140625" style="235" customWidth="1"/>
    <col min="10563" max="10566" width="11.42578125" style="235" customWidth="1"/>
    <col min="10567" max="10568" width="11.42578125" style="235"/>
    <col min="10569" max="10569" width="19.85546875" style="235" customWidth="1"/>
    <col min="10570" max="10752" width="11.42578125" style="235"/>
    <col min="10753" max="10753" width="16.140625" style="235" customWidth="1"/>
    <col min="10754" max="10754" width="14" style="235" customWidth="1"/>
    <col min="10755" max="10790" width="10.28515625" style="235" customWidth="1"/>
    <col min="10791" max="10797" width="10.5703125" style="235" customWidth="1"/>
    <col min="10798" max="10798" width="11.85546875" style="235" customWidth="1"/>
    <col min="10799" max="10799" width="10.5703125" style="235" customWidth="1"/>
    <col min="10800" max="10800" width="13.28515625" style="235" customWidth="1"/>
    <col min="10801" max="10801" width="10" style="235" customWidth="1"/>
    <col min="10802" max="10805" width="12.140625" style="235" customWidth="1"/>
    <col min="10806" max="10807" width="11.42578125" style="235" customWidth="1"/>
    <col min="10808" max="10809" width="15.140625" style="235" customWidth="1"/>
    <col min="10810" max="10810" width="13.42578125" style="235" customWidth="1"/>
    <col min="10811" max="10811" width="15.140625" style="235" customWidth="1"/>
    <col min="10812" max="10818" width="4.140625" style="235" customWidth="1"/>
    <col min="10819" max="10822" width="11.42578125" style="235" customWidth="1"/>
    <col min="10823" max="10824" width="11.42578125" style="235"/>
    <col min="10825" max="10825" width="19.85546875" style="235" customWidth="1"/>
    <col min="10826" max="11008" width="11.42578125" style="235"/>
    <col min="11009" max="11009" width="16.140625" style="235" customWidth="1"/>
    <col min="11010" max="11010" width="14" style="235" customWidth="1"/>
    <col min="11011" max="11046" width="10.28515625" style="235" customWidth="1"/>
    <col min="11047" max="11053" width="10.5703125" style="235" customWidth="1"/>
    <col min="11054" max="11054" width="11.85546875" style="235" customWidth="1"/>
    <col min="11055" max="11055" width="10.5703125" style="235" customWidth="1"/>
    <col min="11056" max="11056" width="13.28515625" style="235" customWidth="1"/>
    <col min="11057" max="11057" width="10" style="235" customWidth="1"/>
    <col min="11058" max="11061" width="12.140625" style="235" customWidth="1"/>
    <col min="11062" max="11063" width="11.42578125" style="235" customWidth="1"/>
    <col min="11064" max="11065" width="15.140625" style="235" customWidth="1"/>
    <col min="11066" max="11066" width="13.42578125" style="235" customWidth="1"/>
    <col min="11067" max="11067" width="15.140625" style="235" customWidth="1"/>
    <col min="11068" max="11074" width="4.140625" style="235" customWidth="1"/>
    <col min="11075" max="11078" width="11.42578125" style="235" customWidth="1"/>
    <col min="11079" max="11080" width="11.42578125" style="235"/>
    <col min="11081" max="11081" width="19.85546875" style="235" customWidth="1"/>
    <col min="11082" max="11264" width="11.42578125" style="235"/>
    <col min="11265" max="11265" width="16.140625" style="235" customWidth="1"/>
    <col min="11266" max="11266" width="14" style="235" customWidth="1"/>
    <col min="11267" max="11302" width="10.28515625" style="235" customWidth="1"/>
    <col min="11303" max="11309" width="10.5703125" style="235" customWidth="1"/>
    <col min="11310" max="11310" width="11.85546875" style="235" customWidth="1"/>
    <col min="11311" max="11311" width="10.5703125" style="235" customWidth="1"/>
    <col min="11312" max="11312" width="13.28515625" style="235" customWidth="1"/>
    <col min="11313" max="11313" width="10" style="235" customWidth="1"/>
    <col min="11314" max="11317" width="12.140625" style="235" customWidth="1"/>
    <col min="11318" max="11319" width="11.42578125" style="235" customWidth="1"/>
    <col min="11320" max="11321" width="15.140625" style="235" customWidth="1"/>
    <col min="11322" max="11322" width="13.42578125" style="235" customWidth="1"/>
    <col min="11323" max="11323" width="15.140625" style="235" customWidth="1"/>
    <col min="11324" max="11330" width="4.140625" style="235" customWidth="1"/>
    <col min="11331" max="11334" width="11.42578125" style="235" customWidth="1"/>
    <col min="11335" max="11336" width="11.42578125" style="235"/>
    <col min="11337" max="11337" width="19.85546875" style="235" customWidth="1"/>
    <col min="11338" max="11520" width="11.42578125" style="235"/>
    <col min="11521" max="11521" width="16.140625" style="235" customWidth="1"/>
    <col min="11522" max="11522" width="14" style="235" customWidth="1"/>
    <col min="11523" max="11558" width="10.28515625" style="235" customWidth="1"/>
    <col min="11559" max="11565" width="10.5703125" style="235" customWidth="1"/>
    <col min="11566" max="11566" width="11.85546875" style="235" customWidth="1"/>
    <col min="11567" max="11567" width="10.5703125" style="235" customWidth="1"/>
    <col min="11568" max="11568" width="13.28515625" style="235" customWidth="1"/>
    <col min="11569" max="11569" width="10" style="235" customWidth="1"/>
    <col min="11570" max="11573" width="12.140625" style="235" customWidth="1"/>
    <col min="11574" max="11575" width="11.42578125" style="235" customWidth="1"/>
    <col min="11576" max="11577" width="15.140625" style="235" customWidth="1"/>
    <col min="11578" max="11578" width="13.42578125" style="235" customWidth="1"/>
    <col min="11579" max="11579" width="15.140625" style="235" customWidth="1"/>
    <col min="11580" max="11586" width="4.140625" style="235" customWidth="1"/>
    <col min="11587" max="11590" width="11.42578125" style="235" customWidth="1"/>
    <col min="11591" max="11592" width="11.42578125" style="235"/>
    <col min="11593" max="11593" width="19.85546875" style="235" customWidth="1"/>
    <col min="11594" max="11776" width="11.42578125" style="235"/>
    <col min="11777" max="11777" width="16.140625" style="235" customWidth="1"/>
    <col min="11778" max="11778" width="14" style="235" customWidth="1"/>
    <col min="11779" max="11814" width="10.28515625" style="235" customWidth="1"/>
    <col min="11815" max="11821" width="10.5703125" style="235" customWidth="1"/>
    <col min="11822" max="11822" width="11.85546875" style="235" customWidth="1"/>
    <col min="11823" max="11823" width="10.5703125" style="235" customWidth="1"/>
    <col min="11824" max="11824" width="13.28515625" style="235" customWidth="1"/>
    <col min="11825" max="11825" width="10" style="235" customWidth="1"/>
    <col min="11826" max="11829" width="12.140625" style="235" customWidth="1"/>
    <col min="11830" max="11831" width="11.42578125" style="235" customWidth="1"/>
    <col min="11832" max="11833" width="15.140625" style="235" customWidth="1"/>
    <col min="11834" max="11834" width="13.42578125" style="235" customWidth="1"/>
    <col min="11835" max="11835" width="15.140625" style="235" customWidth="1"/>
    <col min="11836" max="11842" width="4.140625" style="235" customWidth="1"/>
    <col min="11843" max="11846" width="11.42578125" style="235" customWidth="1"/>
    <col min="11847" max="11848" width="11.42578125" style="235"/>
    <col min="11849" max="11849" width="19.85546875" style="235" customWidth="1"/>
    <col min="11850" max="12032" width="11.42578125" style="235"/>
    <col min="12033" max="12033" width="16.140625" style="235" customWidth="1"/>
    <col min="12034" max="12034" width="14" style="235" customWidth="1"/>
    <col min="12035" max="12070" width="10.28515625" style="235" customWidth="1"/>
    <col min="12071" max="12077" width="10.5703125" style="235" customWidth="1"/>
    <col min="12078" max="12078" width="11.85546875" style="235" customWidth="1"/>
    <col min="12079" max="12079" width="10.5703125" style="235" customWidth="1"/>
    <col min="12080" max="12080" width="13.28515625" style="235" customWidth="1"/>
    <col min="12081" max="12081" width="10" style="235" customWidth="1"/>
    <col min="12082" max="12085" width="12.140625" style="235" customWidth="1"/>
    <col min="12086" max="12087" width="11.42578125" style="235" customWidth="1"/>
    <col min="12088" max="12089" width="15.140625" style="235" customWidth="1"/>
    <col min="12090" max="12090" width="13.42578125" style="235" customWidth="1"/>
    <col min="12091" max="12091" width="15.140625" style="235" customWidth="1"/>
    <col min="12092" max="12098" width="4.140625" style="235" customWidth="1"/>
    <col min="12099" max="12102" width="11.42578125" style="235" customWidth="1"/>
    <col min="12103" max="12104" width="11.42578125" style="235"/>
    <col min="12105" max="12105" width="19.85546875" style="235" customWidth="1"/>
    <col min="12106" max="12288" width="11.42578125" style="235"/>
    <col min="12289" max="12289" width="16.140625" style="235" customWidth="1"/>
    <col min="12290" max="12290" width="14" style="235" customWidth="1"/>
    <col min="12291" max="12326" width="10.28515625" style="235" customWidth="1"/>
    <col min="12327" max="12333" width="10.5703125" style="235" customWidth="1"/>
    <col min="12334" max="12334" width="11.85546875" style="235" customWidth="1"/>
    <col min="12335" max="12335" width="10.5703125" style="235" customWidth="1"/>
    <col min="12336" max="12336" width="13.28515625" style="235" customWidth="1"/>
    <col min="12337" max="12337" width="10" style="235" customWidth="1"/>
    <col min="12338" max="12341" width="12.140625" style="235" customWidth="1"/>
    <col min="12342" max="12343" width="11.42578125" style="235" customWidth="1"/>
    <col min="12344" max="12345" width="15.140625" style="235" customWidth="1"/>
    <col min="12346" max="12346" width="13.42578125" style="235" customWidth="1"/>
    <col min="12347" max="12347" width="15.140625" style="235" customWidth="1"/>
    <col min="12348" max="12354" width="4.140625" style="235" customWidth="1"/>
    <col min="12355" max="12358" width="11.42578125" style="235" customWidth="1"/>
    <col min="12359" max="12360" width="11.42578125" style="235"/>
    <col min="12361" max="12361" width="19.85546875" style="235" customWidth="1"/>
    <col min="12362" max="12544" width="11.42578125" style="235"/>
    <col min="12545" max="12545" width="16.140625" style="235" customWidth="1"/>
    <col min="12546" max="12546" width="14" style="235" customWidth="1"/>
    <col min="12547" max="12582" width="10.28515625" style="235" customWidth="1"/>
    <col min="12583" max="12589" width="10.5703125" style="235" customWidth="1"/>
    <col min="12590" max="12590" width="11.85546875" style="235" customWidth="1"/>
    <col min="12591" max="12591" width="10.5703125" style="235" customWidth="1"/>
    <col min="12592" max="12592" width="13.28515625" style="235" customWidth="1"/>
    <col min="12593" max="12593" width="10" style="235" customWidth="1"/>
    <col min="12594" max="12597" width="12.140625" style="235" customWidth="1"/>
    <col min="12598" max="12599" width="11.42578125" style="235" customWidth="1"/>
    <col min="12600" max="12601" width="15.140625" style="235" customWidth="1"/>
    <col min="12602" max="12602" width="13.42578125" style="235" customWidth="1"/>
    <col min="12603" max="12603" width="15.140625" style="235" customWidth="1"/>
    <col min="12604" max="12610" width="4.140625" style="235" customWidth="1"/>
    <col min="12611" max="12614" width="11.42578125" style="235" customWidth="1"/>
    <col min="12615" max="12616" width="11.42578125" style="235"/>
    <col min="12617" max="12617" width="19.85546875" style="235" customWidth="1"/>
    <col min="12618" max="12800" width="11.42578125" style="235"/>
    <col min="12801" max="12801" width="16.140625" style="235" customWidth="1"/>
    <col min="12802" max="12802" width="14" style="235" customWidth="1"/>
    <col min="12803" max="12838" width="10.28515625" style="235" customWidth="1"/>
    <col min="12839" max="12845" width="10.5703125" style="235" customWidth="1"/>
    <col min="12846" max="12846" width="11.85546875" style="235" customWidth="1"/>
    <col min="12847" max="12847" width="10.5703125" style="235" customWidth="1"/>
    <col min="12848" max="12848" width="13.28515625" style="235" customWidth="1"/>
    <col min="12849" max="12849" width="10" style="235" customWidth="1"/>
    <col min="12850" max="12853" width="12.140625" style="235" customWidth="1"/>
    <col min="12854" max="12855" width="11.42578125" style="235" customWidth="1"/>
    <col min="12856" max="12857" width="15.140625" style="235" customWidth="1"/>
    <col min="12858" max="12858" width="13.42578125" style="235" customWidth="1"/>
    <col min="12859" max="12859" width="15.140625" style="235" customWidth="1"/>
    <col min="12860" max="12866" width="4.140625" style="235" customWidth="1"/>
    <col min="12867" max="12870" width="11.42578125" style="235" customWidth="1"/>
    <col min="12871" max="12872" width="11.42578125" style="235"/>
    <col min="12873" max="12873" width="19.85546875" style="235" customWidth="1"/>
    <col min="12874" max="13056" width="11.42578125" style="235"/>
    <col min="13057" max="13057" width="16.140625" style="235" customWidth="1"/>
    <col min="13058" max="13058" width="14" style="235" customWidth="1"/>
    <col min="13059" max="13094" width="10.28515625" style="235" customWidth="1"/>
    <col min="13095" max="13101" width="10.5703125" style="235" customWidth="1"/>
    <col min="13102" max="13102" width="11.85546875" style="235" customWidth="1"/>
    <col min="13103" max="13103" width="10.5703125" style="235" customWidth="1"/>
    <col min="13104" max="13104" width="13.28515625" style="235" customWidth="1"/>
    <col min="13105" max="13105" width="10" style="235" customWidth="1"/>
    <col min="13106" max="13109" width="12.140625" style="235" customWidth="1"/>
    <col min="13110" max="13111" width="11.42578125" style="235" customWidth="1"/>
    <col min="13112" max="13113" width="15.140625" style="235" customWidth="1"/>
    <col min="13114" max="13114" width="13.42578125" style="235" customWidth="1"/>
    <col min="13115" max="13115" width="15.140625" style="235" customWidth="1"/>
    <col min="13116" max="13122" width="4.140625" style="235" customWidth="1"/>
    <col min="13123" max="13126" width="11.42578125" style="235" customWidth="1"/>
    <col min="13127" max="13128" width="11.42578125" style="235"/>
    <col min="13129" max="13129" width="19.85546875" style="235" customWidth="1"/>
    <col min="13130" max="13312" width="11.42578125" style="235"/>
    <col min="13313" max="13313" width="16.140625" style="235" customWidth="1"/>
    <col min="13314" max="13314" width="14" style="235" customWidth="1"/>
    <col min="13315" max="13350" width="10.28515625" style="235" customWidth="1"/>
    <col min="13351" max="13357" width="10.5703125" style="235" customWidth="1"/>
    <col min="13358" max="13358" width="11.85546875" style="235" customWidth="1"/>
    <col min="13359" max="13359" width="10.5703125" style="235" customWidth="1"/>
    <col min="13360" max="13360" width="13.28515625" style="235" customWidth="1"/>
    <col min="13361" max="13361" width="10" style="235" customWidth="1"/>
    <col min="13362" max="13365" width="12.140625" style="235" customWidth="1"/>
    <col min="13366" max="13367" width="11.42578125" style="235" customWidth="1"/>
    <col min="13368" max="13369" width="15.140625" style="235" customWidth="1"/>
    <col min="13370" max="13370" width="13.42578125" style="235" customWidth="1"/>
    <col min="13371" max="13371" width="15.140625" style="235" customWidth="1"/>
    <col min="13372" max="13378" width="4.140625" style="235" customWidth="1"/>
    <col min="13379" max="13382" width="11.42578125" style="235" customWidth="1"/>
    <col min="13383" max="13384" width="11.42578125" style="235"/>
    <col min="13385" max="13385" width="19.85546875" style="235" customWidth="1"/>
    <col min="13386" max="13568" width="11.42578125" style="235"/>
    <col min="13569" max="13569" width="16.140625" style="235" customWidth="1"/>
    <col min="13570" max="13570" width="14" style="235" customWidth="1"/>
    <col min="13571" max="13606" width="10.28515625" style="235" customWidth="1"/>
    <col min="13607" max="13613" width="10.5703125" style="235" customWidth="1"/>
    <col min="13614" max="13614" width="11.85546875" style="235" customWidth="1"/>
    <col min="13615" max="13615" width="10.5703125" style="235" customWidth="1"/>
    <col min="13616" max="13616" width="13.28515625" style="235" customWidth="1"/>
    <col min="13617" max="13617" width="10" style="235" customWidth="1"/>
    <col min="13618" max="13621" width="12.140625" style="235" customWidth="1"/>
    <col min="13622" max="13623" width="11.42578125" style="235" customWidth="1"/>
    <col min="13624" max="13625" width="15.140625" style="235" customWidth="1"/>
    <col min="13626" max="13626" width="13.42578125" style="235" customWidth="1"/>
    <col min="13627" max="13627" width="15.140625" style="235" customWidth="1"/>
    <col min="13628" max="13634" width="4.140625" style="235" customWidth="1"/>
    <col min="13635" max="13638" width="11.42578125" style="235" customWidth="1"/>
    <col min="13639" max="13640" width="11.42578125" style="235"/>
    <col min="13641" max="13641" width="19.85546875" style="235" customWidth="1"/>
    <col min="13642" max="13824" width="11.42578125" style="235"/>
    <col min="13825" max="13825" width="16.140625" style="235" customWidth="1"/>
    <col min="13826" max="13826" width="14" style="235" customWidth="1"/>
    <col min="13827" max="13862" width="10.28515625" style="235" customWidth="1"/>
    <col min="13863" max="13869" width="10.5703125" style="235" customWidth="1"/>
    <col min="13870" max="13870" width="11.85546875" style="235" customWidth="1"/>
    <col min="13871" max="13871" width="10.5703125" style="235" customWidth="1"/>
    <col min="13872" max="13872" width="13.28515625" style="235" customWidth="1"/>
    <col min="13873" max="13873" width="10" style="235" customWidth="1"/>
    <col min="13874" max="13877" width="12.140625" style="235" customWidth="1"/>
    <col min="13878" max="13879" width="11.42578125" style="235" customWidth="1"/>
    <col min="13880" max="13881" width="15.140625" style="235" customWidth="1"/>
    <col min="13882" max="13882" width="13.42578125" style="235" customWidth="1"/>
    <col min="13883" max="13883" width="15.140625" style="235" customWidth="1"/>
    <col min="13884" max="13890" width="4.140625" style="235" customWidth="1"/>
    <col min="13891" max="13894" width="11.42578125" style="235" customWidth="1"/>
    <col min="13895" max="13896" width="11.42578125" style="235"/>
    <col min="13897" max="13897" width="19.85546875" style="235" customWidth="1"/>
    <col min="13898" max="14080" width="11.42578125" style="235"/>
    <col min="14081" max="14081" width="16.140625" style="235" customWidth="1"/>
    <col min="14082" max="14082" width="14" style="235" customWidth="1"/>
    <col min="14083" max="14118" width="10.28515625" style="235" customWidth="1"/>
    <col min="14119" max="14125" width="10.5703125" style="235" customWidth="1"/>
    <col min="14126" max="14126" width="11.85546875" style="235" customWidth="1"/>
    <col min="14127" max="14127" width="10.5703125" style="235" customWidth="1"/>
    <col min="14128" max="14128" width="13.28515625" style="235" customWidth="1"/>
    <col min="14129" max="14129" width="10" style="235" customWidth="1"/>
    <col min="14130" max="14133" width="12.140625" style="235" customWidth="1"/>
    <col min="14134" max="14135" width="11.42578125" style="235" customWidth="1"/>
    <col min="14136" max="14137" width="15.140625" style="235" customWidth="1"/>
    <col min="14138" max="14138" width="13.42578125" style="235" customWidth="1"/>
    <col min="14139" max="14139" width="15.140625" style="235" customWidth="1"/>
    <col min="14140" max="14146" width="4.140625" style="235" customWidth="1"/>
    <col min="14147" max="14150" width="11.42578125" style="235" customWidth="1"/>
    <col min="14151" max="14152" width="11.42578125" style="235"/>
    <col min="14153" max="14153" width="19.85546875" style="235" customWidth="1"/>
    <col min="14154" max="14336" width="11.42578125" style="235"/>
    <col min="14337" max="14337" width="16.140625" style="235" customWidth="1"/>
    <col min="14338" max="14338" width="14" style="235" customWidth="1"/>
    <col min="14339" max="14374" width="10.28515625" style="235" customWidth="1"/>
    <col min="14375" max="14381" width="10.5703125" style="235" customWidth="1"/>
    <col min="14382" max="14382" width="11.85546875" style="235" customWidth="1"/>
    <col min="14383" max="14383" width="10.5703125" style="235" customWidth="1"/>
    <col min="14384" max="14384" width="13.28515625" style="235" customWidth="1"/>
    <col min="14385" max="14385" width="10" style="235" customWidth="1"/>
    <col min="14386" max="14389" width="12.140625" style="235" customWidth="1"/>
    <col min="14390" max="14391" width="11.42578125" style="235" customWidth="1"/>
    <col min="14392" max="14393" width="15.140625" style="235" customWidth="1"/>
    <col min="14394" max="14394" width="13.42578125" style="235" customWidth="1"/>
    <col min="14395" max="14395" width="15.140625" style="235" customWidth="1"/>
    <col min="14396" max="14402" width="4.140625" style="235" customWidth="1"/>
    <col min="14403" max="14406" width="11.42578125" style="235" customWidth="1"/>
    <col min="14407" max="14408" width="11.42578125" style="235"/>
    <col min="14409" max="14409" width="19.85546875" style="235" customWidth="1"/>
    <col min="14410" max="14592" width="11.42578125" style="235"/>
    <col min="14593" max="14593" width="16.140625" style="235" customWidth="1"/>
    <col min="14594" max="14594" width="14" style="235" customWidth="1"/>
    <col min="14595" max="14630" width="10.28515625" style="235" customWidth="1"/>
    <col min="14631" max="14637" width="10.5703125" style="235" customWidth="1"/>
    <col min="14638" max="14638" width="11.85546875" style="235" customWidth="1"/>
    <col min="14639" max="14639" width="10.5703125" style="235" customWidth="1"/>
    <col min="14640" max="14640" width="13.28515625" style="235" customWidth="1"/>
    <col min="14641" max="14641" width="10" style="235" customWidth="1"/>
    <col min="14642" max="14645" width="12.140625" style="235" customWidth="1"/>
    <col min="14646" max="14647" width="11.42578125" style="235" customWidth="1"/>
    <col min="14648" max="14649" width="15.140625" style="235" customWidth="1"/>
    <col min="14650" max="14650" width="13.42578125" style="235" customWidth="1"/>
    <col min="14651" max="14651" width="15.140625" style="235" customWidth="1"/>
    <col min="14652" max="14658" width="4.140625" style="235" customWidth="1"/>
    <col min="14659" max="14662" width="11.42578125" style="235" customWidth="1"/>
    <col min="14663" max="14664" width="11.42578125" style="235"/>
    <col min="14665" max="14665" width="19.85546875" style="235" customWidth="1"/>
    <col min="14666" max="14848" width="11.42578125" style="235"/>
    <col min="14849" max="14849" width="16.140625" style="235" customWidth="1"/>
    <col min="14850" max="14850" width="14" style="235" customWidth="1"/>
    <col min="14851" max="14886" width="10.28515625" style="235" customWidth="1"/>
    <col min="14887" max="14893" width="10.5703125" style="235" customWidth="1"/>
    <col min="14894" max="14894" width="11.85546875" style="235" customWidth="1"/>
    <col min="14895" max="14895" width="10.5703125" style="235" customWidth="1"/>
    <col min="14896" max="14896" width="13.28515625" style="235" customWidth="1"/>
    <col min="14897" max="14897" width="10" style="235" customWidth="1"/>
    <col min="14898" max="14901" width="12.140625" style="235" customWidth="1"/>
    <col min="14902" max="14903" width="11.42578125" style="235" customWidth="1"/>
    <col min="14904" max="14905" width="15.140625" style="235" customWidth="1"/>
    <col min="14906" max="14906" width="13.42578125" style="235" customWidth="1"/>
    <col min="14907" max="14907" width="15.140625" style="235" customWidth="1"/>
    <col min="14908" max="14914" width="4.140625" style="235" customWidth="1"/>
    <col min="14915" max="14918" width="11.42578125" style="235" customWidth="1"/>
    <col min="14919" max="14920" width="11.42578125" style="235"/>
    <col min="14921" max="14921" width="19.85546875" style="235" customWidth="1"/>
    <col min="14922" max="15104" width="11.42578125" style="235"/>
    <col min="15105" max="15105" width="16.140625" style="235" customWidth="1"/>
    <col min="15106" max="15106" width="14" style="235" customWidth="1"/>
    <col min="15107" max="15142" width="10.28515625" style="235" customWidth="1"/>
    <col min="15143" max="15149" width="10.5703125" style="235" customWidth="1"/>
    <col min="15150" max="15150" width="11.85546875" style="235" customWidth="1"/>
    <col min="15151" max="15151" width="10.5703125" style="235" customWidth="1"/>
    <col min="15152" max="15152" width="13.28515625" style="235" customWidth="1"/>
    <col min="15153" max="15153" width="10" style="235" customWidth="1"/>
    <col min="15154" max="15157" width="12.140625" style="235" customWidth="1"/>
    <col min="15158" max="15159" width="11.42578125" style="235" customWidth="1"/>
    <col min="15160" max="15161" width="15.140625" style="235" customWidth="1"/>
    <col min="15162" max="15162" width="13.42578125" style="235" customWidth="1"/>
    <col min="15163" max="15163" width="15.140625" style="235" customWidth="1"/>
    <col min="15164" max="15170" width="4.140625" style="235" customWidth="1"/>
    <col min="15171" max="15174" width="11.42578125" style="235" customWidth="1"/>
    <col min="15175" max="15176" width="11.42578125" style="235"/>
    <col min="15177" max="15177" width="19.85546875" style="235" customWidth="1"/>
    <col min="15178" max="15360" width="11.42578125" style="235"/>
    <col min="15361" max="15361" width="16.140625" style="235" customWidth="1"/>
    <col min="15362" max="15362" width="14" style="235" customWidth="1"/>
    <col min="15363" max="15398" width="10.28515625" style="235" customWidth="1"/>
    <col min="15399" max="15405" width="10.5703125" style="235" customWidth="1"/>
    <col min="15406" max="15406" width="11.85546875" style="235" customWidth="1"/>
    <col min="15407" max="15407" width="10.5703125" style="235" customWidth="1"/>
    <col min="15408" max="15408" width="13.28515625" style="235" customWidth="1"/>
    <col min="15409" max="15409" width="10" style="235" customWidth="1"/>
    <col min="15410" max="15413" width="12.140625" style="235" customWidth="1"/>
    <col min="15414" max="15415" width="11.42578125" style="235" customWidth="1"/>
    <col min="15416" max="15417" width="15.140625" style="235" customWidth="1"/>
    <col min="15418" max="15418" width="13.42578125" style="235" customWidth="1"/>
    <col min="15419" max="15419" width="15.140625" style="235" customWidth="1"/>
    <col min="15420" max="15426" width="4.140625" style="235" customWidth="1"/>
    <col min="15427" max="15430" width="11.42578125" style="235" customWidth="1"/>
    <col min="15431" max="15432" width="11.42578125" style="235"/>
    <col min="15433" max="15433" width="19.85546875" style="235" customWidth="1"/>
    <col min="15434" max="15616" width="11.42578125" style="235"/>
    <col min="15617" max="15617" width="16.140625" style="235" customWidth="1"/>
    <col min="15618" max="15618" width="14" style="235" customWidth="1"/>
    <col min="15619" max="15654" width="10.28515625" style="235" customWidth="1"/>
    <col min="15655" max="15661" width="10.5703125" style="235" customWidth="1"/>
    <col min="15662" max="15662" width="11.85546875" style="235" customWidth="1"/>
    <col min="15663" max="15663" width="10.5703125" style="235" customWidth="1"/>
    <col min="15664" max="15664" width="13.28515625" style="235" customWidth="1"/>
    <col min="15665" max="15665" width="10" style="235" customWidth="1"/>
    <col min="15666" max="15669" width="12.140625" style="235" customWidth="1"/>
    <col min="15670" max="15671" width="11.42578125" style="235" customWidth="1"/>
    <col min="15672" max="15673" width="15.140625" style="235" customWidth="1"/>
    <col min="15674" max="15674" width="13.42578125" style="235" customWidth="1"/>
    <col min="15675" max="15675" width="15.140625" style="235" customWidth="1"/>
    <col min="15676" max="15682" width="4.140625" style="235" customWidth="1"/>
    <col min="15683" max="15686" width="11.42578125" style="235" customWidth="1"/>
    <col min="15687" max="15688" width="11.42578125" style="235"/>
    <col min="15689" max="15689" width="19.85546875" style="235" customWidth="1"/>
    <col min="15690" max="15872" width="11.42578125" style="235"/>
    <col min="15873" max="15873" width="16.140625" style="235" customWidth="1"/>
    <col min="15874" max="15874" width="14" style="235" customWidth="1"/>
    <col min="15875" max="15910" width="10.28515625" style="235" customWidth="1"/>
    <col min="15911" max="15917" width="10.5703125" style="235" customWidth="1"/>
    <col min="15918" max="15918" width="11.85546875" style="235" customWidth="1"/>
    <col min="15919" max="15919" width="10.5703125" style="235" customWidth="1"/>
    <col min="15920" max="15920" width="13.28515625" style="235" customWidth="1"/>
    <col min="15921" max="15921" width="10" style="235" customWidth="1"/>
    <col min="15922" max="15925" width="12.140625" style="235" customWidth="1"/>
    <col min="15926" max="15927" width="11.42578125" style="235" customWidth="1"/>
    <col min="15928" max="15929" width="15.140625" style="235" customWidth="1"/>
    <col min="15930" max="15930" width="13.42578125" style="235" customWidth="1"/>
    <col min="15931" max="15931" width="15.140625" style="235" customWidth="1"/>
    <col min="15932" max="15938" width="4.140625" style="235" customWidth="1"/>
    <col min="15939" max="15942" width="11.42578125" style="235" customWidth="1"/>
    <col min="15943" max="15944" width="11.42578125" style="235"/>
    <col min="15945" max="15945" width="19.85546875" style="235" customWidth="1"/>
    <col min="15946" max="16128" width="11.42578125" style="235"/>
    <col min="16129" max="16129" width="16.140625" style="235" customWidth="1"/>
    <col min="16130" max="16130" width="14" style="235" customWidth="1"/>
    <col min="16131" max="16166" width="10.28515625" style="235" customWidth="1"/>
    <col min="16167" max="16173" width="10.5703125" style="235" customWidth="1"/>
    <col min="16174" max="16174" width="11.85546875" style="235" customWidth="1"/>
    <col min="16175" max="16175" width="10.5703125" style="235" customWidth="1"/>
    <col min="16176" max="16176" width="13.28515625" style="235" customWidth="1"/>
    <col min="16177" max="16177" width="10" style="235" customWidth="1"/>
    <col min="16178" max="16181" width="12.140625" style="235" customWidth="1"/>
    <col min="16182" max="16183" width="11.42578125" style="235" customWidth="1"/>
    <col min="16184" max="16185" width="15.140625" style="235" customWidth="1"/>
    <col min="16186" max="16186" width="13.42578125" style="235" customWidth="1"/>
    <col min="16187" max="16187" width="15.140625" style="235" customWidth="1"/>
    <col min="16188" max="16194" width="4.140625" style="235" customWidth="1"/>
    <col min="16195" max="16198" width="11.42578125" style="235" customWidth="1"/>
    <col min="16199" max="16200" width="11.42578125" style="235"/>
    <col min="16201" max="16201" width="19.85546875" style="235" customWidth="1"/>
    <col min="16202" max="16384" width="11.42578125" style="235"/>
  </cols>
  <sheetData>
    <row r="1" spans="1:132" s="68" customFormat="1" ht="23.25" customHeight="1">
      <c r="A1" s="539"/>
      <c r="B1" s="645"/>
      <c r="BV1" s="235"/>
    </row>
    <row r="2" spans="1:132" ht="30.75" customHeight="1">
      <c r="A2" s="1946" t="s">
        <v>1129</v>
      </c>
      <c r="B2" s="1946"/>
      <c r="C2" s="1946"/>
      <c r="D2" s="1946"/>
      <c r="E2" s="1946"/>
      <c r="F2" s="1946"/>
      <c r="G2" s="1946"/>
      <c r="H2" s="1946"/>
      <c r="I2" s="1946"/>
      <c r="J2" s="1946"/>
      <c r="K2" s="1946"/>
      <c r="L2" s="1946"/>
      <c r="M2" s="1946"/>
      <c r="N2" s="1946"/>
      <c r="O2" s="1946"/>
      <c r="P2" s="1946"/>
      <c r="Q2" s="1946"/>
      <c r="R2" s="1946"/>
      <c r="S2" s="1946"/>
      <c r="T2" s="1946"/>
      <c r="U2" s="1946"/>
      <c r="V2" s="1946"/>
      <c r="W2" s="1946"/>
      <c r="X2" s="1946"/>
      <c r="Y2" s="1946"/>
      <c r="Z2" s="1946"/>
      <c r="AA2" s="1946"/>
      <c r="AB2" s="1946"/>
      <c r="AC2" s="1946"/>
      <c r="AD2" s="1946"/>
      <c r="AE2" s="1946"/>
      <c r="AF2" s="1946"/>
      <c r="AG2" s="1946"/>
      <c r="AH2" s="1946"/>
      <c r="AI2" s="1946"/>
      <c r="AJ2" s="1946"/>
      <c r="AK2" s="1946"/>
      <c r="AL2" s="1946"/>
      <c r="AM2" s="1946"/>
      <c r="AN2" s="1946"/>
      <c r="AO2" s="1946"/>
      <c r="AP2" s="1946"/>
      <c r="AQ2" s="1946"/>
      <c r="AR2" s="1946"/>
      <c r="AS2" s="1946"/>
      <c r="AT2" s="1946"/>
      <c r="AU2" s="1946"/>
      <c r="AV2" s="1946"/>
      <c r="AW2" s="1946"/>
      <c r="AX2" s="1946"/>
      <c r="AY2" s="1946"/>
      <c r="BS2" s="68"/>
      <c r="BT2" s="68"/>
      <c r="BU2" s="68"/>
    </row>
    <row r="3" spans="1:132" ht="17.25" customHeight="1">
      <c r="A3" s="2004" t="s">
        <v>1003</v>
      </c>
      <c r="B3" s="2004"/>
      <c r="C3" s="2004"/>
      <c r="D3" s="2004"/>
      <c r="E3" s="2004"/>
      <c r="F3" s="2004"/>
      <c r="G3" s="2004"/>
      <c r="H3" s="2004"/>
      <c r="I3" s="2004"/>
      <c r="J3" s="2004"/>
      <c r="K3" s="2004"/>
      <c r="L3" s="2004"/>
      <c r="M3" s="2004"/>
      <c r="N3" s="2004"/>
      <c r="O3" s="2004"/>
      <c r="P3" s="2004"/>
      <c r="Q3" s="2004"/>
      <c r="R3" s="2004"/>
      <c r="S3" s="2004"/>
      <c r="T3" s="2004"/>
      <c r="U3" s="2004"/>
      <c r="V3" s="2004"/>
      <c r="W3" s="2004"/>
      <c r="X3" s="2004"/>
      <c r="Y3" s="2004"/>
      <c r="Z3" s="2004"/>
      <c r="AA3" s="2004"/>
      <c r="AB3" s="2004"/>
      <c r="AC3" s="2004"/>
      <c r="AD3" s="2004"/>
      <c r="AE3" s="2004"/>
      <c r="AF3" s="2004"/>
      <c r="AG3" s="2004"/>
      <c r="AH3" s="2004"/>
      <c r="AI3" s="2004"/>
      <c r="AJ3" s="2004"/>
      <c r="AK3" s="2004"/>
      <c r="AL3" s="2004"/>
      <c r="AM3" s="2004"/>
      <c r="AN3" s="2004"/>
      <c r="AO3" s="2004"/>
      <c r="AP3" s="2004"/>
      <c r="AQ3" s="2004"/>
      <c r="BS3" s="68"/>
      <c r="BT3" s="68"/>
      <c r="BU3" s="68"/>
    </row>
    <row r="4" spans="1:132" ht="3.95" customHeight="1" thickBot="1">
      <c r="A4" s="101"/>
      <c r="B4" s="1102"/>
      <c r="C4" s="1102"/>
      <c r="D4" s="1102"/>
      <c r="E4" s="101"/>
      <c r="F4" s="101"/>
      <c r="G4" s="101"/>
      <c r="H4" s="101"/>
      <c r="BS4" s="68"/>
      <c r="BT4" s="68"/>
      <c r="BU4" s="68"/>
    </row>
    <row r="5" spans="1:132" ht="18" customHeight="1">
      <c r="A5" s="1005"/>
      <c r="B5" s="1006" t="s">
        <v>1004</v>
      </c>
      <c r="C5" s="1006"/>
      <c r="D5" s="1006" t="s">
        <v>1005</v>
      </c>
      <c r="E5" s="1006"/>
      <c r="F5" s="1006" t="s">
        <v>1006</v>
      </c>
      <c r="G5" s="1006"/>
      <c r="H5" s="1006" t="s">
        <v>1007</v>
      </c>
      <c r="I5" s="1006"/>
      <c r="J5" s="1006" t="s">
        <v>1008</v>
      </c>
      <c r="K5" s="1006"/>
      <c r="L5" s="1006" t="s">
        <v>1009</v>
      </c>
      <c r="M5" s="1006"/>
      <c r="N5" s="1006" t="s">
        <v>1010</v>
      </c>
      <c r="O5" s="1006"/>
      <c r="P5" s="1006" t="s">
        <v>1041</v>
      </c>
      <c r="Q5" s="1006"/>
      <c r="R5" s="1006" t="s">
        <v>1042</v>
      </c>
      <c r="S5" s="1006"/>
      <c r="T5" s="1006" t="s">
        <v>1043</v>
      </c>
      <c r="U5" s="1006"/>
      <c r="V5" s="1006" t="s">
        <v>1044</v>
      </c>
      <c r="W5" s="1006"/>
      <c r="X5" s="1006" t="s">
        <v>1045</v>
      </c>
      <c r="Y5" s="1006"/>
      <c r="Z5" s="1006" t="s">
        <v>1046</v>
      </c>
      <c r="AA5" s="1006"/>
      <c r="AB5" s="1006" t="s">
        <v>1047</v>
      </c>
      <c r="AC5" s="1006"/>
      <c r="AD5" s="1006" t="s">
        <v>1048</v>
      </c>
      <c r="AE5" s="1006"/>
      <c r="AF5" s="1006" t="s">
        <v>1049</v>
      </c>
      <c r="AG5" s="1006"/>
      <c r="AH5" s="1006" t="s">
        <v>1050</v>
      </c>
      <c r="AI5" s="1006"/>
      <c r="AJ5" s="1006" t="s">
        <v>1130</v>
      </c>
      <c r="AK5" s="1006"/>
      <c r="AL5" s="1006" t="s">
        <v>1131</v>
      </c>
      <c r="AM5" s="1006"/>
      <c r="AN5" s="1006" t="s">
        <v>1132</v>
      </c>
      <c r="AO5" s="1006"/>
      <c r="AP5" s="1006" t="s">
        <v>1133</v>
      </c>
      <c r="AQ5" s="1006"/>
      <c r="AR5" s="1006" t="s">
        <v>1134</v>
      </c>
      <c r="AS5" s="1006"/>
      <c r="AT5" s="1103" t="s">
        <v>1135</v>
      </c>
      <c r="AU5" s="1103"/>
      <c r="AV5" s="1103" t="s">
        <v>1136</v>
      </c>
      <c r="AW5" s="1103"/>
      <c r="AX5" s="2000" t="s">
        <v>1137</v>
      </c>
      <c r="AY5" s="2000"/>
      <c r="AZ5" s="2000" t="s">
        <v>1138</v>
      </c>
      <c r="BA5" s="2000"/>
      <c r="BB5" s="2000" t="s">
        <v>1139</v>
      </c>
      <c r="BC5" s="2000"/>
      <c r="BD5" s="2000" t="s">
        <v>1140</v>
      </c>
      <c r="BE5" s="2000"/>
      <c r="BF5" s="2000" t="s">
        <v>1141</v>
      </c>
      <c r="BG5" s="2000"/>
      <c r="BH5" s="101"/>
      <c r="BI5" s="101"/>
      <c r="BJ5" s="101"/>
      <c r="BK5" s="101"/>
      <c r="BL5" s="101"/>
      <c r="BM5" s="101"/>
      <c r="BN5" s="101"/>
      <c r="BS5" s="68"/>
      <c r="BT5" s="68"/>
      <c r="BU5" s="68"/>
      <c r="BV5" s="68"/>
      <c r="BW5" s="101"/>
      <c r="BX5" s="101"/>
      <c r="BY5" s="101"/>
      <c r="BZ5" s="101"/>
      <c r="CA5" s="101"/>
      <c r="CB5" s="101"/>
      <c r="CC5" s="101"/>
      <c r="CD5" s="101"/>
      <c r="CE5" s="101"/>
      <c r="CF5" s="101"/>
      <c r="CG5" s="101"/>
      <c r="CH5" s="101"/>
      <c r="CI5" s="101"/>
      <c r="CJ5" s="101"/>
      <c r="CK5" s="101"/>
      <c r="CL5" s="101"/>
      <c r="CM5" s="101"/>
      <c r="CN5" s="101"/>
      <c r="CO5" s="101"/>
      <c r="CP5" s="101"/>
      <c r="CQ5" s="101"/>
      <c r="CR5" s="101"/>
      <c r="CS5" s="101"/>
      <c r="CT5" s="101"/>
      <c r="CU5" s="101"/>
      <c r="CV5" s="101"/>
      <c r="CW5" s="101"/>
      <c r="CX5" s="101"/>
      <c r="CY5" s="101"/>
      <c r="CZ5" s="101"/>
      <c r="DA5" s="101"/>
      <c r="DB5" s="101"/>
      <c r="DC5" s="101"/>
      <c r="DD5" s="101"/>
      <c r="DE5" s="101"/>
      <c r="DF5" s="101"/>
      <c r="DG5" s="101"/>
      <c r="DH5" s="101"/>
      <c r="DI5" s="101"/>
      <c r="DJ5" s="101"/>
      <c r="DK5" s="101"/>
      <c r="DL5" s="101"/>
      <c r="DM5" s="101"/>
      <c r="DN5" s="101"/>
      <c r="DO5" s="101"/>
      <c r="DP5" s="101"/>
      <c r="DQ5" s="101"/>
      <c r="DR5" s="101"/>
      <c r="DS5" s="101"/>
      <c r="DT5" s="101"/>
      <c r="DU5" s="101"/>
      <c r="DV5" s="101"/>
      <c r="DW5" s="101"/>
      <c r="DX5" s="101"/>
      <c r="DY5" s="101"/>
      <c r="DZ5" s="101"/>
      <c r="EA5" s="101"/>
      <c r="EB5" s="101"/>
    </row>
    <row r="6" spans="1:132" ht="18" customHeight="1">
      <c r="A6" s="1104"/>
      <c r="B6" s="1105" t="s">
        <v>1011</v>
      </c>
      <c r="C6" s="1105"/>
      <c r="D6" s="1105" t="s">
        <v>1012</v>
      </c>
      <c r="E6" s="1105"/>
      <c r="F6" s="1105" t="s">
        <v>1013</v>
      </c>
      <c r="G6" s="1105"/>
      <c r="H6" s="1105" t="s">
        <v>1014</v>
      </c>
      <c r="I6" s="1105"/>
      <c r="J6" s="1105" t="s">
        <v>1015</v>
      </c>
      <c r="K6" s="1105"/>
      <c r="L6" s="1105" t="s">
        <v>1016</v>
      </c>
      <c r="M6" s="1105"/>
      <c r="N6" s="1105" t="s">
        <v>1017</v>
      </c>
      <c r="O6" s="1105"/>
      <c r="P6" s="1105" t="s">
        <v>1051</v>
      </c>
      <c r="Q6" s="1105"/>
      <c r="R6" s="1105" t="s">
        <v>1052</v>
      </c>
      <c r="S6" s="1105"/>
      <c r="T6" s="1105" t="s">
        <v>1053</v>
      </c>
      <c r="U6" s="1105"/>
      <c r="V6" s="1105" t="s">
        <v>1054</v>
      </c>
      <c r="W6" s="1105"/>
      <c r="X6" s="1105" t="s">
        <v>1055</v>
      </c>
      <c r="Y6" s="1105"/>
      <c r="Z6" s="1105" t="s">
        <v>1056</v>
      </c>
      <c r="AA6" s="1105"/>
      <c r="AB6" s="1105" t="s">
        <v>1057</v>
      </c>
      <c r="AC6" s="1105"/>
      <c r="AD6" s="1105" t="s">
        <v>1058</v>
      </c>
      <c r="AE6" s="1105"/>
      <c r="AF6" s="1105" t="s">
        <v>1059</v>
      </c>
      <c r="AG6" s="1105"/>
      <c r="AH6" s="1105" t="s">
        <v>1060</v>
      </c>
      <c r="AI6" s="1105"/>
      <c r="AJ6" s="1105" t="s">
        <v>1142</v>
      </c>
      <c r="AK6" s="1105"/>
      <c r="AL6" s="1105" t="s">
        <v>1143</v>
      </c>
      <c r="AM6" s="1105"/>
      <c r="AN6" s="1105" t="s">
        <v>1144</v>
      </c>
      <c r="AO6" s="1105"/>
      <c r="AP6" s="1105" t="s">
        <v>1145</v>
      </c>
      <c r="AQ6" s="1105"/>
      <c r="AR6" s="1105" t="s">
        <v>1146</v>
      </c>
      <c r="AS6" s="1105"/>
      <c r="AT6" s="1105" t="s">
        <v>1147</v>
      </c>
      <c r="AU6" s="1105"/>
      <c r="AV6" s="1105" t="s">
        <v>1148</v>
      </c>
      <c r="AW6" s="1105"/>
      <c r="AX6" s="1105" t="s">
        <v>1149</v>
      </c>
      <c r="AY6" s="1105"/>
      <c r="AZ6" s="2003" t="s">
        <v>1150</v>
      </c>
      <c r="BA6" s="2003"/>
      <c r="BB6" s="2003" t="s">
        <v>1151</v>
      </c>
      <c r="BC6" s="2003"/>
      <c r="BD6" s="2003" t="s">
        <v>1152</v>
      </c>
      <c r="BE6" s="2003"/>
      <c r="BF6" s="2003" t="s">
        <v>1153</v>
      </c>
      <c r="BG6" s="2003"/>
      <c r="BH6" s="101"/>
      <c r="BI6" s="101"/>
      <c r="BJ6" s="101"/>
      <c r="BK6" s="101"/>
      <c r="BL6" s="101"/>
      <c r="BM6" s="101"/>
      <c r="BN6" s="101"/>
      <c r="BS6" s="68"/>
      <c r="BT6" s="68"/>
      <c r="BU6" s="68"/>
      <c r="BV6" s="68"/>
      <c r="BW6" s="101"/>
      <c r="BX6" s="101"/>
      <c r="BY6" s="101"/>
      <c r="BZ6" s="101"/>
      <c r="CA6" s="101"/>
      <c r="CB6" s="101"/>
      <c r="CC6" s="101"/>
      <c r="CD6" s="101"/>
      <c r="CE6" s="101"/>
      <c r="CF6" s="101"/>
      <c r="CG6" s="101"/>
      <c r="CH6" s="101"/>
      <c r="CI6" s="101"/>
      <c r="CJ6" s="101"/>
      <c r="CK6" s="101"/>
      <c r="CL6" s="101"/>
      <c r="CM6" s="101"/>
      <c r="CN6" s="101"/>
      <c r="CO6" s="101"/>
      <c r="CP6" s="101"/>
      <c r="CQ6" s="101"/>
      <c r="CR6" s="101"/>
      <c r="CS6" s="101"/>
      <c r="CT6" s="101"/>
      <c r="CU6" s="101"/>
      <c r="CV6" s="101"/>
      <c r="CW6" s="101"/>
      <c r="CX6" s="101"/>
      <c r="CY6" s="101"/>
      <c r="CZ6" s="101"/>
      <c r="DA6" s="101"/>
      <c r="DB6" s="101"/>
      <c r="DC6" s="101"/>
      <c r="DD6" s="101"/>
      <c r="DE6" s="101"/>
      <c r="DF6" s="101"/>
      <c r="DG6" s="101"/>
      <c r="DH6" s="101"/>
      <c r="DI6" s="101"/>
      <c r="DJ6" s="101"/>
      <c r="DK6" s="101"/>
      <c r="DL6" s="101"/>
      <c r="DM6" s="101"/>
      <c r="DN6" s="101"/>
      <c r="DO6" s="101"/>
      <c r="DP6" s="101"/>
      <c r="DQ6" s="101"/>
      <c r="DR6" s="101"/>
      <c r="DS6" s="101"/>
      <c r="DT6" s="101"/>
      <c r="DU6" s="101"/>
      <c r="DV6" s="101"/>
      <c r="DW6" s="101"/>
      <c r="DX6" s="101"/>
      <c r="DY6" s="101"/>
      <c r="DZ6" s="101"/>
      <c r="EA6" s="101"/>
      <c r="EB6" s="101"/>
    </row>
    <row r="7" spans="1:132">
      <c r="A7" s="1009"/>
      <c r="B7" s="1010" t="s">
        <v>1018</v>
      </c>
      <c r="C7" s="1010" t="s">
        <v>1019</v>
      </c>
      <c r="D7" s="1010" t="s">
        <v>1018</v>
      </c>
      <c r="E7" s="1010" t="s">
        <v>1019</v>
      </c>
      <c r="F7" s="1010" t="s">
        <v>1018</v>
      </c>
      <c r="G7" s="1010" t="s">
        <v>1019</v>
      </c>
      <c r="H7" s="1010" t="s">
        <v>1018</v>
      </c>
      <c r="I7" s="1010" t="s">
        <v>1019</v>
      </c>
      <c r="J7" s="1010" t="s">
        <v>1018</v>
      </c>
      <c r="K7" s="1010" t="s">
        <v>1019</v>
      </c>
      <c r="L7" s="1010" t="s">
        <v>1018</v>
      </c>
      <c r="M7" s="1010" t="s">
        <v>1019</v>
      </c>
      <c r="N7" s="1010" t="s">
        <v>1018</v>
      </c>
      <c r="O7" s="1010" t="s">
        <v>1019</v>
      </c>
      <c r="P7" s="1010" t="s">
        <v>1018</v>
      </c>
      <c r="Q7" s="1010" t="s">
        <v>1019</v>
      </c>
      <c r="R7" s="1010" t="s">
        <v>1018</v>
      </c>
      <c r="S7" s="1010" t="s">
        <v>1019</v>
      </c>
      <c r="T7" s="1010" t="s">
        <v>1018</v>
      </c>
      <c r="U7" s="1010" t="s">
        <v>1019</v>
      </c>
      <c r="V7" s="1010" t="s">
        <v>1018</v>
      </c>
      <c r="W7" s="1010" t="s">
        <v>1019</v>
      </c>
      <c r="X7" s="1010" t="s">
        <v>1018</v>
      </c>
      <c r="Y7" s="1010" t="s">
        <v>1019</v>
      </c>
      <c r="Z7" s="1010" t="s">
        <v>1018</v>
      </c>
      <c r="AA7" s="1010" t="s">
        <v>1019</v>
      </c>
      <c r="AB7" s="1010" t="s">
        <v>1018</v>
      </c>
      <c r="AC7" s="1010" t="s">
        <v>1019</v>
      </c>
      <c r="AD7" s="1010" t="s">
        <v>1018</v>
      </c>
      <c r="AE7" s="1010" t="s">
        <v>1019</v>
      </c>
      <c r="AF7" s="1010" t="s">
        <v>1018</v>
      </c>
      <c r="AG7" s="1010" t="s">
        <v>1019</v>
      </c>
      <c r="AH7" s="1010" t="s">
        <v>1018</v>
      </c>
      <c r="AI7" s="1010" t="s">
        <v>1019</v>
      </c>
      <c r="AJ7" s="1010" t="s">
        <v>1018</v>
      </c>
      <c r="AK7" s="1010" t="s">
        <v>1019</v>
      </c>
      <c r="AL7" s="1010" t="s">
        <v>1018</v>
      </c>
      <c r="AM7" s="1010" t="s">
        <v>1019</v>
      </c>
      <c r="AN7" s="1010" t="s">
        <v>1018</v>
      </c>
      <c r="AO7" s="1010" t="s">
        <v>1019</v>
      </c>
      <c r="AP7" s="1010" t="s">
        <v>1018</v>
      </c>
      <c r="AQ7" s="1010" t="s">
        <v>1019</v>
      </c>
      <c r="AR7" s="1010" t="s">
        <v>1018</v>
      </c>
      <c r="AS7" s="1010" t="s">
        <v>1019</v>
      </c>
      <c r="AT7" s="1010" t="s">
        <v>1018</v>
      </c>
      <c r="AU7" s="1011" t="s">
        <v>1019</v>
      </c>
      <c r="AV7" s="1010" t="s">
        <v>1018</v>
      </c>
      <c r="AW7" s="1011" t="s">
        <v>1019</v>
      </c>
      <c r="AX7" s="1010" t="s">
        <v>1018</v>
      </c>
      <c r="AY7" s="1011" t="s">
        <v>1019</v>
      </c>
      <c r="AZ7" s="1010" t="s">
        <v>1018</v>
      </c>
      <c r="BA7" s="1011" t="s">
        <v>1019</v>
      </c>
      <c r="BB7" s="1010" t="s">
        <v>1018</v>
      </c>
      <c r="BC7" s="1011" t="s">
        <v>1019</v>
      </c>
      <c r="BD7" s="1010" t="s">
        <v>1018</v>
      </c>
      <c r="BE7" s="1011" t="s">
        <v>1019</v>
      </c>
      <c r="BF7" s="1010" t="s">
        <v>1018</v>
      </c>
      <c r="BG7" s="1011" t="s">
        <v>1019</v>
      </c>
      <c r="BH7" s="101"/>
      <c r="BI7" s="101"/>
      <c r="BJ7" s="101"/>
      <c r="BK7" s="101"/>
      <c r="BL7" s="101"/>
      <c r="BM7" s="101"/>
      <c r="BN7" s="101"/>
      <c r="BT7" s="68"/>
      <c r="BU7" s="68"/>
      <c r="BW7" s="101"/>
      <c r="BX7" s="101"/>
      <c r="BY7" s="101"/>
      <c r="BZ7" s="101"/>
      <c r="CA7" s="101"/>
      <c r="CB7" s="101"/>
      <c r="CC7" s="101"/>
      <c r="CD7" s="101"/>
      <c r="CE7" s="101"/>
      <c r="CF7" s="101"/>
      <c r="CG7" s="101"/>
      <c r="CH7" s="101"/>
      <c r="CI7" s="101"/>
      <c r="CJ7" s="101"/>
      <c r="CK7" s="101"/>
      <c r="CL7" s="101"/>
      <c r="CM7" s="101"/>
      <c r="CN7" s="101"/>
      <c r="CO7" s="101"/>
      <c r="CP7" s="101"/>
      <c r="CQ7" s="101"/>
      <c r="CR7" s="101"/>
      <c r="CS7" s="101"/>
      <c r="CT7" s="101"/>
      <c r="CU7" s="101"/>
      <c r="CV7" s="101"/>
      <c r="CW7" s="101"/>
      <c r="CX7" s="101"/>
      <c r="CY7" s="101"/>
      <c r="CZ7" s="101"/>
      <c r="DA7" s="101"/>
      <c r="DB7" s="101"/>
      <c r="DC7" s="101"/>
      <c r="DD7" s="101"/>
      <c r="DE7" s="101"/>
      <c r="DF7" s="101"/>
      <c r="DG7" s="101"/>
      <c r="DH7" s="101"/>
      <c r="DI7" s="101"/>
      <c r="DJ7" s="101"/>
      <c r="DK7" s="101"/>
      <c r="DL7" s="101"/>
      <c r="DM7" s="101"/>
      <c r="DN7" s="101"/>
      <c r="DO7" s="101"/>
      <c r="DP7" s="101"/>
      <c r="DQ7" s="101"/>
      <c r="DR7" s="101"/>
      <c r="DS7" s="101"/>
      <c r="DT7" s="101"/>
      <c r="DU7" s="101"/>
      <c r="DV7" s="101"/>
      <c r="DW7" s="101"/>
      <c r="DX7" s="101"/>
      <c r="DY7" s="101"/>
      <c r="DZ7" s="101"/>
      <c r="EA7" s="101"/>
      <c r="EB7" s="101"/>
    </row>
    <row r="8" spans="1:132" ht="21" customHeight="1">
      <c r="A8" s="1012" t="s">
        <v>17</v>
      </c>
      <c r="B8" s="988">
        <v>-1.2576000000000001</v>
      </c>
      <c r="C8" s="988">
        <v>-8.4818999999999996</v>
      </c>
      <c r="D8" s="988">
        <v>-5.6351000000000004</v>
      </c>
      <c r="E8" s="988">
        <v>-19.085999999999999</v>
      </c>
      <c r="F8" s="988">
        <v>16.460999999999999</v>
      </c>
      <c r="G8" s="988">
        <v>-2.5251000000000001</v>
      </c>
      <c r="H8" s="988">
        <v>20.977599999999999</v>
      </c>
      <c r="I8" s="988">
        <v>-0.51749999999999996</v>
      </c>
      <c r="J8" s="988">
        <v>25.141200000000001</v>
      </c>
      <c r="K8" s="988">
        <v>0.17630000000000001</v>
      </c>
      <c r="L8" s="988">
        <v>35.7575</v>
      </c>
      <c r="M8" s="988">
        <v>7.6726000000000001</v>
      </c>
      <c r="N8" s="988">
        <v>52.2226</v>
      </c>
      <c r="O8" s="988">
        <v>17.169799999999999</v>
      </c>
      <c r="P8" s="988">
        <v>60.435200000000002</v>
      </c>
      <c r="Q8" s="988">
        <v>19.2683</v>
      </c>
      <c r="R8" s="988">
        <v>80.5732</v>
      </c>
      <c r="S8" s="988">
        <v>29.8674</v>
      </c>
      <c r="T8" s="988" t="s">
        <v>1062</v>
      </c>
      <c r="U8" s="988" t="s">
        <v>1062</v>
      </c>
      <c r="V8" s="988" t="s">
        <v>1062</v>
      </c>
      <c r="W8" s="988" t="s">
        <v>1062</v>
      </c>
      <c r="X8" s="988" t="s">
        <v>1062</v>
      </c>
      <c r="Y8" s="988" t="s">
        <v>1062</v>
      </c>
      <c r="Z8" s="988" t="s">
        <v>1062</v>
      </c>
      <c r="AA8" s="988" t="s">
        <v>1062</v>
      </c>
      <c r="AB8" s="988" t="s">
        <v>1062</v>
      </c>
      <c r="AC8" s="988" t="s">
        <v>1062</v>
      </c>
      <c r="AD8" s="988" t="s">
        <v>1062</v>
      </c>
      <c r="AE8" s="988" t="s">
        <v>1062</v>
      </c>
      <c r="AF8" s="988" t="s">
        <v>1062</v>
      </c>
      <c r="AG8" s="988" t="s">
        <v>1062</v>
      </c>
      <c r="AH8" s="988" t="s">
        <v>1062</v>
      </c>
      <c r="AI8" s="988" t="s">
        <v>1062</v>
      </c>
      <c r="AJ8" s="988" t="s">
        <v>1062</v>
      </c>
      <c r="AK8" s="988" t="s">
        <v>1062</v>
      </c>
      <c r="AL8" s="988" t="s">
        <v>1062</v>
      </c>
      <c r="AM8" s="988" t="s">
        <v>1062</v>
      </c>
      <c r="AN8" s="988" t="s">
        <v>1062</v>
      </c>
      <c r="AO8" s="988" t="s">
        <v>1062</v>
      </c>
      <c r="AP8" s="988" t="s">
        <v>1062</v>
      </c>
      <c r="AQ8" s="988" t="s">
        <v>1062</v>
      </c>
      <c r="AR8" s="988" t="s">
        <v>1062</v>
      </c>
      <c r="AS8" s="988" t="s">
        <v>1062</v>
      </c>
      <c r="AT8" s="988" t="s">
        <v>1062</v>
      </c>
      <c r="AU8" s="988" t="s">
        <v>1062</v>
      </c>
      <c r="AV8" s="988" t="s">
        <v>1062</v>
      </c>
      <c r="AW8" s="988" t="s">
        <v>1062</v>
      </c>
      <c r="AX8" s="988" t="s">
        <v>1062</v>
      </c>
      <c r="AY8" s="988" t="s">
        <v>1062</v>
      </c>
      <c r="AZ8" s="988" t="s">
        <v>1062</v>
      </c>
      <c r="BA8" s="988" t="s">
        <v>1062</v>
      </c>
      <c r="BB8" s="988" t="s">
        <v>1062</v>
      </c>
      <c r="BC8" s="988" t="s">
        <v>1062</v>
      </c>
      <c r="BD8" s="988" t="s">
        <v>1062</v>
      </c>
      <c r="BE8" s="988" t="s">
        <v>1062</v>
      </c>
      <c r="BF8" s="988" t="s">
        <v>1062</v>
      </c>
      <c r="BG8" s="988" t="s">
        <v>1062</v>
      </c>
      <c r="BH8" s="101"/>
      <c r="BI8" s="101"/>
      <c r="BJ8" s="101"/>
      <c r="BK8" s="101"/>
      <c r="BL8" s="101"/>
      <c r="BM8" s="101"/>
      <c r="BN8" s="101"/>
      <c r="BT8" s="68"/>
      <c r="BU8" s="68"/>
      <c r="BW8" s="101"/>
      <c r="BX8" s="101"/>
      <c r="BY8" s="101"/>
      <c r="BZ8" s="101"/>
      <c r="CA8" s="101"/>
      <c r="CB8" s="101"/>
      <c r="CC8" s="101"/>
      <c r="CD8" s="101"/>
      <c r="CE8" s="101"/>
      <c r="CF8" s="101"/>
      <c r="CG8" s="101"/>
      <c r="CH8" s="101"/>
      <c r="CI8" s="101"/>
      <c r="CJ8" s="101"/>
      <c r="CK8" s="101"/>
      <c r="CL8" s="101"/>
      <c r="CM8" s="101"/>
      <c r="CN8" s="101"/>
      <c r="CO8" s="101"/>
      <c r="CP8" s="101"/>
      <c r="CQ8" s="101"/>
      <c r="CR8" s="101"/>
      <c r="CS8" s="101"/>
      <c r="CT8" s="101"/>
      <c r="CU8" s="101"/>
      <c r="CV8" s="101"/>
      <c r="CW8" s="101"/>
      <c r="CX8" s="101"/>
      <c r="CY8" s="101"/>
      <c r="CZ8" s="101"/>
      <c r="DA8" s="101"/>
      <c r="DB8" s="101"/>
      <c r="DC8" s="101"/>
      <c r="DD8" s="101"/>
      <c r="DE8" s="101"/>
      <c r="DF8" s="101"/>
      <c r="DG8" s="101"/>
      <c r="DH8" s="101"/>
      <c r="DI8" s="101"/>
      <c r="DJ8" s="101"/>
      <c r="DK8" s="101"/>
      <c r="DL8" s="101"/>
      <c r="DM8" s="101"/>
      <c r="DN8" s="101"/>
      <c r="DO8" s="101"/>
      <c r="DP8" s="101"/>
      <c r="DQ8" s="101"/>
      <c r="DR8" s="101"/>
      <c r="DS8" s="101"/>
      <c r="DT8" s="101"/>
      <c r="DU8" s="101"/>
      <c r="DV8" s="101"/>
      <c r="DW8" s="101"/>
      <c r="DX8" s="101"/>
      <c r="DY8" s="101"/>
      <c r="DZ8" s="101"/>
      <c r="EA8" s="101"/>
      <c r="EB8" s="101"/>
    </row>
    <row r="9" spans="1:132" ht="20.100000000000001" customHeight="1">
      <c r="A9" s="1012" t="s">
        <v>20</v>
      </c>
      <c r="B9" s="988">
        <v>2.1423999999999999</v>
      </c>
      <c r="C9" s="988">
        <v>-5.3305999999999996</v>
      </c>
      <c r="D9" s="988">
        <v>-3.1173999999999999</v>
      </c>
      <c r="E9" s="988">
        <v>-16.927199999999999</v>
      </c>
      <c r="F9" s="988">
        <v>19.5852</v>
      </c>
      <c r="G9" s="988">
        <v>8.9700000000000002E-2</v>
      </c>
      <c r="H9" s="988">
        <v>19.8809</v>
      </c>
      <c r="I9" s="988">
        <v>-1.4194</v>
      </c>
      <c r="J9" s="988">
        <v>23.409099999999999</v>
      </c>
      <c r="K9" s="988">
        <v>-1.2101999999999999</v>
      </c>
      <c r="L9" s="988">
        <v>32.969299999999997</v>
      </c>
      <c r="M9" s="988">
        <v>5.4611999999999998</v>
      </c>
      <c r="N9" s="988">
        <v>46.814700000000002</v>
      </c>
      <c r="O9" s="988">
        <v>13.007099999999999</v>
      </c>
      <c r="P9" s="988">
        <v>53.537500000000001</v>
      </c>
      <c r="Q9" s="988">
        <v>14.140499999999999</v>
      </c>
      <c r="R9" s="988">
        <v>70.288799999999995</v>
      </c>
      <c r="S9" s="988">
        <v>22.4709</v>
      </c>
      <c r="T9" s="988">
        <v>76.104299999999995</v>
      </c>
      <c r="U9" s="988">
        <v>22.3047</v>
      </c>
      <c r="V9" s="988">
        <v>88.912899999999993</v>
      </c>
      <c r="W9" s="988">
        <v>28.0443</v>
      </c>
      <c r="X9" s="988">
        <v>91.776300000000006</v>
      </c>
      <c r="Y9" s="988">
        <v>24.814699999999998</v>
      </c>
      <c r="Z9" s="988">
        <v>116.351</v>
      </c>
      <c r="AA9" s="988">
        <v>36.619199999999999</v>
      </c>
      <c r="AB9" s="988">
        <v>144.59690000000001</v>
      </c>
      <c r="AC9" s="988">
        <v>52.858600000000003</v>
      </c>
      <c r="AD9" s="988">
        <v>122.1596</v>
      </c>
      <c r="AE9" s="988">
        <v>33.231699999999996</v>
      </c>
      <c r="AF9" s="988">
        <v>129.49850000000001</v>
      </c>
      <c r="AG9" s="988">
        <v>30.592199999999998</v>
      </c>
      <c r="AH9" s="988">
        <v>245.9254</v>
      </c>
      <c r="AI9" s="988">
        <v>95.009200000000007</v>
      </c>
      <c r="AJ9" s="988">
        <v>326.97410000000002</v>
      </c>
      <c r="AK9" s="988">
        <v>135.44829999999999</v>
      </c>
      <c r="AL9" s="988">
        <v>367.17500000000001</v>
      </c>
      <c r="AM9" s="988">
        <v>153.0866</v>
      </c>
      <c r="AN9" s="988">
        <v>443.92489999999998</v>
      </c>
      <c r="AO9" s="988">
        <v>185.57919999999999</v>
      </c>
      <c r="AP9" s="988">
        <v>525.14170000000001</v>
      </c>
      <c r="AQ9" s="988">
        <v>220.46870000000001</v>
      </c>
      <c r="AR9" s="988">
        <v>595.16240000000005</v>
      </c>
      <c r="AS9" s="988">
        <v>255.7731</v>
      </c>
      <c r="AT9" s="988">
        <v>642.2731</v>
      </c>
      <c r="AU9" s="988">
        <v>270.13619999999997</v>
      </c>
      <c r="AV9" s="988">
        <v>710.2663</v>
      </c>
      <c r="AW9" s="988">
        <v>291.01600000000002</v>
      </c>
      <c r="AX9" s="988">
        <v>759.72130000000004</v>
      </c>
      <c r="AY9" s="988">
        <v>301.8682</v>
      </c>
      <c r="AZ9" s="988">
        <v>813.73800000000006</v>
      </c>
      <c r="BA9" s="988">
        <v>294.54899999999998</v>
      </c>
      <c r="BB9" s="988">
        <v>1064.7519</v>
      </c>
      <c r="BC9" s="988">
        <v>362.21129999999999</v>
      </c>
      <c r="BD9" s="988">
        <v>1295.8553999999999</v>
      </c>
      <c r="BE9" s="988">
        <v>397.30509999999998</v>
      </c>
      <c r="BF9" s="988">
        <v>1528.8516999999999</v>
      </c>
      <c r="BG9" s="988">
        <v>420.83499999999998</v>
      </c>
      <c r="BT9" s="68"/>
      <c r="BU9" s="68"/>
    </row>
    <row r="10" spans="1:132" ht="20.100000000000001" customHeight="1">
      <c r="A10" s="1012" t="s">
        <v>21</v>
      </c>
      <c r="B10" s="988">
        <v>2.7536999999999998</v>
      </c>
      <c r="C10" s="988">
        <v>-4.7641</v>
      </c>
      <c r="D10" s="988">
        <v>-3.2307000000000001</v>
      </c>
      <c r="E10" s="988">
        <v>-17.0243</v>
      </c>
      <c r="F10" s="988">
        <v>17.182300000000001</v>
      </c>
      <c r="G10" s="988">
        <v>-1.9213</v>
      </c>
      <c r="H10" s="988">
        <v>17.678100000000001</v>
      </c>
      <c r="I10" s="988">
        <v>-3.2307999999999999</v>
      </c>
      <c r="J10" s="988">
        <v>22.616900000000001</v>
      </c>
      <c r="K10" s="988">
        <v>-1.8444</v>
      </c>
      <c r="L10" s="988">
        <v>31.963699999999999</v>
      </c>
      <c r="M10" s="988">
        <v>4.6635999999999997</v>
      </c>
      <c r="N10" s="988">
        <v>44.803400000000003</v>
      </c>
      <c r="O10" s="988">
        <v>11.4589</v>
      </c>
      <c r="P10" s="988">
        <v>51.782299999999999</v>
      </c>
      <c r="Q10" s="988">
        <v>12.835699999999999</v>
      </c>
      <c r="R10" s="988">
        <v>68.015100000000004</v>
      </c>
      <c r="S10" s="988">
        <v>20.835699999999999</v>
      </c>
      <c r="T10" s="988">
        <v>72.927000000000007</v>
      </c>
      <c r="U10" s="988">
        <v>20.097999999999999</v>
      </c>
      <c r="V10" s="988">
        <v>82.201700000000002</v>
      </c>
      <c r="W10" s="988">
        <v>23.4955</v>
      </c>
      <c r="X10" s="988">
        <v>84.797499999999999</v>
      </c>
      <c r="Y10" s="988">
        <v>20.2727</v>
      </c>
      <c r="Z10" s="988">
        <v>112.9721</v>
      </c>
      <c r="AA10" s="988">
        <v>34.485599999999998</v>
      </c>
      <c r="AB10" s="988">
        <v>148.2183</v>
      </c>
      <c r="AC10" s="988">
        <v>55.1218</v>
      </c>
      <c r="AD10" s="988">
        <v>121.8925</v>
      </c>
      <c r="AE10" s="988">
        <v>33.0715</v>
      </c>
      <c r="AF10" s="988">
        <v>128.39490000000001</v>
      </c>
      <c r="AG10" s="988">
        <v>29.964200000000002</v>
      </c>
      <c r="AH10" s="988">
        <v>251.09039999999999</v>
      </c>
      <c r="AI10" s="988">
        <v>97.920900000000003</v>
      </c>
      <c r="AJ10" s="988" t="s">
        <v>1062</v>
      </c>
      <c r="AK10" s="988" t="s">
        <v>1062</v>
      </c>
      <c r="AL10" s="988" t="s">
        <v>1062</v>
      </c>
      <c r="AM10" s="988" t="s">
        <v>1062</v>
      </c>
      <c r="AN10" s="988" t="s">
        <v>1062</v>
      </c>
      <c r="AO10" s="988" t="s">
        <v>1062</v>
      </c>
      <c r="AP10" s="988" t="s">
        <v>1062</v>
      </c>
      <c r="AQ10" s="988" t="s">
        <v>1062</v>
      </c>
      <c r="AR10" s="988" t="s">
        <v>1062</v>
      </c>
      <c r="AS10" s="988" t="s">
        <v>1062</v>
      </c>
      <c r="AT10" s="988" t="s">
        <v>1062</v>
      </c>
      <c r="AU10" s="988" t="s">
        <v>1062</v>
      </c>
      <c r="AV10" s="988" t="s">
        <v>1062</v>
      </c>
      <c r="AW10" s="988" t="s">
        <v>1062</v>
      </c>
      <c r="AX10" s="988" t="s">
        <v>1062</v>
      </c>
      <c r="AY10" s="988" t="s">
        <v>1062</v>
      </c>
      <c r="AZ10" s="988" t="s">
        <v>1062</v>
      </c>
      <c r="BA10" s="988" t="s">
        <v>1062</v>
      </c>
      <c r="BB10" s="988" t="s">
        <v>1062</v>
      </c>
      <c r="BC10" s="988" t="s">
        <v>1062</v>
      </c>
      <c r="BD10" s="988" t="s">
        <v>1062</v>
      </c>
      <c r="BE10" s="988" t="s">
        <v>1062</v>
      </c>
      <c r="BF10" s="988" t="s">
        <v>1062</v>
      </c>
      <c r="BG10" s="988" t="s">
        <v>1062</v>
      </c>
      <c r="BT10" s="68"/>
      <c r="BU10" s="68"/>
    </row>
    <row r="11" spans="1:132" ht="20.100000000000001" customHeight="1">
      <c r="A11" s="1014" t="s">
        <v>22</v>
      </c>
      <c r="B11" s="988">
        <v>-0.77829999999999999</v>
      </c>
      <c r="C11" s="988">
        <v>-8.0376999999999992</v>
      </c>
      <c r="D11" s="988">
        <v>-7.7637999999999998</v>
      </c>
      <c r="E11" s="988">
        <v>-20.911300000000001</v>
      </c>
      <c r="F11" s="988">
        <v>13.8558</v>
      </c>
      <c r="G11" s="988">
        <v>-4.7055999999999996</v>
      </c>
      <c r="H11" s="988">
        <v>16.388200000000001</v>
      </c>
      <c r="I11" s="988">
        <v>-4.2915000000000001</v>
      </c>
      <c r="J11" s="988">
        <v>20.4236</v>
      </c>
      <c r="K11" s="988">
        <v>-3.6000999999999999</v>
      </c>
      <c r="L11" s="988">
        <v>29.538599999999999</v>
      </c>
      <c r="M11" s="988">
        <v>2.7402000000000002</v>
      </c>
      <c r="N11" s="988">
        <v>42.542200000000001</v>
      </c>
      <c r="O11" s="988">
        <v>9.7184000000000008</v>
      </c>
      <c r="P11" s="988">
        <v>47.334600000000002</v>
      </c>
      <c r="Q11" s="988">
        <v>9.5291999999999994</v>
      </c>
      <c r="R11" s="988">
        <v>65.331999999999994</v>
      </c>
      <c r="S11" s="988">
        <v>18.905999999999999</v>
      </c>
      <c r="T11" s="988">
        <v>69.464699999999993</v>
      </c>
      <c r="U11" s="988">
        <v>17.6935</v>
      </c>
      <c r="V11" s="988">
        <v>79.648399999999995</v>
      </c>
      <c r="W11" s="988">
        <v>21.764800000000001</v>
      </c>
      <c r="X11" s="988">
        <v>84.867900000000006</v>
      </c>
      <c r="Y11" s="988">
        <v>20.3185</v>
      </c>
      <c r="Z11" s="988">
        <v>112.11</v>
      </c>
      <c r="AA11" s="988">
        <v>33.941200000000002</v>
      </c>
      <c r="AB11" s="988">
        <v>142.4879</v>
      </c>
      <c r="AC11" s="988">
        <v>51.540700000000001</v>
      </c>
      <c r="AD11" s="988">
        <v>117.8904</v>
      </c>
      <c r="AE11" s="988">
        <v>30.671399999999998</v>
      </c>
      <c r="AF11" s="988">
        <v>122.4632</v>
      </c>
      <c r="AG11" s="988">
        <v>26.588899999999999</v>
      </c>
      <c r="AH11" s="988">
        <v>238.74979999999999</v>
      </c>
      <c r="AI11" s="988">
        <v>90.964100000000002</v>
      </c>
      <c r="AJ11" s="988">
        <v>315.66640000000001</v>
      </c>
      <c r="AK11" s="988">
        <v>129.21289999999999</v>
      </c>
      <c r="AL11" s="988">
        <v>354.06020000000001</v>
      </c>
      <c r="AM11" s="988">
        <v>145.98179999999999</v>
      </c>
      <c r="AN11" s="988">
        <v>430.27019999999999</v>
      </c>
      <c r="AO11" s="988">
        <v>178.41</v>
      </c>
      <c r="AP11" s="988">
        <v>503.39569999999998</v>
      </c>
      <c r="AQ11" s="988">
        <v>209.321</v>
      </c>
      <c r="AR11" s="988">
        <v>569.60429999999997</v>
      </c>
      <c r="AS11" s="988">
        <v>242.69290000000001</v>
      </c>
      <c r="AT11" s="988">
        <v>612.86030000000005</v>
      </c>
      <c r="AU11" s="988">
        <v>255.46940000000001</v>
      </c>
      <c r="AV11" s="988">
        <v>668.56650000000002</v>
      </c>
      <c r="AW11" s="988">
        <v>270.89269999999999</v>
      </c>
      <c r="AX11" s="988">
        <v>698.34749999999997</v>
      </c>
      <c r="AY11" s="988">
        <v>273.17959999999999</v>
      </c>
      <c r="AZ11" s="988">
        <v>742.21209999999996</v>
      </c>
      <c r="BA11" s="988">
        <v>263.6644</v>
      </c>
      <c r="BB11" s="988">
        <v>966.27279999999996</v>
      </c>
      <c r="BC11" s="988">
        <v>323.13159999999999</v>
      </c>
      <c r="BD11" s="988">
        <v>1197.2907</v>
      </c>
      <c r="BE11" s="988">
        <v>362.18920000000003</v>
      </c>
      <c r="BF11" s="988">
        <v>1433.0823</v>
      </c>
      <c r="BG11" s="988">
        <v>390.21210000000002</v>
      </c>
      <c r="BT11" s="68"/>
      <c r="BU11" s="68"/>
    </row>
    <row r="12" spans="1:132" ht="19.5" customHeight="1">
      <c r="A12" s="1012" t="s">
        <v>1021</v>
      </c>
      <c r="B12" s="1015">
        <v>1.3322000000000001</v>
      </c>
      <c r="C12" s="1015">
        <v>-6.0815000000000001</v>
      </c>
      <c r="D12" s="1015">
        <v>-4.4156000000000004</v>
      </c>
      <c r="E12" s="1015">
        <v>-18.040400000000002</v>
      </c>
      <c r="F12" s="1015">
        <v>17.2592</v>
      </c>
      <c r="G12" s="1015">
        <v>-1.857</v>
      </c>
      <c r="H12" s="1015">
        <v>18.484300000000001</v>
      </c>
      <c r="I12" s="1015">
        <v>-2.5678000000000001</v>
      </c>
      <c r="J12" s="1015">
        <v>22.620699999999999</v>
      </c>
      <c r="K12" s="1015">
        <v>-1.8412999999999999</v>
      </c>
      <c r="L12" s="1015">
        <v>32.035899999999998</v>
      </c>
      <c r="M12" s="1015">
        <v>4.7209000000000003</v>
      </c>
      <c r="N12" s="1015">
        <v>45.4086</v>
      </c>
      <c r="O12" s="1015">
        <v>11.924799999999999</v>
      </c>
      <c r="P12" s="1015">
        <v>51.708500000000001</v>
      </c>
      <c r="Q12" s="1015">
        <v>12.780900000000001</v>
      </c>
      <c r="R12" s="1015">
        <v>68.688900000000004</v>
      </c>
      <c r="S12" s="1015">
        <v>21.3203</v>
      </c>
      <c r="T12" s="1015">
        <v>73.802499999999995</v>
      </c>
      <c r="U12" s="1015">
        <v>20.706</v>
      </c>
      <c r="V12" s="1015">
        <v>85.242400000000004</v>
      </c>
      <c r="W12" s="1015">
        <v>25.5564</v>
      </c>
      <c r="X12" s="1015">
        <v>88.027299999999997</v>
      </c>
      <c r="Y12" s="1015">
        <v>22.3748</v>
      </c>
      <c r="Z12" s="1015">
        <v>114.14100000000001</v>
      </c>
      <c r="AA12" s="1015">
        <v>35.223700000000001</v>
      </c>
      <c r="AB12" s="1015">
        <v>144.14189999999999</v>
      </c>
      <c r="AC12" s="1015">
        <v>52.574300000000001</v>
      </c>
      <c r="AD12" s="1015">
        <v>118.7714</v>
      </c>
      <c r="AE12" s="1015">
        <v>31.1998</v>
      </c>
      <c r="AF12" s="1015">
        <v>125.1756</v>
      </c>
      <c r="AG12" s="1015">
        <v>28.132300000000001</v>
      </c>
      <c r="AH12" s="1015">
        <v>240.16919999999999</v>
      </c>
      <c r="AI12" s="1015">
        <v>91.764200000000002</v>
      </c>
      <c r="AJ12" s="1015">
        <v>318.45310000000001</v>
      </c>
      <c r="AK12" s="1015">
        <v>130.74950000000001</v>
      </c>
      <c r="AL12" s="1015">
        <v>357.89819999999997</v>
      </c>
      <c r="AM12" s="1015">
        <v>148.0609</v>
      </c>
      <c r="AN12" s="1015">
        <v>434.46839999999997</v>
      </c>
      <c r="AO12" s="1015">
        <v>180.61420000000001</v>
      </c>
      <c r="AP12" s="1015">
        <v>512.94079999999997</v>
      </c>
      <c r="AQ12" s="1015">
        <v>214.21420000000001</v>
      </c>
      <c r="AR12" s="1015">
        <v>576.97159999999997</v>
      </c>
      <c r="AS12" s="1015">
        <v>246.4633</v>
      </c>
      <c r="AT12" s="1015">
        <v>621.05820000000006</v>
      </c>
      <c r="AU12" s="1015">
        <v>259.5573</v>
      </c>
      <c r="AV12" s="1015">
        <v>683.30510000000004</v>
      </c>
      <c r="AW12" s="1015">
        <v>278.0052</v>
      </c>
      <c r="AX12" s="1015">
        <v>730.26930000000004</v>
      </c>
      <c r="AY12" s="1015">
        <v>288.10120000000001</v>
      </c>
      <c r="AZ12" s="1015">
        <v>778.57050000000004</v>
      </c>
      <c r="BA12" s="1015">
        <v>279.36380000000003</v>
      </c>
      <c r="BB12" s="1015">
        <v>1013.367</v>
      </c>
      <c r="BC12" s="1015">
        <v>341.82010000000002</v>
      </c>
      <c r="BD12" s="1015">
        <v>1227.5826999999999</v>
      </c>
      <c r="BE12" s="1015">
        <v>372.98140000000001</v>
      </c>
      <c r="BF12" s="1015">
        <v>1455.1189999999999</v>
      </c>
      <c r="BG12" s="1015">
        <v>397.25850000000003</v>
      </c>
    </row>
    <row r="13" spans="1:132" ht="2.25" customHeight="1" thickBot="1">
      <c r="A13" s="990"/>
      <c r="B13" s="991"/>
      <c r="C13" s="246"/>
      <c r="D13" s="246"/>
      <c r="E13" s="246"/>
      <c r="F13" s="246"/>
      <c r="G13" s="246"/>
      <c r="H13" s="246"/>
      <c r="I13" s="246"/>
      <c r="J13" s="110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c r="AW13" s="246"/>
      <c r="AX13" s="246"/>
      <c r="AY13" s="246"/>
      <c r="AZ13" s="246"/>
      <c r="BA13" s="246"/>
      <c r="BB13" s="246"/>
      <c r="BC13" s="246"/>
      <c r="BD13" s="246"/>
      <c r="BE13" s="246"/>
      <c r="BF13" s="246"/>
      <c r="BG13" s="246"/>
    </row>
    <row r="14" spans="1:132">
      <c r="F14" s="988"/>
    </row>
    <row r="15" spans="1:132" ht="34.5" customHeight="1">
      <c r="A15" s="2005" t="s">
        <v>1154</v>
      </c>
      <c r="B15" s="2005"/>
      <c r="C15" s="2005"/>
      <c r="D15" s="2005"/>
      <c r="E15" s="2005"/>
      <c r="F15" s="2005"/>
      <c r="G15" s="2005"/>
      <c r="H15" s="2005"/>
      <c r="I15" s="2005"/>
      <c r="J15" s="2005"/>
      <c r="K15" s="2005"/>
      <c r="L15" s="2005"/>
      <c r="M15" s="2005"/>
      <c r="N15" s="2005"/>
      <c r="O15" s="2005"/>
      <c r="P15" s="2005"/>
      <c r="Q15" s="2005"/>
      <c r="R15" s="2005"/>
      <c r="S15" s="2005"/>
      <c r="T15" s="2005"/>
      <c r="U15" s="2005"/>
      <c r="V15" s="2005"/>
      <c r="W15" s="2005"/>
      <c r="X15" s="2005"/>
      <c r="Y15" s="2005"/>
      <c r="Z15" s="2005"/>
      <c r="AA15" s="2005"/>
      <c r="AB15" s="2005"/>
      <c r="AC15" s="2005"/>
      <c r="AD15" s="2005"/>
      <c r="AE15" s="2005"/>
      <c r="AF15" s="2005"/>
      <c r="AG15" s="2005"/>
      <c r="AH15" s="2005"/>
      <c r="AI15" s="2005"/>
      <c r="AJ15" s="2005"/>
      <c r="AK15" s="2005"/>
      <c r="AL15" s="2005"/>
      <c r="AM15" s="2005"/>
      <c r="AN15" s="2005"/>
      <c r="AO15" s="2005"/>
      <c r="AP15" s="2005"/>
      <c r="AQ15" s="2005"/>
      <c r="AR15" s="2005"/>
      <c r="AS15" s="2005"/>
      <c r="AT15" s="2005"/>
      <c r="AU15" s="2005"/>
      <c r="AV15" s="2005"/>
      <c r="AW15" s="2005"/>
      <c r="AX15" s="2005"/>
      <c r="AY15" s="2005"/>
      <c r="BB15" s="68"/>
      <c r="BC15" s="68"/>
      <c r="BD15" s="68"/>
      <c r="BE15" s="68"/>
    </row>
    <row r="16" spans="1:132" ht="15" customHeight="1">
      <c r="A16" s="2004" t="s">
        <v>1003</v>
      </c>
      <c r="B16" s="2004"/>
      <c r="C16" s="2004"/>
      <c r="D16" s="2004"/>
      <c r="E16" s="2004"/>
      <c r="F16" s="2004"/>
      <c r="G16" s="2004"/>
      <c r="H16" s="2004"/>
      <c r="I16" s="2004"/>
      <c r="J16" s="2004"/>
      <c r="K16" s="2004"/>
      <c r="L16" s="2004"/>
      <c r="M16" s="2004"/>
      <c r="N16" s="2004"/>
      <c r="O16" s="2004"/>
      <c r="P16" s="2004"/>
      <c r="Q16" s="2004"/>
      <c r="R16" s="2004"/>
      <c r="S16" s="2004"/>
      <c r="T16" s="2004"/>
      <c r="U16" s="2004"/>
      <c r="V16" s="2004"/>
      <c r="W16" s="2004"/>
      <c r="X16" s="2004"/>
      <c r="Y16" s="2004"/>
      <c r="Z16" s="2004"/>
      <c r="AA16" s="2004"/>
      <c r="AB16" s="2004"/>
      <c r="AC16" s="2004"/>
      <c r="AD16" s="2004"/>
      <c r="AE16" s="2004"/>
      <c r="AF16" s="2004"/>
      <c r="AG16" s="2004"/>
      <c r="AH16" s="2004"/>
      <c r="AI16" s="2004"/>
      <c r="AJ16" s="2004"/>
      <c r="AK16" s="2004"/>
      <c r="AL16" s="2004"/>
      <c r="AM16" s="2004"/>
      <c r="AN16" s="2004"/>
      <c r="AO16" s="2004"/>
      <c r="AP16" s="2004"/>
      <c r="AQ16" s="2004"/>
      <c r="BB16" s="68"/>
      <c r="BC16" s="68"/>
      <c r="BD16" s="68"/>
      <c r="BE16" s="68"/>
    </row>
    <row r="17" spans="1:132" ht="3.95" customHeight="1" thickBot="1">
      <c r="A17" s="101"/>
      <c r="B17" s="970"/>
      <c r="C17" s="970"/>
      <c r="D17" s="970"/>
    </row>
    <row r="18" spans="1:132" ht="18" customHeight="1">
      <c r="A18" s="1005"/>
      <c r="B18" s="1006" t="s">
        <v>1004</v>
      </c>
      <c r="C18" s="1006"/>
      <c r="D18" s="1006" t="s">
        <v>1005</v>
      </c>
      <c r="E18" s="1006"/>
      <c r="F18" s="1006" t="s">
        <v>1006</v>
      </c>
      <c r="G18" s="1006"/>
      <c r="H18" s="1006" t="s">
        <v>1007</v>
      </c>
      <c r="I18" s="1006"/>
      <c r="J18" s="1006" t="s">
        <v>1008</v>
      </c>
      <c r="K18" s="1006"/>
      <c r="L18" s="1006" t="s">
        <v>1009</v>
      </c>
      <c r="M18" s="1006"/>
      <c r="N18" s="1006" t="s">
        <v>1010</v>
      </c>
      <c r="O18" s="1006"/>
      <c r="P18" s="1006" t="s">
        <v>1041</v>
      </c>
      <c r="Q18" s="1006"/>
      <c r="R18" s="1006" t="s">
        <v>1042</v>
      </c>
      <c r="S18" s="1006"/>
      <c r="T18" s="1006" t="s">
        <v>1043</v>
      </c>
      <c r="U18" s="1006"/>
      <c r="V18" s="1006" t="s">
        <v>1044</v>
      </c>
      <c r="W18" s="1006"/>
      <c r="X18" s="1006" t="s">
        <v>1045</v>
      </c>
      <c r="Y18" s="1006"/>
      <c r="Z18" s="1006" t="s">
        <v>1046</v>
      </c>
      <c r="AA18" s="1006"/>
      <c r="AB18" s="1006" t="s">
        <v>1047</v>
      </c>
      <c r="AC18" s="1006"/>
      <c r="AD18" s="1006" t="s">
        <v>1048</v>
      </c>
      <c r="AE18" s="1006"/>
      <c r="AF18" s="1006" t="s">
        <v>1049</v>
      </c>
      <c r="AG18" s="1006"/>
      <c r="AH18" s="1006" t="s">
        <v>1050</v>
      </c>
      <c r="AI18" s="1006"/>
      <c r="AJ18" s="1006" t="s">
        <v>1130</v>
      </c>
      <c r="AK18" s="1006"/>
      <c r="AL18" s="1006" t="s">
        <v>1131</v>
      </c>
      <c r="AM18" s="1006"/>
      <c r="AN18" s="1006" t="s">
        <v>1132</v>
      </c>
      <c r="AO18" s="1006"/>
      <c r="AP18" s="1006" t="s">
        <v>1133</v>
      </c>
      <c r="AQ18" s="1006"/>
      <c r="AR18" s="1006" t="s">
        <v>1134</v>
      </c>
      <c r="AS18" s="1006"/>
      <c r="AT18" s="1103" t="s">
        <v>1135</v>
      </c>
      <c r="AU18" s="1006"/>
      <c r="AV18" s="1103" t="s">
        <v>1136</v>
      </c>
      <c r="AW18" s="1006"/>
      <c r="AX18" s="2000" t="s">
        <v>1137</v>
      </c>
      <c r="AY18" s="2000"/>
      <c r="AZ18" s="2000" t="s">
        <v>1138</v>
      </c>
      <c r="BA18" s="2000"/>
      <c r="BB18" s="2000" t="s">
        <v>1139</v>
      </c>
      <c r="BC18" s="2000"/>
      <c r="BD18" s="2000" t="s">
        <v>1140</v>
      </c>
      <c r="BE18" s="2000"/>
      <c r="BF18" s="2000" t="s">
        <v>1141</v>
      </c>
      <c r="BG18" s="2000"/>
    </row>
    <row r="19" spans="1:132" ht="18" customHeight="1">
      <c r="A19" s="1104"/>
      <c r="B19" s="1105" t="s">
        <v>1011</v>
      </c>
      <c r="C19" s="1105"/>
      <c r="D19" s="1105" t="s">
        <v>1012</v>
      </c>
      <c r="E19" s="1105"/>
      <c r="F19" s="1105" t="s">
        <v>1013</v>
      </c>
      <c r="G19" s="1105"/>
      <c r="H19" s="1105" t="s">
        <v>1014</v>
      </c>
      <c r="I19" s="1105"/>
      <c r="J19" s="1105" t="s">
        <v>1015</v>
      </c>
      <c r="K19" s="1105"/>
      <c r="L19" s="1105" t="s">
        <v>1016</v>
      </c>
      <c r="M19" s="1105"/>
      <c r="N19" s="1105" t="s">
        <v>1017</v>
      </c>
      <c r="O19" s="1105"/>
      <c r="P19" s="1105" t="s">
        <v>1051</v>
      </c>
      <c r="Q19" s="1105"/>
      <c r="R19" s="1105" t="s">
        <v>1052</v>
      </c>
      <c r="S19" s="1105"/>
      <c r="T19" s="1105" t="s">
        <v>1053</v>
      </c>
      <c r="U19" s="1105"/>
      <c r="V19" s="1105" t="s">
        <v>1054</v>
      </c>
      <c r="W19" s="1105"/>
      <c r="X19" s="1105" t="s">
        <v>1055</v>
      </c>
      <c r="Y19" s="1105"/>
      <c r="Z19" s="1105" t="s">
        <v>1056</v>
      </c>
      <c r="AA19" s="1105"/>
      <c r="AB19" s="1105" t="s">
        <v>1057</v>
      </c>
      <c r="AC19" s="1105"/>
      <c r="AD19" s="1105" t="s">
        <v>1058</v>
      </c>
      <c r="AE19" s="1105"/>
      <c r="AF19" s="1105" t="s">
        <v>1059</v>
      </c>
      <c r="AG19" s="1105"/>
      <c r="AH19" s="1105" t="s">
        <v>1060</v>
      </c>
      <c r="AI19" s="1105"/>
      <c r="AJ19" s="1105" t="s">
        <v>1142</v>
      </c>
      <c r="AK19" s="1105"/>
      <c r="AL19" s="1105" t="s">
        <v>1143</v>
      </c>
      <c r="AM19" s="1105"/>
      <c r="AN19" s="1105" t="s">
        <v>1144</v>
      </c>
      <c r="AO19" s="1105"/>
      <c r="AP19" s="1105" t="s">
        <v>1145</v>
      </c>
      <c r="AQ19" s="1105"/>
      <c r="AR19" s="1105" t="s">
        <v>1146</v>
      </c>
      <c r="AS19" s="1105"/>
      <c r="AT19" s="1107" t="s">
        <v>1147</v>
      </c>
      <c r="AU19" s="1105"/>
      <c r="AV19" s="2003" t="s">
        <v>1148</v>
      </c>
      <c r="AW19" s="2003"/>
      <c r="AX19" s="2003" t="s">
        <v>1149</v>
      </c>
      <c r="AY19" s="2003"/>
      <c r="AZ19" s="2003" t="s">
        <v>1150</v>
      </c>
      <c r="BA19" s="2003"/>
      <c r="BB19" s="2003" t="s">
        <v>1151</v>
      </c>
      <c r="BC19" s="2003"/>
      <c r="BD19" s="2003" t="s">
        <v>1152</v>
      </c>
      <c r="BE19" s="2003"/>
      <c r="BF19" s="2003" t="s">
        <v>1153</v>
      </c>
      <c r="BG19" s="2003"/>
      <c r="BH19" s="101"/>
      <c r="BI19" s="101"/>
      <c r="BJ19" s="101"/>
      <c r="BK19" s="101"/>
      <c r="BL19" s="101"/>
      <c r="BM19" s="101"/>
      <c r="BN19" s="101"/>
      <c r="BO19" s="101"/>
      <c r="BP19" s="101"/>
      <c r="BQ19" s="101"/>
      <c r="BR19" s="101"/>
      <c r="BS19" s="101"/>
      <c r="BT19" s="101"/>
      <c r="BU19" s="101"/>
      <c r="BV19" s="101"/>
      <c r="BW19" s="101"/>
      <c r="BX19" s="101"/>
      <c r="BY19" s="101"/>
      <c r="BZ19" s="101"/>
      <c r="CA19" s="101"/>
      <c r="CB19" s="101"/>
      <c r="CC19" s="101"/>
      <c r="CD19" s="101"/>
      <c r="CE19" s="101"/>
      <c r="CF19" s="101"/>
      <c r="CG19" s="101"/>
      <c r="CH19" s="101"/>
      <c r="CI19" s="101"/>
      <c r="CJ19" s="101"/>
      <c r="CK19" s="101"/>
      <c r="CL19" s="101"/>
      <c r="CM19" s="101"/>
      <c r="CN19" s="101"/>
      <c r="CO19" s="101"/>
      <c r="CP19" s="101"/>
      <c r="CQ19" s="101"/>
      <c r="CR19" s="101"/>
      <c r="CS19" s="101"/>
      <c r="CT19" s="101"/>
      <c r="CU19" s="101"/>
      <c r="CV19" s="101"/>
      <c r="CW19" s="101"/>
      <c r="CX19" s="101"/>
      <c r="CY19" s="101"/>
      <c r="CZ19" s="101"/>
      <c r="DA19" s="101"/>
      <c r="DB19" s="101"/>
      <c r="DC19" s="101"/>
      <c r="DD19" s="101"/>
      <c r="DE19" s="101"/>
      <c r="DF19" s="101"/>
      <c r="DG19" s="101"/>
      <c r="DH19" s="101"/>
      <c r="DI19" s="101"/>
      <c r="DJ19" s="101"/>
      <c r="DK19" s="101"/>
      <c r="DL19" s="101"/>
      <c r="DM19" s="101"/>
      <c r="DN19" s="101"/>
      <c r="DO19" s="101"/>
      <c r="DP19" s="101"/>
      <c r="DQ19" s="101"/>
      <c r="DR19" s="101"/>
      <c r="DS19" s="101"/>
      <c r="DT19" s="101"/>
      <c r="DU19" s="101"/>
      <c r="DV19" s="101"/>
      <c r="DW19" s="101"/>
      <c r="DX19" s="101"/>
      <c r="DY19" s="101"/>
      <c r="DZ19" s="101"/>
      <c r="EA19" s="101"/>
      <c r="EB19" s="101"/>
    </row>
    <row r="20" spans="1:132" ht="20.100000000000001" customHeight="1">
      <c r="A20" s="1009"/>
      <c r="B20" s="1010" t="s">
        <v>1018</v>
      </c>
      <c r="C20" s="1010" t="s">
        <v>1019</v>
      </c>
      <c r="D20" s="1010" t="s">
        <v>1018</v>
      </c>
      <c r="E20" s="1010" t="s">
        <v>1019</v>
      </c>
      <c r="F20" s="1010" t="s">
        <v>1018</v>
      </c>
      <c r="G20" s="1010" t="s">
        <v>1019</v>
      </c>
      <c r="H20" s="1010" t="s">
        <v>1018</v>
      </c>
      <c r="I20" s="1010" t="s">
        <v>1019</v>
      </c>
      <c r="J20" s="1010" t="s">
        <v>1018</v>
      </c>
      <c r="K20" s="1010" t="s">
        <v>1019</v>
      </c>
      <c r="L20" s="1010" t="s">
        <v>1018</v>
      </c>
      <c r="M20" s="1010" t="s">
        <v>1019</v>
      </c>
      <c r="N20" s="1010" t="s">
        <v>1018</v>
      </c>
      <c r="O20" s="1010" t="s">
        <v>1019</v>
      </c>
      <c r="P20" s="1010" t="s">
        <v>1018</v>
      </c>
      <c r="Q20" s="1010" t="s">
        <v>1019</v>
      </c>
      <c r="R20" s="1010" t="s">
        <v>1018</v>
      </c>
      <c r="S20" s="1010" t="s">
        <v>1019</v>
      </c>
      <c r="T20" s="1010" t="s">
        <v>1018</v>
      </c>
      <c r="U20" s="1010" t="s">
        <v>1019</v>
      </c>
      <c r="V20" s="1010" t="s">
        <v>1018</v>
      </c>
      <c r="W20" s="1010" t="s">
        <v>1019</v>
      </c>
      <c r="X20" s="1010" t="s">
        <v>1018</v>
      </c>
      <c r="Y20" s="1010" t="s">
        <v>1019</v>
      </c>
      <c r="Z20" s="1010" t="s">
        <v>1018</v>
      </c>
      <c r="AA20" s="1010" t="s">
        <v>1019</v>
      </c>
      <c r="AB20" s="1010" t="s">
        <v>1018</v>
      </c>
      <c r="AC20" s="1010" t="s">
        <v>1019</v>
      </c>
      <c r="AD20" s="1010" t="s">
        <v>1018</v>
      </c>
      <c r="AE20" s="1010" t="s">
        <v>1019</v>
      </c>
      <c r="AF20" s="1010" t="s">
        <v>1018</v>
      </c>
      <c r="AG20" s="1010" t="s">
        <v>1019</v>
      </c>
      <c r="AH20" s="1010" t="s">
        <v>1018</v>
      </c>
      <c r="AI20" s="1010" t="s">
        <v>1019</v>
      </c>
      <c r="AJ20" s="1010" t="s">
        <v>1018</v>
      </c>
      <c r="AK20" s="1010" t="s">
        <v>1019</v>
      </c>
      <c r="AL20" s="1010" t="s">
        <v>1018</v>
      </c>
      <c r="AM20" s="1010" t="s">
        <v>1019</v>
      </c>
      <c r="AN20" s="1010" t="s">
        <v>1018</v>
      </c>
      <c r="AO20" s="1010" t="s">
        <v>1019</v>
      </c>
      <c r="AP20" s="1010" t="s">
        <v>1018</v>
      </c>
      <c r="AQ20" s="1010" t="s">
        <v>1019</v>
      </c>
      <c r="AR20" s="1010" t="s">
        <v>1018</v>
      </c>
      <c r="AS20" s="1010" t="s">
        <v>1019</v>
      </c>
      <c r="AT20" s="1010" t="s">
        <v>1018</v>
      </c>
      <c r="AU20" s="1011" t="s">
        <v>1019</v>
      </c>
      <c r="AV20" s="1010" t="s">
        <v>1018</v>
      </c>
      <c r="AW20" s="1011" t="s">
        <v>1019</v>
      </c>
      <c r="AX20" s="1010" t="s">
        <v>1018</v>
      </c>
      <c r="AY20" s="1011" t="s">
        <v>1019</v>
      </c>
      <c r="AZ20" s="1010" t="s">
        <v>1018</v>
      </c>
      <c r="BA20" s="1011" t="s">
        <v>1019</v>
      </c>
      <c r="BB20" s="1010" t="s">
        <v>1018</v>
      </c>
      <c r="BC20" s="1011" t="s">
        <v>1019</v>
      </c>
      <c r="BD20" s="1010" t="s">
        <v>1018</v>
      </c>
      <c r="BE20" s="1011" t="s">
        <v>1019</v>
      </c>
      <c r="BF20" s="1010" t="s">
        <v>1018</v>
      </c>
      <c r="BG20" s="1011" t="s">
        <v>1019</v>
      </c>
    </row>
    <row r="21" spans="1:132" ht="20.100000000000001" customHeight="1">
      <c r="A21" s="1012" t="s">
        <v>17</v>
      </c>
      <c r="B21" s="988">
        <v>-1.2576000000000001</v>
      </c>
      <c r="C21" s="988">
        <v>-8.4818999999999996</v>
      </c>
      <c r="D21" s="988">
        <v>-2.8584000000000001</v>
      </c>
      <c r="E21" s="988">
        <v>-10.047800000000001</v>
      </c>
      <c r="F21" s="988">
        <v>5.2107000000000001</v>
      </c>
      <c r="G21" s="988">
        <v>-0.8488</v>
      </c>
      <c r="H21" s="988">
        <v>4.8760000000000003</v>
      </c>
      <c r="I21" s="988">
        <v>-0.12959999999999999</v>
      </c>
      <c r="J21" s="988">
        <v>4.5875000000000004</v>
      </c>
      <c r="K21" s="988">
        <v>3.5200000000000002E-2</v>
      </c>
      <c r="L21" s="988">
        <v>5.2270000000000003</v>
      </c>
      <c r="M21" s="988">
        <v>1.2397</v>
      </c>
      <c r="N21" s="988">
        <v>6.1863000000000001</v>
      </c>
      <c r="O21" s="988">
        <v>2.2894000000000001</v>
      </c>
      <c r="P21" s="988">
        <v>6.0869999999999997</v>
      </c>
      <c r="Q21" s="988">
        <v>2.2269999999999999</v>
      </c>
      <c r="R21" s="988">
        <v>6.7866</v>
      </c>
      <c r="S21" s="988">
        <v>2.9462999999999999</v>
      </c>
      <c r="T21" s="988" t="s">
        <v>1062</v>
      </c>
      <c r="U21" s="988" t="s">
        <v>1062</v>
      </c>
      <c r="V21" s="988" t="s">
        <v>1062</v>
      </c>
      <c r="W21" s="988" t="s">
        <v>1062</v>
      </c>
      <c r="X21" s="988" t="s">
        <v>1062</v>
      </c>
      <c r="Y21" s="988" t="s">
        <v>1062</v>
      </c>
      <c r="Z21" s="988" t="s">
        <v>1062</v>
      </c>
      <c r="AA21" s="988" t="s">
        <v>1062</v>
      </c>
      <c r="AB21" s="988" t="s">
        <v>1062</v>
      </c>
      <c r="AC21" s="988" t="s">
        <v>1062</v>
      </c>
      <c r="AD21" s="988" t="s">
        <v>1062</v>
      </c>
      <c r="AE21" s="988" t="s">
        <v>1062</v>
      </c>
      <c r="AF21" s="988" t="s">
        <v>1062</v>
      </c>
      <c r="AG21" s="988" t="s">
        <v>1062</v>
      </c>
      <c r="AH21" s="988" t="s">
        <v>1062</v>
      </c>
      <c r="AI21" s="988" t="s">
        <v>1062</v>
      </c>
      <c r="AJ21" s="988" t="s">
        <v>1062</v>
      </c>
      <c r="AK21" s="988" t="s">
        <v>1062</v>
      </c>
      <c r="AL21" s="988" t="s">
        <v>1062</v>
      </c>
      <c r="AM21" s="988" t="s">
        <v>1062</v>
      </c>
      <c r="AN21" s="988" t="s">
        <v>1062</v>
      </c>
      <c r="AO21" s="988" t="s">
        <v>1062</v>
      </c>
      <c r="AP21" s="988" t="s">
        <v>1062</v>
      </c>
      <c r="AQ21" s="988" t="s">
        <v>1062</v>
      </c>
      <c r="AR21" s="988" t="s">
        <v>1062</v>
      </c>
      <c r="AS21" s="988" t="s">
        <v>1062</v>
      </c>
      <c r="AT21" s="988" t="s">
        <v>1062</v>
      </c>
      <c r="AU21" s="988" t="s">
        <v>1062</v>
      </c>
      <c r="AV21" s="988" t="s">
        <v>1062</v>
      </c>
      <c r="AW21" s="988" t="s">
        <v>1062</v>
      </c>
      <c r="AX21" s="988" t="s">
        <v>1062</v>
      </c>
      <c r="AY21" s="988" t="s">
        <v>1062</v>
      </c>
      <c r="AZ21" s="988" t="s">
        <v>1062</v>
      </c>
      <c r="BA21" s="988" t="s">
        <v>1062</v>
      </c>
      <c r="BB21" s="988" t="s">
        <v>1062</v>
      </c>
      <c r="BC21" s="988" t="s">
        <v>1062</v>
      </c>
      <c r="BD21" s="988" t="s">
        <v>1062</v>
      </c>
      <c r="BE21" s="988" t="s">
        <v>1062</v>
      </c>
      <c r="BF21" s="988" t="s">
        <v>1062</v>
      </c>
      <c r="BG21" s="988" t="s">
        <v>1062</v>
      </c>
    </row>
    <row r="22" spans="1:132" ht="20.100000000000001" customHeight="1">
      <c r="A22" s="1012" t="s">
        <v>20</v>
      </c>
      <c r="B22" s="988">
        <v>2.1423999999999999</v>
      </c>
      <c r="C22" s="988">
        <v>-5.3305999999999996</v>
      </c>
      <c r="D22" s="988">
        <v>-1.571</v>
      </c>
      <c r="E22" s="988">
        <v>-8.8557000000000006</v>
      </c>
      <c r="F22" s="988">
        <v>6.1432000000000002</v>
      </c>
      <c r="G22" s="988">
        <v>2.98E-2</v>
      </c>
      <c r="H22" s="988">
        <v>4.6375000000000002</v>
      </c>
      <c r="I22" s="988">
        <v>-0.35670000000000002</v>
      </c>
      <c r="J22" s="988">
        <v>4.2964000000000002</v>
      </c>
      <c r="K22" s="988">
        <v>-0.2432</v>
      </c>
      <c r="L22" s="988">
        <v>4.8636999999999997</v>
      </c>
      <c r="M22" s="988">
        <v>0.8901</v>
      </c>
      <c r="N22" s="988">
        <v>5.6388999999999996</v>
      </c>
      <c r="O22" s="988">
        <v>1.7622</v>
      </c>
      <c r="P22" s="988">
        <v>5.5058999999999996</v>
      </c>
      <c r="Q22" s="988">
        <v>1.667</v>
      </c>
      <c r="R22" s="988">
        <v>6.0930999999999997</v>
      </c>
      <c r="S22" s="988">
        <v>2.2778</v>
      </c>
      <c r="T22" s="988">
        <v>5.8221999999999996</v>
      </c>
      <c r="U22" s="988">
        <v>2.0337999999999998</v>
      </c>
      <c r="V22" s="988">
        <v>5.9532999999999996</v>
      </c>
      <c r="W22" s="988">
        <v>2.2726999999999999</v>
      </c>
      <c r="X22" s="988">
        <v>5.5762</v>
      </c>
      <c r="Y22" s="988">
        <v>1.8643000000000001</v>
      </c>
      <c r="Z22" s="988">
        <v>6.1161000000000003</v>
      </c>
      <c r="AA22" s="988">
        <v>2.4291999999999998</v>
      </c>
      <c r="AB22" s="988">
        <v>6.5972999999999997</v>
      </c>
      <c r="AC22" s="988">
        <v>3.0773999999999999</v>
      </c>
      <c r="AD22" s="988">
        <v>5.4656000000000002</v>
      </c>
      <c r="AE22" s="988">
        <v>1.9312</v>
      </c>
      <c r="AF22" s="988">
        <v>5.3291000000000004</v>
      </c>
      <c r="AG22" s="988">
        <v>1.6820999999999999</v>
      </c>
      <c r="AH22" s="988">
        <v>7.5732999999999997</v>
      </c>
      <c r="AI22" s="988">
        <v>4.0068000000000001</v>
      </c>
      <c r="AJ22" s="988">
        <v>8.3981999999999992</v>
      </c>
      <c r="AK22" s="988">
        <v>4.8723000000000001</v>
      </c>
      <c r="AL22" s="988">
        <v>8.4514999999999993</v>
      </c>
      <c r="AM22" s="988">
        <v>5.0084999999999997</v>
      </c>
      <c r="AN22" s="988">
        <v>8.8369999999999997</v>
      </c>
      <c r="AO22" s="988">
        <v>5.3868</v>
      </c>
      <c r="AP22" s="988">
        <v>9.1197999999999997</v>
      </c>
      <c r="AQ22" s="988">
        <v>5.7023999999999999</v>
      </c>
      <c r="AR22" s="988">
        <v>9.2134999999999998</v>
      </c>
      <c r="AS22" s="988">
        <v>5.9382999999999999</v>
      </c>
      <c r="AT22" s="988">
        <v>9.1064000000000007</v>
      </c>
      <c r="AU22" s="988">
        <v>5.8548999999999998</v>
      </c>
      <c r="AV22" s="988">
        <v>9.1087000000000007</v>
      </c>
      <c r="AW22" s="988">
        <v>5.8460000000000001</v>
      </c>
      <c r="AX22" s="988">
        <v>8.9869000000000003</v>
      </c>
      <c r="AY22" s="988">
        <v>5.7214999999999998</v>
      </c>
      <c r="AZ22" s="988">
        <v>8.8816000000000006</v>
      </c>
      <c r="BA22" s="988">
        <v>5.4208999999999996</v>
      </c>
      <c r="BB22" s="988">
        <v>9.5190999999999999</v>
      </c>
      <c r="BC22" s="988">
        <v>5.8335999999999997</v>
      </c>
      <c r="BD22" s="988">
        <v>9.8719999999999999</v>
      </c>
      <c r="BE22" s="988">
        <v>5.8959000000000001</v>
      </c>
      <c r="BF22" s="988">
        <v>10.1004</v>
      </c>
      <c r="BG22" s="988">
        <v>5.8555000000000001</v>
      </c>
    </row>
    <row r="23" spans="1:132" ht="20.100000000000001" customHeight="1">
      <c r="A23" s="1012" t="s">
        <v>21</v>
      </c>
      <c r="B23" s="988">
        <v>2.7536999999999998</v>
      </c>
      <c r="C23" s="988">
        <v>-4.7641</v>
      </c>
      <c r="D23" s="988">
        <v>-1.6286</v>
      </c>
      <c r="E23" s="988">
        <v>-8.9090000000000007</v>
      </c>
      <c r="F23" s="988">
        <v>5.4275000000000002</v>
      </c>
      <c r="G23" s="988">
        <v>-0.64459999999999995</v>
      </c>
      <c r="H23" s="988">
        <v>4.1535000000000002</v>
      </c>
      <c r="I23" s="988">
        <v>-0.81759999999999999</v>
      </c>
      <c r="J23" s="988">
        <v>4.1620999999999997</v>
      </c>
      <c r="K23" s="988">
        <v>-0.37159999999999999</v>
      </c>
      <c r="L23" s="988">
        <v>4.7310999999999996</v>
      </c>
      <c r="M23" s="988">
        <v>0.76249999999999996</v>
      </c>
      <c r="N23" s="988">
        <v>5.431</v>
      </c>
      <c r="O23" s="988">
        <v>1.5618000000000001</v>
      </c>
      <c r="P23" s="988">
        <v>5.3543000000000003</v>
      </c>
      <c r="Q23" s="988">
        <v>1.5208999999999999</v>
      </c>
      <c r="R23" s="988">
        <v>5.9348000000000001</v>
      </c>
      <c r="S23" s="988">
        <v>2.1251000000000002</v>
      </c>
      <c r="T23" s="988">
        <v>5.6296999999999997</v>
      </c>
      <c r="U23" s="988">
        <v>1.8482000000000001</v>
      </c>
      <c r="V23" s="988">
        <v>5.6055000000000001</v>
      </c>
      <c r="W23" s="988">
        <v>1.9370000000000001</v>
      </c>
      <c r="X23" s="988">
        <v>5.2506000000000004</v>
      </c>
      <c r="Y23" s="988">
        <v>1.5501</v>
      </c>
      <c r="Z23" s="988">
        <v>5.9877000000000002</v>
      </c>
      <c r="AA23" s="988">
        <v>2.3052999999999999</v>
      </c>
      <c r="AB23" s="988">
        <v>6.7092999999999998</v>
      </c>
      <c r="AC23" s="988">
        <v>3.1856</v>
      </c>
      <c r="AD23" s="988">
        <v>5.4570999999999996</v>
      </c>
      <c r="AE23" s="988">
        <v>1.923</v>
      </c>
      <c r="AF23" s="988">
        <v>5.2973999999999997</v>
      </c>
      <c r="AG23" s="988">
        <v>1.6515</v>
      </c>
      <c r="AH23" s="988">
        <v>7.6672000000000002</v>
      </c>
      <c r="AI23" s="988">
        <v>4.0975000000000001</v>
      </c>
      <c r="AJ23" s="988" t="s">
        <v>1062</v>
      </c>
      <c r="AK23" s="988" t="s">
        <v>1062</v>
      </c>
      <c r="AL23" s="988" t="s">
        <v>1062</v>
      </c>
      <c r="AM23" s="988" t="s">
        <v>1062</v>
      </c>
      <c r="AN23" s="988" t="s">
        <v>1062</v>
      </c>
      <c r="AO23" s="988" t="s">
        <v>1062</v>
      </c>
      <c r="AP23" s="988" t="s">
        <v>1062</v>
      </c>
      <c r="AQ23" s="988" t="s">
        <v>1062</v>
      </c>
      <c r="AR23" s="988" t="s">
        <v>1062</v>
      </c>
      <c r="AS23" s="988" t="s">
        <v>1062</v>
      </c>
      <c r="AT23" s="988" t="s">
        <v>1062</v>
      </c>
      <c r="AU23" s="988" t="s">
        <v>1062</v>
      </c>
      <c r="AV23" s="988" t="s">
        <v>1062</v>
      </c>
      <c r="AW23" s="988" t="s">
        <v>1062</v>
      </c>
      <c r="AX23" s="988" t="s">
        <v>1062</v>
      </c>
      <c r="AY23" s="988" t="s">
        <v>1062</v>
      </c>
      <c r="AZ23" s="988" t="s">
        <v>1062</v>
      </c>
      <c r="BA23" s="988" t="s">
        <v>1062</v>
      </c>
      <c r="BB23" s="988" t="s">
        <v>1062</v>
      </c>
      <c r="BC23" s="988" t="s">
        <v>1062</v>
      </c>
      <c r="BD23" s="988" t="s">
        <v>1062</v>
      </c>
      <c r="BE23" s="988" t="s">
        <v>1062</v>
      </c>
      <c r="BF23" s="988" t="s">
        <v>1062</v>
      </c>
      <c r="BG23" s="988" t="s">
        <v>1062</v>
      </c>
    </row>
    <row r="24" spans="1:132" ht="20.100000000000001" customHeight="1">
      <c r="A24" s="1014" t="s">
        <v>22</v>
      </c>
      <c r="B24" s="988">
        <v>-0.77829999999999999</v>
      </c>
      <c r="C24" s="988">
        <v>-8.0376999999999992</v>
      </c>
      <c r="D24" s="988">
        <v>-3.9603000000000002</v>
      </c>
      <c r="E24" s="988">
        <v>-11.068199999999999</v>
      </c>
      <c r="F24" s="988">
        <v>4.4203000000000001</v>
      </c>
      <c r="G24" s="988">
        <v>-1.5938000000000001</v>
      </c>
      <c r="H24" s="988">
        <v>3.8668999999999998</v>
      </c>
      <c r="I24" s="988">
        <v>-1.0906</v>
      </c>
      <c r="J24" s="988">
        <v>3.7867999999999999</v>
      </c>
      <c r="K24" s="988">
        <v>-0.73060000000000003</v>
      </c>
      <c r="L24" s="988">
        <v>4.4077999999999999</v>
      </c>
      <c r="M24" s="988">
        <v>0.45150000000000001</v>
      </c>
      <c r="N24" s="988">
        <v>5.1942000000000004</v>
      </c>
      <c r="O24" s="988">
        <v>1.3337000000000001</v>
      </c>
      <c r="P24" s="988">
        <v>4.9634</v>
      </c>
      <c r="Q24" s="988">
        <v>1.1442000000000001</v>
      </c>
      <c r="R24" s="988">
        <v>5.7454000000000001</v>
      </c>
      <c r="S24" s="988">
        <v>1.9426000000000001</v>
      </c>
      <c r="T24" s="988">
        <v>5.4162999999999997</v>
      </c>
      <c r="U24" s="988">
        <v>1.6424000000000001</v>
      </c>
      <c r="V24" s="988">
        <v>5.4701000000000004</v>
      </c>
      <c r="W24" s="988">
        <v>1.8063</v>
      </c>
      <c r="X24" s="988">
        <v>5.2538999999999998</v>
      </c>
      <c r="Y24" s="988">
        <v>1.5532999999999999</v>
      </c>
      <c r="Z24" s="988">
        <v>5.9546000000000001</v>
      </c>
      <c r="AA24" s="988">
        <v>2.2732999999999999</v>
      </c>
      <c r="AB24" s="988">
        <v>6.5313999999999997</v>
      </c>
      <c r="AC24" s="988">
        <v>3.0135999999999998</v>
      </c>
      <c r="AD24" s="988">
        <v>5.3292999999999999</v>
      </c>
      <c r="AE24" s="988">
        <v>1.7994000000000001</v>
      </c>
      <c r="AF24" s="988">
        <v>5.1243999999999996</v>
      </c>
      <c r="AG24" s="988">
        <v>1.4844999999999999</v>
      </c>
      <c r="AH24" s="988">
        <v>7.4408000000000003</v>
      </c>
      <c r="AI24" s="988">
        <v>3.8786999999999998</v>
      </c>
      <c r="AJ24" s="988">
        <v>8.2367000000000008</v>
      </c>
      <c r="AK24" s="988">
        <v>4.7160000000000002</v>
      </c>
      <c r="AL24" s="988">
        <v>8.2890999999999995</v>
      </c>
      <c r="AM24" s="988">
        <v>4.8513000000000002</v>
      </c>
      <c r="AN24" s="988">
        <v>8.6988000000000003</v>
      </c>
      <c r="AO24" s="988">
        <v>5.2529000000000003</v>
      </c>
      <c r="AP24" s="988">
        <v>8.9359999999999999</v>
      </c>
      <c r="AQ24" s="988">
        <v>5.5243000000000002</v>
      </c>
      <c r="AR24" s="988">
        <v>9.0276999999999994</v>
      </c>
      <c r="AS24" s="988">
        <v>5.7580999999999998</v>
      </c>
      <c r="AT24" s="988">
        <v>8.9147999999999996</v>
      </c>
      <c r="AU24" s="988">
        <v>5.6689999999999996</v>
      </c>
      <c r="AV24" s="988">
        <v>8.8687000000000005</v>
      </c>
      <c r="AW24" s="988">
        <v>5.6132999999999997</v>
      </c>
      <c r="AX24" s="988">
        <v>8.6644000000000005</v>
      </c>
      <c r="AY24" s="988">
        <v>5.4086999999999996</v>
      </c>
      <c r="AZ24" s="988">
        <v>8.5408000000000008</v>
      </c>
      <c r="BA24" s="988">
        <v>5.0909000000000004</v>
      </c>
      <c r="BB24" s="988">
        <v>9.1614000000000004</v>
      </c>
      <c r="BC24" s="988">
        <v>5.4878999999999998</v>
      </c>
      <c r="BD24" s="988">
        <v>9.5850000000000009</v>
      </c>
      <c r="BE24" s="988">
        <v>5.6193</v>
      </c>
      <c r="BF24" s="988">
        <v>9.8705999999999996</v>
      </c>
      <c r="BG24" s="988">
        <v>5.6345999999999998</v>
      </c>
    </row>
    <row r="25" spans="1:132" ht="19.5" customHeight="1">
      <c r="A25" s="1012" t="s">
        <v>1021</v>
      </c>
      <c r="B25" s="1015">
        <v>1.3322000000000001</v>
      </c>
      <c r="C25" s="1015">
        <v>-6.0815000000000001</v>
      </c>
      <c r="D25" s="1015">
        <v>-2.2326999999999999</v>
      </c>
      <c r="E25" s="1015">
        <v>-9.4684000000000008</v>
      </c>
      <c r="F25" s="1015">
        <v>5.4505999999999997</v>
      </c>
      <c r="G25" s="1015">
        <v>-0.62280000000000002</v>
      </c>
      <c r="H25" s="1015">
        <v>4.3314000000000004</v>
      </c>
      <c r="I25" s="1015">
        <v>-0.6482</v>
      </c>
      <c r="J25" s="1015">
        <v>4.1627999999999998</v>
      </c>
      <c r="K25" s="1015">
        <v>-0.371</v>
      </c>
      <c r="L25" s="1015">
        <v>4.7405999999999997</v>
      </c>
      <c r="M25" s="1015">
        <v>0.77170000000000005</v>
      </c>
      <c r="N25" s="1015">
        <v>5.4938000000000002</v>
      </c>
      <c r="O25" s="1015">
        <v>1.6224000000000001</v>
      </c>
      <c r="P25" s="1015">
        <v>5.3479000000000001</v>
      </c>
      <c r="Q25" s="1015">
        <v>1.5147999999999999</v>
      </c>
      <c r="R25" s="1015">
        <v>5.9819000000000004</v>
      </c>
      <c r="S25" s="1015">
        <v>2.1705999999999999</v>
      </c>
      <c r="T25" s="1015">
        <v>5.6830999999999996</v>
      </c>
      <c r="U25" s="1015">
        <v>1.8996999999999999</v>
      </c>
      <c r="V25" s="1015">
        <v>5.7645</v>
      </c>
      <c r="W25" s="1015">
        <v>2.0905</v>
      </c>
      <c r="X25" s="1015">
        <v>5.4027000000000003</v>
      </c>
      <c r="Y25" s="1015">
        <v>1.6968000000000001</v>
      </c>
      <c r="Z25" s="1015">
        <v>6.0323000000000002</v>
      </c>
      <c r="AA25" s="1015">
        <v>2.3483000000000001</v>
      </c>
      <c r="AB25" s="1015">
        <v>6.5831</v>
      </c>
      <c r="AC25" s="1015">
        <v>3.0636999999999999</v>
      </c>
      <c r="AD25" s="1015">
        <v>5.3575999999999997</v>
      </c>
      <c r="AE25" s="1015">
        <v>1.8268</v>
      </c>
      <c r="AF25" s="1015">
        <v>5.2039999999999997</v>
      </c>
      <c r="AG25" s="1015">
        <v>1.5612999999999999</v>
      </c>
      <c r="AH25" s="1015">
        <v>7.4672000000000001</v>
      </c>
      <c r="AI25" s="1015">
        <v>3.9041999999999999</v>
      </c>
      <c r="AJ25" s="1015">
        <v>8.2768999999999995</v>
      </c>
      <c r="AK25" s="1015">
        <v>4.7549000000000001</v>
      </c>
      <c r="AL25" s="1015">
        <v>8.3370999999999995</v>
      </c>
      <c r="AM25" s="1015">
        <v>4.8977000000000004</v>
      </c>
      <c r="AN25" s="1015">
        <v>8.7416999999999998</v>
      </c>
      <c r="AO25" s="1015">
        <v>5.2944000000000004</v>
      </c>
      <c r="AP25" s="1015">
        <v>9.0174000000000003</v>
      </c>
      <c r="AQ25" s="1015">
        <v>5.6032000000000002</v>
      </c>
      <c r="AR25" s="1015">
        <v>9.0820000000000007</v>
      </c>
      <c r="AS25" s="1015">
        <v>5.8106999999999998</v>
      </c>
      <c r="AT25" s="1015">
        <v>8.9689999999999994</v>
      </c>
      <c r="AU25" s="1015">
        <v>5.7215999999999996</v>
      </c>
      <c r="AV25" s="1015">
        <v>8.9549000000000003</v>
      </c>
      <c r="AW25" s="1015">
        <v>5.6969000000000003</v>
      </c>
      <c r="AX25" s="1015">
        <v>8.8350000000000009</v>
      </c>
      <c r="AY25" s="1015">
        <v>5.5742000000000003</v>
      </c>
      <c r="AZ25" s="1015">
        <v>8.7173999999999996</v>
      </c>
      <c r="BA25" s="1015">
        <v>5.2618999999999998</v>
      </c>
      <c r="BB25" s="1015">
        <v>9.3362999999999996</v>
      </c>
      <c r="BC25" s="1015">
        <v>5.6569000000000003</v>
      </c>
      <c r="BD25" s="1015">
        <v>9.6753999999999998</v>
      </c>
      <c r="BE25" s="1015">
        <v>5.7064000000000004</v>
      </c>
      <c r="BF25" s="1015">
        <v>9.9246999999999996</v>
      </c>
      <c r="BG25" s="1015">
        <v>5.6866000000000003</v>
      </c>
    </row>
    <row r="26" spans="1:132" ht="3" customHeight="1" thickBot="1">
      <c r="A26" s="990"/>
      <c r="B26" s="246"/>
      <c r="C26" s="246"/>
      <c r="D26" s="246"/>
      <c r="E26" s="246"/>
      <c r="F26" s="246"/>
      <c r="G26" s="246"/>
      <c r="H26" s="246"/>
      <c r="I26" s="246"/>
      <c r="J26" s="1106"/>
      <c r="K26" s="246"/>
      <c r="L26" s="246"/>
      <c r="M26" s="246"/>
      <c r="N26" s="246"/>
      <c r="O26" s="246"/>
      <c r="P26" s="246"/>
      <c r="Q26" s="246"/>
      <c r="R26" s="246"/>
      <c r="S26" s="246"/>
      <c r="T26" s="246"/>
      <c r="U26" s="246"/>
      <c r="V26" s="246"/>
      <c r="W26" s="246"/>
      <c r="X26" s="246"/>
      <c r="Y26" s="246"/>
      <c r="Z26" s="246"/>
      <c r="AA26" s="246"/>
      <c r="AB26" s="246"/>
      <c r="AC26" s="246"/>
      <c r="AD26" s="246"/>
      <c r="AE26" s="246"/>
      <c r="AF26" s="246"/>
      <c r="AG26" s="246"/>
      <c r="AH26" s="246"/>
      <c r="AI26" s="246"/>
      <c r="AJ26" s="246"/>
      <c r="AK26" s="246"/>
      <c r="AL26" s="246"/>
      <c r="AM26" s="246"/>
      <c r="AN26" s="246"/>
      <c r="AO26" s="246"/>
      <c r="AP26" s="246"/>
      <c r="AQ26" s="246"/>
      <c r="AR26" s="246"/>
      <c r="AS26" s="246"/>
      <c r="AT26" s="246"/>
      <c r="AU26" s="246"/>
      <c r="AV26" s="246"/>
      <c r="AW26" s="246"/>
      <c r="AX26" s="246"/>
      <c r="AY26" s="246"/>
      <c r="AZ26" s="246"/>
      <c r="BA26" s="246"/>
      <c r="BB26" s="246"/>
      <c r="BC26" s="246"/>
      <c r="BD26" s="246"/>
      <c r="BE26" s="246"/>
      <c r="BF26" s="246"/>
      <c r="BG26" s="246"/>
    </row>
    <row r="27" spans="1:132">
      <c r="A27" s="980" t="s">
        <v>106</v>
      </c>
      <c r="B27" s="101"/>
      <c r="C27" s="101"/>
      <c r="D27" s="101"/>
      <c r="E27" s="101"/>
      <c r="F27" s="101"/>
      <c r="G27" s="101"/>
      <c r="H27" s="101"/>
      <c r="I27" s="101"/>
      <c r="J27" s="1108"/>
      <c r="K27" s="101"/>
      <c r="L27" s="101"/>
      <c r="M27" s="101"/>
      <c r="N27" s="101"/>
      <c r="O27" s="101"/>
      <c r="P27" s="101"/>
      <c r="Q27" s="101"/>
      <c r="R27" s="101"/>
      <c r="S27" s="101"/>
      <c r="T27" s="101"/>
      <c r="U27" s="101"/>
      <c r="V27" s="101"/>
      <c r="W27" s="101"/>
      <c r="X27" s="101"/>
      <c r="Y27" s="101"/>
      <c r="Z27" s="101"/>
      <c r="AA27" s="101"/>
    </row>
    <row r="28" spans="1:132">
      <c r="A28" s="1033" t="s">
        <v>1024</v>
      </c>
      <c r="P28" s="989"/>
    </row>
    <row r="29" spans="1:132">
      <c r="A29" s="1033" t="s">
        <v>1025</v>
      </c>
      <c r="P29" s="989"/>
    </row>
    <row r="30" spans="1:132">
      <c r="A30" s="235" t="s">
        <v>1078</v>
      </c>
      <c r="C30" s="726"/>
      <c r="D30" s="726"/>
      <c r="E30" s="726"/>
      <c r="P30" s="989"/>
      <c r="Q30" s="973"/>
    </row>
    <row r="31" spans="1:132">
      <c r="A31" s="235" t="s">
        <v>1079</v>
      </c>
      <c r="D31" s="726"/>
      <c r="E31" s="726"/>
    </row>
    <row r="32" spans="1:132">
      <c r="A32" s="235" t="s">
        <v>1028</v>
      </c>
    </row>
    <row r="33" spans="1:18">
      <c r="A33" s="235" t="s">
        <v>1155</v>
      </c>
    </row>
    <row r="34" spans="1:18">
      <c r="A34" s="1052" t="s">
        <v>1156</v>
      </c>
    </row>
    <row r="35" spans="1:18">
      <c r="A35" s="1109" t="s">
        <v>1083</v>
      </c>
    </row>
    <row r="36" spans="1:18">
      <c r="A36" s="235" t="s">
        <v>1084</v>
      </c>
      <c r="R36" s="1110"/>
    </row>
    <row r="37" spans="1:18">
      <c r="A37" s="235" t="s">
        <v>1157</v>
      </c>
      <c r="Q37" s="1110"/>
    </row>
    <row r="38" spans="1:18">
      <c r="A38" s="235" t="s">
        <v>1158</v>
      </c>
    </row>
    <row r="39" spans="1:18">
      <c r="A39" s="235" t="s">
        <v>1159</v>
      </c>
    </row>
    <row r="40" spans="1:18">
      <c r="A40" s="995" t="s">
        <v>1160</v>
      </c>
    </row>
    <row r="41" spans="1:18">
      <c r="A41" s="235" t="s">
        <v>1161</v>
      </c>
    </row>
    <row r="43" spans="1:18" ht="13.5" customHeight="1">
      <c r="B43" s="1001"/>
      <c r="C43" s="1001"/>
      <c r="D43" s="1001"/>
      <c r="E43" s="1001"/>
      <c r="F43" s="1001"/>
      <c r="G43" s="1001"/>
      <c r="H43" s="1001"/>
      <c r="I43" s="1001"/>
      <c r="J43" s="1001"/>
      <c r="K43" s="1001"/>
      <c r="L43" s="1001"/>
      <c r="M43" s="1001"/>
      <c r="N43" s="1001"/>
      <c r="O43" s="1001"/>
    </row>
    <row r="44" spans="1:18">
      <c r="B44" s="1001"/>
      <c r="C44" s="1001"/>
      <c r="D44" s="1001"/>
      <c r="E44" s="1001"/>
      <c r="F44" s="1001"/>
      <c r="G44" s="1001"/>
      <c r="H44" s="988"/>
      <c r="I44" s="1001"/>
      <c r="J44" s="1001"/>
      <c r="K44" s="1001"/>
      <c r="L44" s="1001"/>
      <c r="M44" s="1001"/>
      <c r="N44" s="1001"/>
      <c r="O44" s="1001"/>
    </row>
    <row r="45" spans="1:18">
      <c r="C45" s="619"/>
    </row>
    <row r="46" spans="1:18">
      <c r="C46" s="619"/>
    </row>
    <row r="101" spans="3:3">
      <c r="C101" s="235" t="s">
        <v>97</v>
      </c>
    </row>
  </sheetData>
  <sheetProtection password="C3DF"/>
  <mergeCells count="24">
    <mergeCell ref="A15:AY15"/>
    <mergeCell ref="A2:AY2"/>
    <mergeCell ref="A3:AQ3"/>
    <mergeCell ref="AX5:AY5"/>
    <mergeCell ref="AZ5:BA5"/>
    <mergeCell ref="BF5:BG5"/>
    <mergeCell ref="AZ6:BA6"/>
    <mergeCell ref="BB6:BC6"/>
    <mergeCell ref="BD6:BE6"/>
    <mergeCell ref="BF6:BG6"/>
    <mergeCell ref="BB5:BC5"/>
    <mergeCell ref="BD5:BE5"/>
    <mergeCell ref="BF19:BG19"/>
    <mergeCell ref="A16:AQ16"/>
    <mergeCell ref="AX18:AY18"/>
    <mergeCell ref="AZ18:BA18"/>
    <mergeCell ref="BB18:BC18"/>
    <mergeCell ref="BD18:BE18"/>
    <mergeCell ref="BF18:BG18"/>
    <mergeCell ref="AV19:AW19"/>
    <mergeCell ref="AX19:AY19"/>
    <mergeCell ref="AZ19:BA19"/>
    <mergeCell ref="BB19:BC19"/>
    <mergeCell ref="BD19:BE19"/>
  </mergeCells>
  <printOptions horizontalCentered="1" verticalCentered="1"/>
  <pageMargins left="0.78740157480314965" right="0.78740157480314965" top="0.98425196850393704" bottom="0.98425196850393704" header="0.59055118110236227" footer="0.59055118110236227"/>
  <pageSetup paperSize="9" scale="10" orientation="landscape" useFirstPageNumber="1" verticalDpi="300" r:id="rId1"/>
  <headerFooter alignWithMargins="0"/>
  <colBreaks count="1" manualBreakCount="1">
    <brk id="53" max="4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237"/>
  <sheetViews>
    <sheetView workbookViewId="0">
      <pane xSplit="1" ySplit="6" topLeftCell="B195" activePane="bottomRight" state="frozen"/>
      <selection pane="topRight" activeCell="B1" sqref="B1"/>
      <selection pane="bottomLeft" activeCell="A7" sqref="A7"/>
      <selection pane="bottomRight"/>
    </sheetView>
  </sheetViews>
  <sheetFormatPr baseColWidth="10" defaultColWidth="11.42578125" defaultRowHeight="13.5"/>
  <cols>
    <col min="1" max="1" width="12" style="235" customWidth="1"/>
    <col min="2" max="7" width="17.5703125" style="235" customWidth="1"/>
    <col min="8" max="8" width="17.5703125" style="101" customWidth="1"/>
    <col min="9" max="15" width="11.42578125" style="235"/>
    <col min="16" max="17" width="16.5703125" style="235" customWidth="1"/>
    <col min="18" max="256" width="11.42578125" style="235"/>
    <col min="257" max="257" width="12" style="235" customWidth="1"/>
    <col min="258" max="264" width="17.5703125" style="235" customWidth="1"/>
    <col min="265" max="271" width="11.42578125" style="235"/>
    <col min="272" max="273" width="16.5703125" style="235" customWidth="1"/>
    <col min="274" max="512" width="11.42578125" style="235"/>
    <col min="513" max="513" width="12" style="235" customWidth="1"/>
    <col min="514" max="520" width="17.5703125" style="235" customWidth="1"/>
    <col min="521" max="527" width="11.42578125" style="235"/>
    <col min="528" max="529" width="16.5703125" style="235" customWidth="1"/>
    <col min="530" max="768" width="11.42578125" style="235"/>
    <col min="769" max="769" width="12" style="235" customWidth="1"/>
    <col min="770" max="776" width="17.5703125" style="235" customWidth="1"/>
    <col min="777" max="783" width="11.42578125" style="235"/>
    <col min="784" max="785" width="16.5703125" style="235" customWidth="1"/>
    <col min="786" max="1024" width="11.42578125" style="235"/>
    <col min="1025" max="1025" width="12" style="235" customWidth="1"/>
    <col min="1026" max="1032" width="17.5703125" style="235" customWidth="1"/>
    <col min="1033" max="1039" width="11.42578125" style="235"/>
    <col min="1040" max="1041" width="16.5703125" style="235" customWidth="1"/>
    <col min="1042" max="1280" width="11.42578125" style="235"/>
    <col min="1281" max="1281" width="12" style="235" customWidth="1"/>
    <col min="1282" max="1288" width="17.5703125" style="235" customWidth="1"/>
    <col min="1289" max="1295" width="11.42578125" style="235"/>
    <col min="1296" max="1297" width="16.5703125" style="235" customWidth="1"/>
    <col min="1298" max="1536" width="11.42578125" style="235"/>
    <col min="1537" max="1537" width="12" style="235" customWidth="1"/>
    <col min="1538" max="1544" width="17.5703125" style="235" customWidth="1"/>
    <col min="1545" max="1551" width="11.42578125" style="235"/>
    <col min="1552" max="1553" width="16.5703125" style="235" customWidth="1"/>
    <col min="1554" max="1792" width="11.42578125" style="235"/>
    <col min="1793" max="1793" width="12" style="235" customWidth="1"/>
    <col min="1794" max="1800" width="17.5703125" style="235" customWidth="1"/>
    <col min="1801" max="1807" width="11.42578125" style="235"/>
    <col min="1808" max="1809" width="16.5703125" style="235" customWidth="1"/>
    <col min="1810" max="2048" width="11.42578125" style="235"/>
    <col min="2049" max="2049" width="12" style="235" customWidth="1"/>
    <col min="2050" max="2056" width="17.5703125" style="235" customWidth="1"/>
    <col min="2057" max="2063" width="11.42578125" style="235"/>
    <col min="2064" max="2065" width="16.5703125" style="235" customWidth="1"/>
    <col min="2066" max="2304" width="11.42578125" style="235"/>
    <col min="2305" max="2305" width="12" style="235" customWidth="1"/>
    <col min="2306" max="2312" width="17.5703125" style="235" customWidth="1"/>
    <col min="2313" max="2319" width="11.42578125" style="235"/>
    <col min="2320" max="2321" width="16.5703125" style="235" customWidth="1"/>
    <col min="2322" max="2560" width="11.42578125" style="235"/>
    <col min="2561" max="2561" width="12" style="235" customWidth="1"/>
    <col min="2562" max="2568" width="17.5703125" style="235" customWidth="1"/>
    <col min="2569" max="2575" width="11.42578125" style="235"/>
    <col min="2576" max="2577" width="16.5703125" style="235" customWidth="1"/>
    <col min="2578" max="2816" width="11.42578125" style="235"/>
    <col min="2817" max="2817" width="12" style="235" customWidth="1"/>
    <col min="2818" max="2824" width="17.5703125" style="235" customWidth="1"/>
    <col min="2825" max="2831" width="11.42578125" style="235"/>
    <col min="2832" max="2833" width="16.5703125" style="235" customWidth="1"/>
    <col min="2834" max="3072" width="11.42578125" style="235"/>
    <col min="3073" max="3073" width="12" style="235" customWidth="1"/>
    <col min="3074" max="3080" width="17.5703125" style="235" customWidth="1"/>
    <col min="3081" max="3087" width="11.42578125" style="235"/>
    <col min="3088" max="3089" width="16.5703125" style="235" customWidth="1"/>
    <col min="3090" max="3328" width="11.42578125" style="235"/>
    <col min="3329" max="3329" width="12" style="235" customWidth="1"/>
    <col min="3330" max="3336" width="17.5703125" style="235" customWidth="1"/>
    <col min="3337" max="3343" width="11.42578125" style="235"/>
    <col min="3344" max="3345" width="16.5703125" style="235" customWidth="1"/>
    <col min="3346" max="3584" width="11.42578125" style="235"/>
    <col min="3585" max="3585" width="12" style="235" customWidth="1"/>
    <col min="3586" max="3592" width="17.5703125" style="235" customWidth="1"/>
    <col min="3593" max="3599" width="11.42578125" style="235"/>
    <col min="3600" max="3601" width="16.5703125" style="235" customWidth="1"/>
    <col min="3602" max="3840" width="11.42578125" style="235"/>
    <col min="3841" max="3841" width="12" style="235" customWidth="1"/>
    <col min="3842" max="3848" width="17.5703125" style="235" customWidth="1"/>
    <col min="3849" max="3855" width="11.42578125" style="235"/>
    <col min="3856" max="3857" width="16.5703125" style="235" customWidth="1"/>
    <col min="3858" max="4096" width="11.42578125" style="235"/>
    <col min="4097" max="4097" width="12" style="235" customWidth="1"/>
    <col min="4098" max="4104" width="17.5703125" style="235" customWidth="1"/>
    <col min="4105" max="4111" width="11.42578125" style="235"/>
    <col min="4112" max="4113" width="16.5703125" style="235" customWidth="1"/>
    <col min="4114" max="4352" width="11.42578125" style="235"/>
    <col min="4353" max="4353" width="12" style="235" customWidth="1"/>
    <col min="4354" max="4360" width="17.5703125" style="235" customWidth="1"/>
    <col min="4361" max="4367" width="11.42578125" style="235"/>
    <col min="4368" max="4369" width="16.5703125" style="235" customWidth="1"/>
    <col min="4370" max="4608" width="11.42578125" style="235"/>
    <col min="4609" max="4609" width="12" style="235" customWidth="1"/>
    <col min="4610" max="4616" width="17.5703125" style="235" customWidth="1"/>
    <col min="4617" max="4623" width="11.42578125" style="235"/>
    <col min="4624" max="4625" width="16.5703125" style="235" customWidth="1"/>
    <col min="4626" max="4864" width="11.42578125" style="235"/>
    <col min="4865" max="4865" width="12" style="235" customWidth="1"/>
    <col min="4866" max="4872" width="17.5703125" style="235" customWidth="1"/>
    <col min="4873" max="4879" width="11.42578125" style="235"/>
    <col min="4880" max="4881" width="16.5703125" style="235" customWidth="1"/>
    <col min="4882" max="5120" width="11.42578125" style="235"/>
    <col min="5121" max="5121" width="12" style="235" customWidth="1"/>
    <col min="5122" max="5128" width="17.5703125" style="235" customWidth="1"/>
    <col min="5129" max="5135" width="11.42578125" style="235"/>
    <col min="5136" max="5137" width="16.5703125" style="235" customWidth="1"/>
    <col min="5138" max="5376" width="11.42578125" style="235"/>
    <col min="5377" max="5377" width="12" style="235" customWidth="1"/>
    <col min="5378" max="5384" width="17.5703125" style="235" customWidth="1"/>
    <col min="5385" max="5391" width="11.42578125" style="235"/>
    <col min="5392" max="5393" width="16.5703125" style="235" customWidth="1"/>
    <col min="5394" max="5632" width="11.42578125" style="235"/>
    <col min="5633" max="5633" width="12" style="235" customWidth="1"/>
    <col min="5634" max="5640" width="17.5703125" style="235" customWidth="1"/>
    <col min="5641" max="5647" width="11.42578125" style="235"/>
    <col min="5648" max="5649" width="16.5703125" style="235" customWidth="1"/>
    <col min="5650" max="5888" width="11.42578125" style="235"/>
    <col min="5889" max="5889" width="12" style="235" customWidth="1"/>
    <col min="5890" max="5896" width="17.5703125" style="235" customWidth="1"/>
    <col min="5897" max="5903" width="11.42578125" style="235"/>
    <col min="5904" max="5905" width="16.5703125" style="235" customWidth="1"/>
    <col min="5906" max="6144" width="11.42578125" style="235"/>
    <col min="6145" max="6145" width="12" style="235" customWidth="1"/>
    <col min="6146" max="6152" width="17.5703125" style="235" customWidth="1"/>
    <col min="6153" max="6159" width="11.42578125" style="235"/>
    <col min="6160" max="6161" width="16.5703125" style="235" customWidth="1"/>
    <col min="6162" max="6400" width="11.42578125" style="235"/>
    <col min="6401" max="6401" width="12" style="235" customWidth="1"/>
    <col min="6402" max="6408" width="17.5703125" style="235" customWidth="1"/>
    <col min="6409" max="6415" width="11.42578125" style="235"/>
    <col min="6416" max="6417" width="16.5703125" style="235" customWidth="1"/>
    <col min="6418" max="6656" width="11.42578125" style="235"/>
    <col min="6657" max="6657" width="12" style="235" customWidth="1"/>
    <col min="6658" max="6664" width="17.5703125" style="235" customWidth="1"/>
    <col min="6665" max="6671" width="11.42578125" style="235"/>
    <col min="6672" max="6673" width="16.5703125" style="235" customWidth="1"/>
    <col min="6674" max="6912" width="11.42578125" style="235"/>
    <col min="6913" max="6913" width="12" style="235" customWidth="1"/>
    <col min="6914" max="6920" width="17.5703125" style="235" customWidth="1"/>
    <col min="6921" max="6927" width="11.42578125" style="235"/>
    <col min="6928" max="6929" width="16.5703125" style="235" customWidth="1"/>
    <col min="6930" max="7168" width="11.42578125" style="235"/>
    <col min="7169" max="7169" width="12" style="235" customWidth="1"/>
    <col min="7170" max="7176" width="17.5703125" style="235" customWidth="1"/>
    <col min="7177" max="7183" width="11.42578125" style="235"/>
    <col min="7184" max="7185" width="16.5703125" style="235" customWidth="1"/>
    <col min="7186" max="7424" width="11.42578125" style="235"/>
    <col min="7425" max="7425" width="12" style="235" customWidth="1"/>
    <col min="7426" max="7432" width="17.5703125" style="235" customWidth="1"/>
    <col min="7433" max="7439" width="11.42578125" style="235"/>
    <col min="7440" max="7441" width="16.5703125" style="235" customWidth="1"/>
    <col min="7442" max="7680" width="11.42578125" style="235"/>
    <col min="7681" max="7681" width="12" style="235" customWidth="1"/>
    <col min="7682" max="7688" width="17.5703125" style="235" customWidth="1"/>
    <col min="7689" max="7695" width="11.42578125" style="235"/>
    <col min="7696" max="7697" width="16.5703125" style="235" customWidth="1"/>
    <col min="7698" max="7936" width="11.42578125" style="235"/>
    <col min="7937" max="7937" width="12" style="235" customWidth="1"/>
    <col min="7938" max="7944" width="17.5703125" style="235" customWidth="1"/>
    <col min="7945" max="7951" width="11.42578125" style="235"/>
    <col min="7952" max="7953" width="16.5703125" style="235" customWidth="1"/>
    <col min="7954" max="8192" width="11.42578125" style="235"/>
    <col min="8193" max="8193" width="12" style="235" customWidth="1"/>
    <col min="8194" max="8200" width="17.5703125" style="235" customWidth="1"/>
    <col min="8201" max="8207" width="11.42578125" style="235"/>
    <col min="8208" max="8209" width="16.5703125" style="235" customWidth="1"/>
    <col min="8210" max="8448" width="11.42578125" style="235"/>
    <col min="8449" max="8449" width="12" style="235" customWidth="1"/>
    <col min="8450" max="8456" width="17.5703125" style="235" customWidth="1"/>
    <col min="8457" max="8463" width="11.42578125" style="235"/>
    <col min="8464" max="8465" width="16.5703125" style="235" customWidth="1"/>
    <col min="8466" max="8704" width="11.42578125" style="235"/>
    <col min="8705" max="8705" width="12" style="235" customWidth="1"/>
    <col min="8706" max="8712" width="17.5703125" style="235" customWidth="1"/>
    <col min="8713" max="8719" width="11.42578125" style="235"/>
    <col min="8720" max="8721" width="16.5703125" style="235" customWidth="1"/>
    <col min="8722" max="8960" width="11.42578125" style="235"/>
    <col min="8961" max="8961" width="12" style="235" customWidth="1"/>
    <col min="8962" max="8968" width="17.5703125" style="235" customWidth="1"/>
    <col min="8969" max="8975" width="11.42578125" style="235"/>
    <col min="8976" max="8977" width="16.5703125" style="235" customWidth="1"/>
    <col min="8978" max="9216" width="11.42578125" style="235"/>
    <col min="9217" max="9217" width="12" style="235" customWidth="1"/>
    <col min="9218" max="9224" width="17.5703125" style="235" customWidth="1"/>
    <col min="9225" max="9231" width="11.42578125" style="235"/>
    <col min="9232" max="9233" width="16.5703125" style="235" customWidth="1"/>
    <col min="9234" max="9472" width="11.42578125" style="235"/>
    <col min="9473" max="9473" width="12" style="235" customWidth="1"/>
    <col min="9474" max="9480" width="17.5703125" style="235" customWidth="1"/>
    <col min="9481" max="9487" width="11.42578125" style="235"/>
    <col min="9488" max="9489" width="16.5703125" style="235" customWidth="1"/>
    <col min="9490" max="9728" width="11.42578125" style="235"/>
    <col min="9729" max="9729" width="12" style="235" customWidth="1"/>
    <col min="9730" max="9736" width="17.5703125" style="235" customWidth="1"/>
    <col min="9737" max="9743" width="11.42578125" style="235"/>
    <col min="9744" max="9745" width="16.5703125" style="235" customWidth="1"/>
    <col min="9746" max="9984" width="11.42578125" style="235"/>
    <col min="9985" max="9985" width="12" style="235" customWidth="1"/>
    <col min="9986" max="9992" width="17.5703125" style="235" customWidth="1"/>
    <col min="9993" max="9999" width="11.42578125" style="235"/>
    <col min="10000" max="10001" width="16.5703125" style="235" customWidth="1"/>
    <col min="10002" max="10240" width="11.42578125" style="235"/>
    <col min="10241" max="10241" width="12" style="235" customWidth="1"/>
    <col min="10242" max="10248" width="17.5703125" style="235" customWidth="1"/>
    <col min="10249" max="10255" width="11.42578125" style="235"/>
    <col min="10256" max="10257" width="16.5703125" style="235" customWidth="1"/>
    <col min="10258" max="10496" width="11.42578125" style="235"/>
    <col min="10497" max="10497" width="12" style="235" customWidth="1"/>
    <col min="10498" max="10504" width="17.5703125" style="235" customWidth="1"/>
    <col min="10505" max="10511" width="11.42578125" style="235"/>
    <col min="10512" max="10513" width="16.5703125" style="235" customWidth="1"/>
    <col min="10514" max="10752" width="11.42578125" style="235"/>
    <col min="10753" max="10753" width="12" style="235" customWidth="1"/>
    <col min="10754" max="10760" width="17.5703125" style="235" customWidth="1"/>
    <col min="10761" max="10767" width="11.42578125" style="235"/>
    <col min="10768" max="10769" width="16.5703125" style="235" customWidth="1"/>
    <col min="10770" max="11008" width="11.42578125" style="235"/>
    <col min="11009" max="11009" width="12" style="235" customWidth="1"/>
    <col min="11010" max="11016" width="17.5703125" style="235" customWidth="1"/>
    <col min="11017" max="11023" width="11.42578125" style="235"/>
    <col min="11024" max="11025" width="16.5703125" style="235" customWidth="1"/>
    <col min="11026" max="11264" width="11.42578125" style="235"/>
    <col min="11265" max="11265" width="12" style="235" customWidth="1"/>
    <col min="11266" max="11272" width="17.5703125" style="235" customWidth="1"/>
    <col min="11273" max="11279" width="11.42578125" style="235"/>
    <col min="11280" max="11281" width="16.5703125" style="235" customWidth="1"/>
    <col min="11282" max="11520" width="11.42578125" style="235"/>
    <col min="11521" max="11521" width="12" style="235" customWidth="1"/>
    <col min="11522" max="11528" width="17.5703125" style="235" customWidth="1"/>
    <col min="11529" max="11535" width="11.42578125" style="235"/>
    <col min="11536" max="11537" width="16.5703125" style="235" customWidth="1"/>
    <col min="11538" max="11776" width="11.42578125" style="235"/>
    <col min="11777" max="11777" width="12" style="235" customWidth="1"/>
    <col min="11778" max="11784" width="17.5703125" style="235" customWidth="1"/>
    <col min="11785" max="11791" width="11.42578125" style="235"/>
    <col min="11792" max="11793" width="16.5703125" style="235" customWidth="1"/>
    <col min="11794" max="12032" width="11.42578125" style="235"/>
    <col min="12033" max="12033" width="12" style="235" customWidth="1"/>
    <col min="12034" max="12040" width="17.5703125" style="235" customWidth="1"/>
    <col min="12041" max="12047" width="11.42578125" style="235"/>
    <col min="12048" max="12049" width="16.5703125" style="235" customWidth="1"/>
    <col min="12050" max="12288" width="11.42578125" style="235"/>
    <col min="12289" max="12289" width="12" style="235" customWidth="1"/>
    <col min="12290" max="12296" width="17.5703125" style="235" customWidth="1"/>
    <col min="12297" max="12303" width="11.42578125" style="235"/>
    <col min="12304" max="12305" width="16.5703125" style="235" customWidth="1"/>
    <col min="12306" max="12544" width="11.42578125" style="235"/>
    <col min="12545" max="12545" width="12" style="235" customWidth="1"/>
    <col min="12546" max="12552" width="17.5703125" style="235" customWidth="1"/>
    <col min="12553" max="12559" width="11.42578125" style="235"/>
    <col min="12560" max="12561" width="16.5703125" style="235" customWidth="1"/>
    <col min="12562" max="12800" width="11.42578125" style="235"/>
    <col min="12801" max="12801" width="12" style="235" customWidth="1"/>
    <col min="12802" max="12808" width="17.5703125" style="235" customWidth="1"/>
    <col min="12809" max="12815" width="11.42578125" style="235"/>
    <col min="12816" max="12817" width="16.5703125" style="235" customWidth="1"/>
    <col min="12818" max="13056" width="11.42578125" style="235"/>
    <col min="13057" max="13057" width="12" style="235" customWidth="1"/>
    <col min="13058" max="13064" width="17.5703125" style="235" customWidth="1"/>
    <col min="13065" max="13071" width="11.42578125" style="235"/>
    <col min="13072" max="13073" width="16.5703125" style="235" customWidth="1"/>
    <col min="13074" max="13312" width="11.42578125" style="235"/>
    <col min="13313" max="13313" width="12" style="235" customWidth="1"/>
    <col min="13314" max="13320" width="17.5703125" style="235" customWidth="1"/>
    <col min="13321" max="13327" width="11.42578125" style="235"/>
    <col min="13328" max="13329" width="16.5703125" style="235" customWidth="1"/>
    <col min="13330" max="13568" width="11.42578125" style="235"/>
    <col min="13569" max="13569" width="12" style="235" customWidth="1"/>
    <col min="13570" max="13576" width="17.5703125" style="235" customWidth="1"/>
    <col min="13577" max="13583" width="11.42578125" style="235"/>
    <col min="13584" max="13585" width="16.5703125" style="235" customWidth="1"/>
    <col min="13586" max="13824" width="11.42578125" style="235"/>
    <col min="13825" max="13825" width="12" style="235" customWidth="1"/>
    <col min="13826" max="13832" width="17.5703125" style="235" customWidth="1"/>
    <col min="13833" max="13839" width="11.42578125" style="235"/>
    <col min="13840" max="13841" width="16.5703125" style="235" customWidth="1"/>
    <col min="13842" max="14080" width="11.42578125" style="235"/>
    <col min="14081" max="14081" width="12" style="235" customWidth="1"/>
    <col min="14082" max="14088" width="17.5703125" style="235" customWidth="1"/>
    <col min="14089" max="14095" width="11.42578125" style="235"/>
    <col min="14096" max="14097" width="16.5703125" style="235" customWidth="1"/>
    <col min="14098" max="14336" width="11.42578125" style="235"/>
    <col min="14337" max="14337" width="12" style="235" customWidth="1"/>
    <col min="14338" max="14344" width="17.5703125" style="235" customWidth="1"/>
    <col min="14345" max="14351" width="11.42578125" style="235"/>
    <col min="14352" max="14353" width="16.5703125" style="235" customWidth="1"/>
    <col min="14354" max="14592" width="11.42578125" style="235"/>
    <col min="14593" max="14593" width="12" style="235" customWidth="1"/>
    <col min="14594" max="14600" width="17.5703125" style="235" customWidth="1"/>
    <col min="14601" max="14607" width="11.42578125" style="235"/>
    <col min="14608" max="14609" width="16.5703125" style="235" customWidth="1"/>
    <col min="14610" max="14848" width="11.42578125" style="235"/>
    <col min="14849" max="14849" width="12" style="235" customWidth="1"/>
    <col min="14850" max="14856" width="17.5703125" style="235" customWidth="1"/>
    <col min="14857" max="14863" width="11.42578125" style="235"/>
    <col min="14864" max="14865" width="16.5703125" style="235" customWidth="1"/>
    <col min="14866" max="15104" width="11.42578125" style="235"/>
    <col min="15105" max="15105" width="12" style="235" customWidth="1"/>
    <col min="15106" max="15112" width="17.5703125" style="235" customWidth="1"/>
    <col min="15113" max="15119" width="11.42578125" style="235"/>
    <col min="15120" max="15121" width="16.5703125" style="235" customWidth="1"/>
    <col min="15122" max="15360" width="11.42578125" style="235"/>
    <col min="15361" max="15361" width="12" style="235" customWidth="1"/>
    <col min="15362" max="15368" width="17.5703125" style="235" customWidth="1"/>
    <col min="15369" max="15375" width="11.42578125" style="235"/>
    <col min="15376" max="15377" width="16.5703125" style="235" customWidth="1"/>
    <col min="15378" max="15616" width="11.42578125" style="235"/>
    <col min="15617" max="15617" width="12" style="235" customWidth="1"/>
    <col min="15618" max="15624" width="17.5703125" style="235" customWidth="1"/>
    <col min="15625" max="15631" width="11.42578125" style="235"/>
    <col min="15632" max="15633" width="16.5703125" style="235" customWidth="1"/>
    <col min="15634" max="15872" width="11.42578125" style="235"/>
    <col min="15873" max="15873" width="12" style="235" customWidth="1"/>
    <col min="15874" max="15880" width="17.5703125" style="235" customWidth="1"/>
    <col min="15881" max="15887" width="11.42578125" style="235"/>
    <col min="15888" max="15889" width="16.5703125" style="235" customWidth="1"/>
    <col min="15890" max="16128" width="11.42578125" style="235"/>
    <col min="16129" max="16129" width="12" style="235" customWidth="1"/>
    <col min="16130" max="16136" width="17.5703125" style="235" customWidth="1"/>
    <col min="16137" max="16143" width="11.42578125" style="235"/>
    <col min="16144" max="16145" width="16.5703125" style="235" customWidth="1"/>
    <col min="16146" max="16384" width="11.42578125" style="235"/>
  </cols>
  <sheetData>
    <row r="1" spans="1:8">
      <c r="A1" s="1"/>
    </row>
    <row r="2" spans="1:8" ht="23.25">
      <c r="A2" s="1111" t="s">
        <v>1162</v>
      </c>
      <c r="B2" s="1111"/>
      <c r="C2" s="827"/>
      <c r="D2" s="649"/>
      <c r="E2" s="649"/>
      <c r="F2" s="649"/>
      <c r="G2" s="649"/>
      <c r="H2" s="1112"/>
    </row>
    <row r="3" spans="1:8" ht="15.75">
      <c r="A3" s="583" t="s">
        <v>1163</v>
      </c>
      <c r="B3" s="583"/>
      <c r="C3" s="1113"/>
      <c r="D3" s="1113"/>
      <c r="E3" s="1113"/>
      <c r="F3" s="1113"/>
      <c r="G3" s="1113"/>
      <c r="H3" s="650"/>
    </row>
    <row r="4" spans="1:8" ht="3.95" customHeight="1" thickBot="1">
      <c r="A4" s="1114"/>
      <c r="B4" s="1114"/>
      <c r="C4" s="1113"/>
      <c r="D4" s="1113"/>
      <c r="E4" s="1113"/>
      <c r="F4" s="1113"/>
      <c r="G4" s="1113"/>
      <c r="H4" s="650"/>
    </row>
    <row r="5" spans="1:8" ht="21" customHeight="1">
      <c r="A5" s="1115"/>
      <c r="B5" s="1116" t="s">
        <v>17</v>
      </c>
      <c r="C5" s="1116" t="s">
        <v>135</v>
      </c>
      <c r="D5" s="1086" t="s">
        <v>20</v>
      </c>
      <c r="E5" s="1086" t="s">
        <v>27</v>
      </c>
      <c r="F5" s="1086" t="s">
        <v>22</v>
      </c>
      <c r="G5" s="1086" t="s">
        <v>1164</v>
      </c>
      <c r="H5" s="1086" t="s">
        <v>1021</v>
      </c>
    </row>
    <row r="6" spans="1:8" ht="3" customHeight="1">
      <c r="A6" s="613"/>
      <c r="B6" s="613"/>
      <c r="C6" s="1117"/>
      <c r="D6" s="1118"/>
      <c r="E6" s="1118"/>
      <c r="F6" s="1118"/>
      <c r="G6" s="1118"/>
      <c r="H6" s="1118"/>
    </row>
    <row r="7" spans="1:8">
      <c r="A7" s="623">
        <v>38717</v>
      </c>
      <c r="B7" s="1119" t="s">
        <v>97</v>
      </c>
      <c r="C7" s="1119">
        <v>18.552299999999999</v>
      </c>
      <c r="D7" s="1119">
        <v>18.5793</v>
      </c>
      <c r="E7" s="1119" t="s">
        <v>97</v>
      </c>
      <c r="F7" s="1119">
        <v>18.3948</v>
      </c>
      <c r="G7" s="1119">
        <v>18.161999999999999</v>
      </c>
      <c r="H7" s="1119">
        <v>18.4343</v>
      </c>
    </row>
    <row r="8" spans="1:8">
      <c r="A8" s="618">
        <v>38748</v>
      </c>
      <c r="B8" s="1120" t="s">
        <v>97</v>
      </c>
      <c r="C8" s="1120">
        <v>17.216200000000001</v>
      </c>
      <c r="D8" s="1120">
        <v>17.4956</v>
      </c>
      <c r="E8" s="1120" t="s">
        <v>97</v>
      </c>
      <c r="F8" s="1120">
        <v>16.9908</v>
      </c>
      <c r="G8" s="1120">
        <v>16.9893</v>
      </c>
      <c r="H8" s="1120">
        <v>17.2087</v>
      </c>
    </row>
    <row r="9" spans="1:8">
      <c r="A9" s="618">
        <v>38776</v>
      </c>
      <c r="B9" s="1120" t="s">
        <v>97</v>
      </c>
      <c r="C9" s="1120">
        <v>17.546399999999998</v>
      </c>
      <c r="D9" s="1120">
        <v>17.8276</v>
      </c>
      <c r="E9" s="1120" t="s">
        <v>97</v>
      </c>
      <c r="F9" s="1120">
        <v>17.299199999999999</v>
      </c>
      <c r="G9" s="1120">
        <v>17.170400000000001</v>
      </c>
      <c r="H9" s="1120">
        <v>17.4984</v>
      </c>
    </row>
    <row r="10" spans="1:8">
      <c r="A10" s="618">
        <v>38807</v>
      </c>
      <c r="B10" s="1120" t="s">
        <v>97</v>
      </c>
      <c r="C10" s="1120">
        <v>16.2287</v>
      </c>
      <c r="D10" s="1120">
        <v>16.411100000000001</v>
      </c>
      <c r="E10" s="1120" t="s">
        <v>97</v>
      </c>
      <c r="F10" s="1120">
        <v>15.780200000000001</v>
      </c>
      <c r="G10" s="1120">
        <v>15.808199999999999</v>
      </c>
      <c r="H10" s="1120">
        <v>16.1051</v>
      </c>
    </row>
    <row r="11" spans="1:8">
      <c r="A11" s="618">
        <v>38837</v>
      </c>
      <c r="B11" s="1120" t="s">
        <v>97</v>
      </c>
      <c r="C11" s="1120">
        <v>19.577100000000002</v>
      </c>
      <c r="D11" s="1120">
        <v>20.0717</v>
      </c>
      <c r="E11" s="1120" t="s">
        <v>97</v>
      </c>
      <c r="F11" s="1120">
        <v>19.1601</v>
      </c>
      <c r="G11" s="1120">
        <v>19.357399999999998</v>
      </c>
      <c r="H11" s="1120">
        <v>19.6068</v>
      </c>
    </row>
    <row r="12" spans="1:8">
      <c r="A12" s="618">
        <v>38868</v>
      </c>
      <c r="B12" s="1120" t="s">
        <v>97</v>
      </c>
      <c r="C12" s="1120">
        <v>22.3918</v>
      </c>
      <c r="D12" s="1120">
        <v>22.999199999999998</v>
      </c>
      <c r="E12" s="1120" t="s">
        <v>97</v>
      </c>
      <c r="F12" s="1120">
        <v>22.046700000000001</v>
      </c>
      <c r="G12" s="1120">
        <v>22.252099999999999</v>
      </c>
      <c r="H12" s="1120">
        <v>22.488800000000001</v>
      </c>
    </row>
    <row r="13" spans="1:8">
      <c r="A13" s="618">
        <v>38898</v>
      </c>
      <c r="B13" s="1120" t="s">
        <v>97</v>
      </c>
      <c r="C13" s="1120">
        <v>19.5379</v>
      </c>
      <c r="D13" s="1120">
        <v>20.284300000000002</v>
      </c>
      <c r="E13" s="1120" t="s">
        <v>97</v>
      </c>
      <c r="F13" s="1120">
        <v>19.414100000000001</v>
      </c>
      <c r="G13" s="1120">
        <v>19.552299999999999</v>
      </c>
      <c r="H13" s="1120">
        <v>19.753699999999998</v>
      </c>
    </row>
    <row r="14" spans="1:8">
      <c r="A14" s="618">
        <v>38929</v>
      </c>
      <c r="B14" s="1120" t="s">
        <v>97</v>
      </c>
      <c r="C14" s="1120">
        <v>21.072199999999999</v>
      </c>
      <c r="D14" s="1120">
        <v>21.916499999999999</v>
      </c>
      <c r="E14" s="1120" t="s">
        <v>97</v>
      </c>
      <c r="F14" s="1120">
        <v>21.126100000000001</v>
      </c>
      <c r="G14" s="1120">
        <v>21.157299999999999</v>
      </c>
      <c r="H14" s="1120">
        <v>21.366</v>
      </c>
    </row>
    <row r="15" spans="1:8">
      <c r="A15" s="618">
        <v>38960</v>
      </c>
      <c r="B15" s="1120" t="s">
        <v>97</v>
      </c>
      <c r="C15" s="1120">
        <v>21.205200000000001</v>
      </c>
      <c r="D15" s="1120">
        <v>22.2453</v>
      </c>
      <c r="E15" s="1120" t="s">
        <v>97</v>
      </c>
      <c r="F15" s="1120">
        <v>21.3842</v>
      </c>
      <c r="G15" s="1120">
        <v>21.252700000000001</v>
      </c>
      <c r="H15" s="1120">
        <v>21.572600000000001</v>
      </c>
    </row>
    <row r="16" spans="1:8">
      <c r="A16" s="618">
        <v>38990</v>
      </c>
      <c r="B16" s="1120" t="s">
        <v>97</v>
      </c>
      <c r="C16" s="1120">
        <v>20.3248</v>
      </c>
      <c r="D16" s="1120">
        <v>21.716899999999999</v>
      </c>
      <c r="E16" s="1120">
        <v>24.143599999999999</v>
      </c>
      <c r="F16" s="1120">
        <v>20.473500000000001</v>
      </c>
      <c r="G16" s="1120">
        <v>20.579599999999999</v>
      </c>
      <c r="H16" s="1120">
        <v>21.116099999999999</v>
      </c>
    </row>
    <row r="17" spans="1:8">
      <c r="A17" s="618">
        <v>39021</v>
      </c>
      <c r="B17" s="1120" t="s">
        <v>97</v>
      </c>
      <c r="C17" s="1120">
        <v>20.508099999999999</v>
      </c>
      <c r="D17" s="1120">
        <v>22.043500000000002</v>
      </c>
      <c r="E17" s="1120">
        <v>22.046199999999999</v>
      </c>
      <c r="F17" s="1120">
        <v>20.627600000000001</v>
      </c>
      <c r="G17" s="1120">
        <v>20.750299999999999</v>
      </c>
      <c r="H17" s="1120">
        <v>21.1066</v>
      </c>
    </row>
    <row r="18" spans="1:8">
      <c r="A18" s="618">
        <v>39051</v>
      </c>
      <c r="B18" s="1120" t="s">
        <v>97</v>
      </c>
      <c r="C18" s="1120">
        <v>23.8872</v>
      </c>
      <c r="D18" s="1120">
        <v>25.422599999999999</v>
      </c>
      <c r="E18" s="1120">
        <v>24.360900000000001</v>
      </c>
      <c r="F18" s="1120">
        <v>23.8489</v>
      </c>
      <c r="G18" s="1120">
        <v>23.989799999999999</v>
      </c>
      <c r="H18" s="1120">
        <v>24.3323</v>
      </c>
    </row>
    <row r="19" spans="1:8">
      <c r="A19" s="623">
        <v>39082</v>
      </c>
      <c r="B19" s="1119" t="s">
        <v>97</v>
      </c>
      <c r="C19" s="1119">
        <v>25.856000000000002</v>
      </c>
      <c r="D19" s="1119">
        <v>27.642600000000002</v>
      </c>
      <c r="E19" s="1119">
        <v>27.117599999999999</v>
      </c>
      <c r="F19" s="1119">
        <v>26.103300000000001</v>
      </c>
      <c r="G19" s="1119" t="s">
        <v>97</v>
      </c>
      <c r="H19" s="1119">
        <v>26.819299999999998</v>
      </c>
    </row>
    <row r="20" spans="1:8">
      <c r="A20" s="618">
        <v>39113</v>
      </c>
      <c r="B20" s="1120" t="s">
        <v>97</v>
      </c>
      <c r="C20" s="1120">
        <v>28.694800000000001</v>
      </c>
      <c r="D20" s="1120">
        <v>29.857299999999999</v>
      </c>
      <c r="E20" s="1120">
        <v>30.034600000000001</v>
      </c>
      <c r="F20" s="1120">
        <v>29.028400000000001</v>
      </c>
      <c r="G20" s="1120" t="s">
        <v>97</v>
      </c>
      <c r="H20" s="1120">
        <v>29.251799999999999</v>
      </c>
    </row>
    <row r="21" spans="1:8">
      <c r="A21" s="618">
        <v>39141</v>
      </c>
      <c r="B21" s="1121" t="s">
        <v>97</v>
      </c>
      <c r="C21" s="1121">
        <v>32.871099999999998</v>
      </c>
      <c r="D21" s="1121">
        <v>34.111499999999999</v>
      </c>
      <c r="E21" s="1121">
        <v>34.2624</v>
      </c>
      <c r="F21" s="1121">
        <v>33.357799999999997</v>
      </c>
      <c r="G21" s="1121" t="s">
        <v>97</v>
      </c>
      <c r="H21" s="1121">
        <v>33.738599999999998</v>
      </c>
    </row>
    <row r="22" spans="1:8">
      <c r="A22" s="618">
        <v>39172</v>
      </c>
      <c r="B22" s="1121" t="s">
        <v>97</v>
      </c>
      <c r="C22" s="1121">
        <v>36.663899999999998</v>
      </c>
      <c r="D22" s="1121">
        <v>38.041600000000003</v>
      </c>
      <c r="E22" s="1121">
        <v>39.541899999999998</v>
      </c>
      <c r="F22" s="1121">
        <v>37.7181</v>
      </c>
      <c r="G22" s="1121" t="s">
        <v>97</v>
      </c>
      <c r="H22" s="1121">
        <v>38.089599999999997</v>
      </c>
    </row>
    <row r="23" spans="1:8">
      <c r="A23" s="618">
        <v>39202</v>
      </c>
      <c r="B23" s="1121" t="s">
        <v>97</v>
      </c>
      <c r="C23" s="1121">
        <v>44.700600000000001</v>
      </c>
      <c r="D23" s="1121">
        <v>45.026400000000002</v>
      </c>
      <c r="E23" s="1121">
        <v>48.028500000000001</v>
      </c>
      <c r="F23" s="1121">
        <v>46.105600000000003</v>
      </c>
      <c r="G23" s="1121" t="s">
        <v>97</v>
      </c>
      <c r="H23" s="1121">
        <v>45.973599999999998</v>
      </c>
    </row>
    <row r="24" spans="1:8">
      <c r="A24" s="618">
        <v>39233</v>
      </c>
      <c r="B24" s="1121" t="s">
        <v>97</v>
      </c>
      <c r="C24" s="1121">
        <v>48.728499999999997</v>
      </c>
      <c r="D24" s="1121">
        <v>48.285600000000002</v>
      </c>
      <c r="E24" s="1121">
        <v>51.754899999999999</v>
      </c>
      <c r="F24" s="1121">
        <v>50.324100000000001</v>
      </c>
      <c r="G24" s="1121" t="s">
        <v>97</v>
      </c>
      <c r="H24" s="1121">
        <v>49.699300000000001</v>
      </c>
    </row>
    <row r="25" spans="1:8">
      <c r="A25" s="618">
        <v>39263</v>
      </c>
      <c r="B25" s="1121" t="s">
        <v>97</v>
      </c>
      <c r="C25" s="1121">
        <v>50.514899999999997</v>
      </c>
      <c r="D25" s="1121">
        <v>50.165500000000002</v>
      </c>
      <c r="E25" s="1121">
        <v>53.269199999999998</v>
      </c>
      <c r="F25" s="1121">
        <v>51.619399999999999</v>
      </c>
      <c r="G25" s="1121" t="s">
        <v>97</v>
      </c>
      <c r="H25" s="1121">
        <v>51.3566</v>
      </c>
    </row>
    <row r="26" spans="1:8">
      <c r="A26" s="618">
        <v>39294</v>
      </c>
      <c r="B26" s="1121" t="s">
        <v>97</v>
      </c>
      <c r="C26" s="1121">
        <v>49.630499999999998</v>
      </c>
      <c r="D26" s="1121">
        <v>49.664000000000001</v>
      </c>
      <c r="E26" s="1121">
        <v>52.131500000000003</v>
      </c>
      <c r="F26" s="1121">
        <v>49.977699999999999</v>
      </c>
      <c r="G26" s="1121" t="s">
        <v>97</v>
      </c>
      <c r="H26" s="1121">
        <v>50.404000000000003</v>
      </c>
    </row>
    <row r="27" spans="1:8">
      <c r="A27" s="618">
        <v>39325</v>
      </c>
      <c r="B27" s="1121" t="s">
        <v>97</v>
      </c>
      <c r="C27" s="1121">
        <v>38.522399999999998</v>
      </c>
      <c r="D27" s="1121">
        <v>38.558799999999998</v>
      </c>
      <c r="E27" s="1121">
        <v>39.8277</v>
      </c>
      <c r="F27" s="1121">
        <v>38.520200000000003</v>
      </c>
      <c r="G27" s="1121" t="s">
        <v>97</v>
      </c>
      <c r="H27" s="1121">
        <v>38.906300000000002</v>
      </c>
    </row>
    <row r="28" spans="1:8">
      <c r="A28" s="618">
        <v>39355</v>
      </c>
      <c r="B28" s="1121" t="s">
        <v>97</v>
      </c>
      <c r="C28" s="1121">
        <v>32.296700000000001</v>
      </c>
      <c r="D28" s="1121">
        <v>32.965899999999998</v>
      </c>
      <c r="E28" s="1121">
        <v>33.6982</v>
      </c>
      <c r="F28" s="1121">
        <v>32.0916</v>
      </c>
      <c r="G28" s="1121" t="s">
        <v>97</v>
      </c>
      <c r="H28" s="1121">
        <v>32.876899999999999</v>
      </c>
    </row>
    <row r="29" spans="1:8">
      <c r="A29" s="618">
        <v>39386</v>
      </c>
      <c r="B29" s="1121" t="s">
        <v>97</v>
      </c>
      <c r="C29" s="1121">
        <v>32.648200000000003</v>
      </c>
      <c r="D29" s="1121">
        <v>33.645000000000003</v>
      </c>
      <c r="E29" s="1121">
        <v>34.104700000000001</v>
      </c>
      <c r="F29" s="1121">
        <v>32.559899999999999</v>
      </c>
      <c r="G29" s="1121" t="s">
        <v>97</v>
      </c>
      <c r="H29" s="1121">
        <v>33.363799999999998</v>
      </c>
    </row>
    <row r="30" spans="1:8">
      <c r="A30" s="618">
        <v>39416</v>
      </c>
      <c r="B30" s="1121" t="s">
        <v>97</v>
      </c>
      <c r="C30" s="1121">
        <v>24.135100000000001</v>
      </c>
      <c r="D30" s="1121">
        <v>25.7014</v>
      </c>
      <c r="E30" s="1121">
        <v>25.588100000000001</v>
      </c>
      <c r="F30" s="1121">
        <v>23.927099999999999</v>
      </c>
      <c r="G30" s="1121" t="s">
        <v>97</v>
      </c>
      <c r="H30" s="1121">
        <v>25.0106</v>
      </c>
    </row>
    <row r="31" spans="1:8">
      <c r="A31" s="623">
        <v>39447</v>
      </c>
      <c r="B31" s="1122" t="s">
        <v>97</v>
      </c>
      <c r="C31" s="1122">
        <v>19.631</v>
      </c>
      <c r="D31" s="1122">
        <v>20.755800000000001</v>
      </c>
      <c r="E31" s="1122">
        <v>20.719899999999999</v>
      </c>
      <c r="F31" s="1122">
        <v>19.269400000000001</v>
      </c>
      <c r="G31" s="1122" t="s">
        <v>97</v>
      </c>
      <c r="H31" s="1122">
        <v>20.2423</v>
      </c>
    </row>
    <row r="32" spans="1:8">
      <c r="A32" s="618">
        <v>39478</v>
      </c>
      <c r="B32" s="1121" t="s">
        <v>97</v>
      </c>
      <c r="C32" s="1121">
        <v>12.8207</v>
      </c>
      <c r="D32" s="1121">
        <v>14.3315</v>
      </c>
      <c r="E32" s="1121">
        <v>13.969200000000001</v>
      </c>
      <c r="F32" s="1121">
        <v>12.4732</v>
      </c>
      <c r="G32" s="1121" t="s">
        <v>97</v>
      </c>
      <c r="H32" s="1121">
        <v>13.5724</v>
      </c>
    </row>
    <row r="33" spans="1:8">
      <c r="A33" s="618">
        <v>39507</v>
      </c>
      <c r="B33" s="1121" t="s">
        <v>97</v>
      </c>
      <c r="C33" s="1121">
        <v>7.7706</v>
      </c>
      <c r="D33" s="1121">
        <v>8.5105000000000004</v>
      </c>
      <c r="E33" s="1121">
        <v>7.9732000000000003</v>
      </c>
      <c r="F33" s="1121">
        <v>6.9679000000000002</v>
      </c>
      <c r="G33" s="1121" t="s">
        <v>97</v>
      </c>
      <c r="H33" s="1121">
        <v>7.9443999999999999</v>
      </c>
    </row>
    <row r="34" spans="1:8">
      <c r="A34" s="618">
        <v>39538</v>
      </c>
      <c r="B34" s="1121" t="s">
        <v>97</v>
      </c>
      <c r="C34" s="1121">
        <v>6.9508000000000001</v>
      </c>
      <c r="D34" s="1121">
        <v>7.141</v>
      </c>
      <c r="E34" s="1121">
        <v>6.2690000000000001</v>
      </c>
      <c r="F34" s="1121">
        <v>5.5746000000000002</v>
      </c>
      <c r="G34" s="1121" t="s">
        <v>97</v>
      </c>
      <c r="H34" s="1121">
        <v>6.617</v>
      </c>
    </row>
    <row r="35" spans="1:8">
      <c r="A35" s="618">
        <v>39568</v>
      </c>
      <c r="B35" s="1121" t="s">
        <v>97</v>
      </c>
      <c r="C35" s="1121">
        <v>-0.22320000000000001</v>
      </c>
      <c r="D35" s="1121">
        <v>0.21129999999999999</v>
      </c>
      <c r="E35" s="1121">
        <v>-0.47270000000000001</v>
      </c>
      <c r="F35" s="1121">
        <v>-1.4734</v>
      </c>
      <c r="G35" s="1121" t="s">
        <v>97</v>
      </c>
      <c r="H35" s="1121">
        <v>-0.33900000000000002</v>
      </c>
    </row>
    <row r="36" spans="1:8">
      <c r="A36" s="618">
        <v>39599</v>
      </c>
      <c r="B36" s="1121" t="s">
        <v>97</v>
      </c>
      <c r="C36" s="1121">
        <v>-4.2226999999999997</v>
      </c>
      <c r="D36" s="1121">
        <v>-3.6225000000000001</v>
      </c>
      <c r="E36" s="1121">
        <v>-4.2149999999999999</v>
      </c>
      <c r="F36" s="1121">
        <v>-5.2477</v>
      </c>
      <c r="G36" s="1121" t="s">
        <v>97</v>
      </c>
      <c r="H36" s="1121">
        <v>-4.1807999999999996</v>
      </c>
    </row>
    <row r="37" spans="1:8">
      <c r="A37" s="618">
        <v>39629</v>
      </c>
      <c r="B37" s="1121" t="s">
        <v>97</v>
      </c>
      <c r="C37" s="1121">
        <v>-4.7024999999999997</v>
      </c>
      <c r="D37" s="1121">
        <v>-4.3594999999999997</v>
      </c>
      <c r="E37" s="1121">
        <v>-4.8417000000000003</v>
      </c>
      <c r="F37" s="1121">
        <v>-5.2641999999999998</v>
      </c>
      <c r="G37" s="1121" t="s">
        <v>97</v>
      </c>
      <c r="H37" s="1121">
        <v>-4.7163000000000004</v>
      </c>
    </row>
    <row r="38" spans="1:8">
      <c r="A38" s="618">
        <v>39660</v>
      </c>
      <c r="B38" s="1121" t="s">
        <v>97</v>
      </c>
      <c r="C38" s="1121">
        <v>-13.7377</v>
      </c>
      <c r="D38" s="1121">
        <v>-13.253</v>
      </c>
      <c r="E38" s="1121">
        <v>-14.2857</v>
      </c>
      <c r="F38" s="1121">
        <v>-14.1204</v>
      </c>
      <c r="G38" s="1121" t="s">
        <v>97</v>
      </c>
      <c r="H38" s="1121">
        <v>-13.797499999999999</v>
      </c>
    </row>
    <row r="39" spans="1:8">
      <c r="A39" s="618">
        <v>39691</v>
      </c>
      <c r="B39" s="1121" t="s">
        <v>97</v>
      </c>
      <c r="C39" s="1121">
        <v>-14.228400000000001</v>
      </c>
      <c r="D39" s="1121">
        <v>-13.747999999999999</v>
      </c>
      <c r="E39" s="1121">
        <v>-14.122199999999999</v>
      </c>
      <c r="F39" s="1121">
        <v>-14.382999999999999</v>
      </c>
      <c r="G39" s="1121" t="s">
        <v>97</v>
      </c>
      <c r="H39" s="1121">
        <v>-14.07</v>
      </c>
    </row>
    <row r="40" spans="1:8">
      <c r="A40" s="618">
        <v>39721</v>
      </c>
      <c r="B40" s="1121" t="s">
        <v>97</v>
      </c>
      <c r="C40" s="1121">
        <v>-16.6692</v>
      </c>
      <c r="D40" s="1121">
        <v>-16.997499999999999</v>
      </c>
      <c r="E40" s="1121">
        <v>-16.453199999999999</v>
      </c>
      <c r="F40" s="1121">
        <v>-16.6251</v>
      </c>
      <c r="G40" s="1121" t="s">
        <v>97</v>
      </c>
      <c r="H40" s="1121">
        <v>-16.703600000000002</v>
      </c>
    </row>
    <row r="41" spans="1:8">
      <c r="A41" s="618">
        <v>39752</v>
      </c>
      <c r="B41" s="1121" t="s">
        <v>97</v>
      </c>
      <c r="C41" s="1121">
        <v>-32.0413</v>
      </c>
      <c r="D41" s="1121">
        <v>-31.1068</v>
      </c>
      <c r="E41" s="1121">
        <v>-31.3995</v>
      </c>
      <c r="F41" s="1121">
        <v>-31.368099999999998</v>
      </c>
      <c r="G41" s="1121" t="s">
        <v>97</v>
      </c>
      <c r="H41" s="1121">
        <v>-31.467199999999998</v>
      </c>
    </row>
    <row r="42" spans="1:8">
      <c r="A42" s="618">
        <v>39782</v>
      </c>
      <c r="B42" s="1121" t="s">
        <v>97</v>
      </c>
      <c r="C42" s="1121">
        <v>-31.810600000000001</v>
      </c>
      <c r="D42" s="1121">
        <v>-30.192599999999999</v>
      </c>
      <c r="E42" s="1121">
        <v>-29.904699999999998</v>
      </c>
      <c r="F42" s="1121">
        <v>-29.864899999999999</v>
      </c>
      <c r="G42" s="1121" t="s">
        <v>97</v>
      </c>
      <c r="H42" s="1121">
        <v>-30.4711</v>
      </c>
    </row>
    <row r="43" spans="1:8">
      <c r="A43" s="623">
        <v>39813</v>
      </c>
      <c r="B43" s="1122" t="s">
        <v>97</v>
      </c>
      <c r="C43" s="1122">
        <v>-28.295300000000001</v>
      </c>
      <c r="D43" s="1122">
        <v>-26.371400000000001</v>
      </c>
      <c r="E43" s="1122">
        <v>-26.0105</v>
      </c>
      <c r="F43" s="1122">
        <v>-26.282900000000001</v>
      </c>
      <c r="G43" s="1122" t="s">
        <v>97</v>
      </c>
      <c r="H43" s="1122">
        <v>-26.740300000000001</v>
      </c>
    </row>
    <row r="44" spans="1:8">
      <c r="A44" s="618">
        <v>39844</v>
      </c>
      <c r="B44" s="1121" t="s">
        <v>97</v>
      </c>
      <c r="C44" s="1121">
        <v>-23.930900000000001</v>
      </c>
      <c r="D44" s="1121">
        <v>-21.9316</v>
      </c>
      <c r="E44" s="1121">
        <v>-21.327999999999999</v>
      </c>
      <c r="F44" s="1121">
        <v>-21.809000000000001</v>
      </c>
      <c r="G44" s="1121" t="s">
        <v>97</v>
      </c>
      <c r="H44" s="1121">
        <v>-22.241499999999998</v>
      </c>
    </row>
    <row r="45" spans="1:8">
      <c r="A45" s="618">
        <v>39872</v>
      </c>
      <c r="B45" s="1121" t="s">
        <v>97</v>
      </c>
      <c r="C45" s="1121">
        <v>-24.958300000000001</v>
      </c>
      <c r="D45" s="1121">
        <v>-22.238299999999999</v>
      </c>
      <c r="E45" s="1121">
        <v>-22.1035</v>
      </c>
      <c r="F45" s="1121">
        <v>-22.352499999999999</v>
      </c>
      <c r="G45" s="1121" t="s">
        <v>97</v>
      </c>
      <c r="H45" s="1121">
        <v>-22.9008</v>
      </c>
    </row>
    <row r="46" spans="1:8">
      <c r="A46" s="618">
        <v>39903</v>
      </c>
      <c r="B46" s="1121" t="s">
        <v>97</v>
      </c>
      <c r="C46" s="1121">
        <v>-25.1023</v>
      </c>
      <c r="D46" s="1121">
        <v>-22.148900000000001</v>
      </c>
      <c r="E46" s="1121">
        <v>-22.198699999999999</v>
      </c>
      <c r="F46" s="1121">
        <v>-22.3475</v>
      </c>
      <c r="G46" s="1121" t="s">
        <v>97</v>
      </c>
      <c r="H46" s="1121">
        <v>-22.940300000000001</v>
      </c>
    </row>
    <row r="47" spans="1:8">
      <c r="A47" s="618">
        <v>39933</v>
      </c>
      <c r="B47" s="1121" t="s">
        <v>97</v>
      </c>
      <c r="C47" s="1121">
        <v>-19.892499999999998</v>
      </c>
      <c r="D47" s="1121">
        <v>-16.686699999999998</v>
      </c>
      <c r="E47" s="1121">
        <v>-17.661200000000001</v>
      </c>
      <c r="F47" s="1121">
        <v>-17.137599999999999</v>
      </c>
      <c r="G47" s="1121" t="s">
        <v>97</v>
      </c>
      <c r="H47" s="1121">
        <v>-17.843699999999998</v>
      </c>
    </row>
    <row r="48" spans="1:8">
      <c r="A48" s="618">
        <v>39964</v>
      </c>
      <c r="B48" s="1121" t="s">
        <v>97</v>
      </c>
      <c r="C48" s="1121">
        <v>-16.9984</v>
      </c>
      <c r="D48" s="1121">
        <v>-14.263199999999999</v>
      </c>
      <c r="E48" s="1121">
        <v>-15.5867</v>
      </c>
      <c r="F48" s="1121">
        <v>-15.0085</v>
      </c>
      <c r="G48" s="1121" t="s">
        <v>97</v>
      </c>
      <c r="H48" s="1121">
        <v>-15.4468</v>
      </c>
    </row>
    <row r="49" spans="1:8">
      <c r="A49" s="618">
        <v>39994</v>
      </c>
      <c r="B49" s="1121" t="s">
        <v>97</v>
      </c>
      <c r="C49" s="1121">
        <v>-13.4361</v>
      </c>
      <c r="D49" s="1121">
        <v>-10.9177</v>
      </c>
      <c r="E49" s="1121">
        <v>-11.9581</v>
      </c>
      <c r="F49" s="1121">
        <v>-12.139799999999999</v>
      </c>
      <c r="G49" s="1121" t="s">
        <v>97</v>
      </c>
      <c r="H49" s="1121">
        <v>-12.035</v>
      </c>
    </row>
    <row r="50" spans="1:8">
      <c r="A50" s="618">
        <v>40025</v>
      </c>
      <c r="B50" s="1121" t="s">
        <v>97</v>
      </c>
      <c r="C50" s="1121">
        <v>-6.1094999999999997</v>
      </c>
      <c r="D50" s="1121">
        <v>-4.1901000000000002</v>
      </c>
      <c r="E50" s="1121">
        <v>-3.6556999999999999</v>
      </c>
      <c r="F50" s="1121">
        <v>-4.8349000000000002</v>
      </c>
      <c r="G50" s="1121" t="s">
        <v>97</v>
      </c>
      <c r="H50" s="1121">
        <v>-4.6191000000000004</v>
      </c>
    </row>
    <row r="51" spans="1:8">
      <c r="A51" s="618">
        <v>40056</v>
      </c>
      <c r="B51" s="1121" t="s">
        <v>97</v>
      </c>
      <c r="C51" s="1121">
        <v>1.6612</v>
      </c>
      <c r="D51" s="1121">
        <v>3.2174999999999998</v>
      </c>
      <c r="E51" s="1121">
        <v>4.1219000000000001</v>
      </c>
      <c r="F51" s="1121">
        <v>2.9533</v>
      </c>
      <c r="G51" s="1121" t="s">
        <v>97</v>
      </c>
      <c r="H51" s="1121">
        <v>3.0434999999999999</v>
      </c>
    </row>
    <row r="52" spans="1:8">
      <c r="A52" s="618">
        <v>40086</v>
      </c>
      <c r="B52" s="1121" t="s">
        <v>97</v>
      </c>
      <c r="C52" s="1121">
        <v>9.8099000000000007</v>
      </c>
      <c r="D52" s="1121">
        <v>12.048</v>
      </c>
      <c r="E52" s="1121">
        <v>11.5181</v>
      </c>
      <c r="F52" s="1121">
        <v>11.5815</v>
      </c>
      <c r="G52" s="1121" t="s">
        <v>97</v>
      </c>
      <c r="H52" s="1121">
        <v>11.2601</v>
      </c>
    </row>
    <row r="53" spans="1:8">
      <c r="A53" s="618">
        <v>40117</v>
      </c>
      <c r="B53" s="1121" t="s">
        <v>97</v>
      </c>
      <c r="C53" s="1121">
        <v>34.820500000000003</v>
      </c>
      <c r="D53" s="1121">
        <v>35.345799999999997</v>
      </c>
      <c r="E53" s="1121">
        <v>35.818800000000003</v>
      </c>
      <c r="F53" s="1121">
        <v>36.040399999999998</v>
      </c>
      <c r="G53" s="1121" t="s">
        <v>97</v>
      </c>
      <c r="H53" s="1121">
        <v>35.451799999999999</v>
      </c>
    </row>
    <row r="54" spans="1:8">
      <c r="A54" s="618">
        <v>40147</v>
      </c>
      <c r="B54" s="1121" t="s">
        <v>97</v>
      </c>
      <c r="C54" s="1121">
        <v>38.2866</v>
      </c>
      <c r="D54" s="1121">
        <v>38.054600000000001</v>
      </c>
      <c r="E54" s="1121">
        <v>37.440100000000001</v>
      </c>
      <c r="F54" s="1121">
        <v>37.7776</v>
      </c>
      <c r="G54" s="1121" t="s">
        <v>97</v>
      </c>
      <c r="H54" s="1121">
        <v>37.895600000000002</v>
      </c>
    </row>
    <row r="55" spans="1:8">
      <c r="A55" s="623">
        <v>40178</v>
      </c>
      <c r="B55" s="1122" t="s">
        <v>97</v>
      </c>
      <c r="C55" s="1122">
        <v>33.359299999999998</v>
      </c>
      <c r="D55" s="1122">
        <v>32.912799999999997</v>
      </c>
      <c r="E55" s="1122">
        <v>32.2958</v>
      </c>
      <c r="F55" s="1122">
        <v>33.145800000000001</v>
      </c>
      <c r="G55" s="1122" t="s">
        <v>97</v>
      </c>
      <c r="H55" s="1122">
        <v>32.882800000000003</v>
      </c>
    </row>
    <row r="56" spans="1:8">
      <c r="A56" s="618">
        <v>40209</v>
      </c>
      <c r="B56" s="1121" t="s">
        <v>97</v>
      </c>
      <c r="C56" s="1121">
        <v>30.757899999999999</v>
      </c>
      <c r="D56" s="1121">
        <v>29.5137</v>
      </c>
      <c r="E56" s="1121">
        <v>29.931100000000001</v>
      </c>
      <c r="F56" s="1121">
        <v>30.9756</v>
      </c>
      <c r="G56" s="1121" t="s">
        <v>97</v>
      </c>
      <c r="H56" s="1121">
        <v>30.163799999999998</v>
      </c>
    </row>
    <row r="57" spans="1:8">
      <c r="A57" s="618">
        <v>40237</v>
      </c>
      <c r="B57" s="1121" t="s">
        <v>97</v>
      </c>
      <c r="C57" s="1121">
        <v>26.343900000000001</v>
      </c>
      <c r="D57" s="1121">
        <v>25.067599999999999</v>
      </c>
      <c r="E57" s="1121">
        <v>26.982900000000001</v>
      </c>
      <c r="F57" s="1121">
        <v>26.756799999999998</v>
      </c>
      <c r="G57" s="1121" t="s">
        <v>97</v>
      </c>
      <c r="H57" s="1121">
        <v>26.191500000000001</v>
      </c>
    </row>
    <row r="58" spans="1:8">
      <c r="A58" s="618">
        <v>40268</v>
      </c>
      <c r="B58" s="1121" t="s">
        <v>97</v>
      </c>
      <c r="C58" s="1121">
        <v>27.879300000000001</v>
      </c>
      <c r="D58" s="1121">
        <v>27.559200000000001</v>
      </c>
      <c r="E58" s="1121">
        <v>30.146100000000001</v>
      </c>
      <c r="F58" s="1121">
        <v>28.726700000000001</v>
      </c>
      <c r="G58" s="1121" t="s">
        <v>97</v>
      </c>
      <c r="H58" s="1121">
        <v>28.558800000000002</v>
      </c>
    </row>
    <row r="59" spans="1:8">
      <c r="A59" s="618">
        <v>40298</v>
      </c>
      <c r="B59" s="1121" t="s">
        <v>97</v>
      </c>
      <c r="C59" s="1121">
        <v>22.9009</v>
      </c>
      <c r="D59" s="1121">
        <v>21.780999999999999</v>
      </c>
      <c r="E59" s="1121">
        <v>25.898599999999998</v>
      </c>
      <c r="F59" s="1121">
        <v>23.5886</v>
      </c>
      <c r="G59" s="1121" t="s">
        <v>97</v>
      </c>
      <c r="H59" s="1121">
        <v>23.5199</v>
      </c>
    </row>
    <row r="60" spans="1:8">
      <c r="A60" s="618">
        <v>40329</v>
      </c>
      <c r="B60" s="1121" t="s">
        <v>97</v>
      </c>
      <c r="C60" s="1121">
        <v>14.361800000000001</v>
      </c>
      <c r="D60" s="1121">
        <v>14.186500000000001</v>
      </c>
      <c r="E60" s="1121">
        <v>18.082599999999999</v>
      </c>
      <c r="F60" s="1121">
        <v>15.7399</v>
      </c>
      <c r="G60" s="1121" t="s">
        <v>97</v>
      </c>
      <c r="H60" s="1121">
        <v>15.586399999999999</v>
      </c>
    </row>
    <row r="61" spans="1:8">
      <c r="A61" s="618">
        <v>40359</v>
      </c>
      <c r="B61" s="1121"/>
      <c r="C61" s="1121">
        <v>9.8302999999999994</v>
      </c>
      <c r="D61" s="1121">
        <v>10.851800000000001</v>
      </c>
      <c r="E61" s="1121">
        <v>14.096</v>
      </c>
      <c r="F61" s="1121">
        <v>11.9201</v>
      </c>
      <c r="G61" s="1121" t="s">
        <v>97</v>
      </c>
      <c r="H61" s="1121">
        <v>11.6958</v>
      </c>
    </row>
    <row r="62" spans="1:8">
      <c r="A62" s="618">
        <v>40390</v>
      </c>
      <c r="B62" s="1121"/>
      <c r="C62" s="1121">
        <v>10.950100000000001</v>
      </c>
      <c r="D62" s="1121">
        <v>11.400499999999999</v>
      </c>
      <c r="E62" s="1121">
        <v>14.370200000000001</v>
      </c>
      <c r="F62" s="1121">
        <v>13.0753</v>
      </c>
      <c r="G62" s="1121" t="s">
        <v>97</v>
      </c>
      <c r="H62" s="1121">
        <v>12.3972</v>
      </c>
    </row>
    <row r="63" spans="1:8">
      <c r="A63" s="618">
        <v>40421</v>
      </c>
      <c r="B63" s="1121"/>
      <c r="C63" s="1121">
        <v>10.8858</v>
      </c>
      <c r="D63" s="1121">
        <v>11.6166</v>
      </c>
      <c r="E63" s="1121">
        <v>13.586</v>
      </c>
      <c r="F63" s="1121">
        <v>12.8565</v>
      </c>
      <c r="G63" s="1121" t="s">
        <v>97</v>
      </c>
      <c r="H63" s="1121">
        <v>12.190099999999999</v>
      </c>
    </row>
    <row r="64" spans="1:8">
      <c r="A64" s="618">
        <v>40451</v>
      </c>
      <c r="B64" s="1121"/>
      <c r="C64" s="1121">
        <v>10.026300000000001</v>
      </c>
      <c r="D64" s="1121">
        <v>10.8828</v>
      </c>
      <c r="E64" s="1121">
        <v>13.1229</v>
      </c>
      <c r="F64" s="1121">
        <v>12.072699999999999</v>
      </c>
      <c r="G64" s="1121" t="s">
        <v>97</v>
      </c>
      <c r="H64" s="1121">
        <v>11.4962</v>
      </c>
    </row>
    <row r="65" spans="1:17">
      <c r="A65" s="618">
        <v>40482</v>
      </c>
      <c r="B65" s="1121"/>
      <c r="C65" s="1123">
        <v>12.527699999999999</v>
      </c>
      <c r="D65" s="1121">
        <v>12.945399999999999</v>
      </c>
      <c r="E65" s="1121">
        <v>15.7982</v>
      </c>
      <c r="F65" s="1121">
        <v>14.905900000000001</v>
      </c>
      <c r="G65" s="1121" t="s">
        <v>97</v>
      </c>
      <c r="H65" s="1121">
        <v>13.9663</v>
      </c>
    </row>
    <row r="66" spans="1:17">
      <c r="A66" s="618">
        <v>40512</v>
      </c>
      <c r="B66" s="1121"/>
      <c r="C66" s="1121">
        <v>13.7515</v>
      </c>
      <c r="D66" s="1121">
        <v>13.4513</v>
      </c>
      <c r="E66" s="1121">
        <v>16.996300000000002</v>
      </c>
      <c r="F66" s="1121">
        <v>16.071100000000001</v>
      </c>
      <c r="G66" s="1121" t="s">
        <v>97</v>
      </c>
      <c r="H66" s="1121">
        <v>14.9598</v>
      </c>
    </row>
    <row r="67" spans="1:17">
      <c r="A67" s="623">
        <v>40543</v>
      </c>
      <c r="B67" s="1122"/>
      <c r="C67" s="1122">
        <v>14.6791</v>
      </c>
      <c r="D67" s="1122">
        <v>14.077500000000001</v>
      </c>
      <c r="E67" s="1122">
        <v>18.642499999999998</v>
      </c>
      <c r="F67" s="1122">
        <v>17.103200000000001</v>
      </c>
      <c r="G67" s="1122" t="s">
        <v>97</v>
      </c>
      <c r="H67" s="1122">
        <v>16.0305</v>
      </c>
    </row>
    <row r="68" spans="1:17">
      <c r="A68" s="618">
        <v>40574</v>
      </c>
      <c r="B68" s="1120"/>
      <c r="C68" s="1121">
        <v>13.2258</v>
      </c>
      <c r="D68" s="1120">
        <v>13.2927</v>
      </c>
      <c r="E68" s="1120">
        <v>16.776</v>
      </c>
      <c r="F68" s="1120">
        <v>15.4354</v>
      </c>
      <c r="G68" s="1120" t="s">
        <v>97</v>
      </c>
      <c r="H68" s="1120">
        <v>14.6304</v>
      </c>
    </row>
    <row r="69" spans="1:17">
      <c r="A69" s="618">
        <v>40602</v>
      </c>
      <c r="B69" s="1120"/>
      <c r="C69" s="1121">
        <v>16.9054</v>
      </c>
      <c r="D69" s="1120">
        <v>16.2652</v>
      </c>
      <c r="E69" s="1120">
        <v>19.418700000000001</v>
      </c>
      <c r="F69" s="1120">
        <v>18.560199999999998</v>
      </c>
      <c r="G69" s="1120" t="s">
        <v>97</v>
      </c>
      <c r="H69" s="1120">
        <v>17.706199999999999</v>
      </c>
    </row>
    <row r="70" spans="1:17">
      <c r="A70" s="618">
        <v>40633</v>
      </c>
      <c r="B70" s="1120"/>
      <c r="C70" s="1121">
        <v>11.979200000000001</v>
      </c>
      <c r="D70" s="1120">
        <v>10.651999999999999</v>
      </c>
      <c r="E70" s="1120">
        <v>13.724500000000001</v>
      </c>
      <c r="F70" s="1120">
        <v>13.295</v>
      </c>
      <c r="G70" s="1120" t="s">
        <v>97</v>
      </c>
      <c r="H70" s="1120">
        <v>12.2941</v>
      </c>
    </row>
    <row r="71" spans="1:17">
      <c r="A71" s="618">
        <v>40663</v>
      </c>
      <c r="B71" s="1120"/>
      <c r="C71" s="1121">
        <v>4.7523999999999997</v>
      </c>
      <c r="D71" s="1120">
        <v>4.3676000000000004</v>
      </c>
      <c r="E71" s="1120">
        <v>6.7969999999999997</v>
      </c>
      <c r="F71" s="1120">
        <v>6.0735000000000001</v>
      </c>
      <c r="G71" s="1120" t="s">
        <v>97</v>
      </c>
      <c r="H71" s="1120">
        <v>5.4432</v>
      </c>
      <c r="Q71" s="1124"/>
    </row>
    <row r="72" spans="1:17">
      <c r="A72" s="618">
        <v>40694</v>
      </c>
      <c r="B72" s="1120"/>
      <c r="C72" s="1121">
        <v>8.4873999999999992</v>
      </c>
      <c r="D72" s="1120">
        <v>8.5063999999999993</v>
      </c>
      <c r="E72" s="1120">
        <v>10.886200000000001</v>
      </c>
      <c r="F72" s="1120">
        <v>10.220800000000001</v>
      </c>
      <c r="G72" s="1120" t="s">
        <v>97</v>
      </c>
      <c r="H72" s="1120">
        <v>9.4702000000000002</v>
      </c>
    </row>
    <row r="73" spans="1:17">
      <c r="A73" s="618">
        <v>40724</v>
      </c>
      <c r="B73" s="1120"/>
      <c r="C73" s="1121">
        <v>6.5838000000000001</v>
      </c>
      <c r="D73" s="1120">
        <v>6.4827000000000004</v>
      </c>
      <c r="E73" s="1120">
        <v>8.6967999999999996</v>
      </c>
      <c r="F73" s="1120">
        <v>8.6738</v>
      </c>
      <c r="G73" s="1120" t="s">
        <v>97</v>
      </c>
      <c r="H73" s="1120">
        <v>7.5007999999999999</v>
      </c>
    </row>
    <row r="74" spans="1:17">
      <c r="A74" s="618">
        <v>40755</v>
      </c>
      <c r="B74" s="1120"/>
      <c r="C74" s="1121">
        <v>5.8853999999999997</v>
      </c>
      <c r="D74" s="1120">
        <v>6.8030999999999997</v>
      </c>
      <c r="E74" s="1120">
        <v>8.0444999999999993</v>
      </c>
      <c r="F74" s="1120">
        <v>8.3606999999999996</v>
      </c>
      <c r="G74" s="1120" t="s">
        <v>97</v>
      </c>
      <c r="H74" s="1120">
        <v>7.1848999999999998</v>
      </c>
    </row>
    <row r="75" spans="1:17">
      <c r="A75" s="618">
        <v>40786</v>
      </c>
      <c r="B75" s="1120"/>
      <c r="C75" s="1121">
        <v>0.86990000000000001</v>
      </c>
      <c r="D75" s="1120">
        <v>2.3936000000000002</v>
      </c>
      <c r="E75" s="1120">
        <v>3.5257000000000001</v>
      </c>
      <c r="F75" s="1120">
        <v>3.2787999999999999</v>
      </c>
      <c r="G75" s="1120" t="s">
        <v>97</v>
      </c>
      <c r="H75" s="1120">
        <v>2.4908999999999999</v>
      </c>
    </row>
    <row r="76" spans="1:17">
      <c r="A76" s="618">
        <v>40816</v>
      </c>
      <c r="B76" s="1120"/>
      <c r="C76" s="1121">
        <v>-2.9965999999999999</v>
      </c>
      <c r="D76" s="1120">
        <v>-1.9332</v>
      </c>
      <c r="E76" s="1120">
        <v>-0.70340000000000003</v>
      </c>
      <c r="F76" s="1120">
        <v>-0.80069999999999997</v>
      </c>
      <c r="G76" s="1120" t="s">
        <v>97</v>
      </c>
      <c r="H76" s="1120">
        <v>-1.6544000000000001</v>
      </c>
    </row>
    <row r="77" spans="1:17">
      <c r="A77" s="618">
        <v>40847</v>
      </c>
      <c r="B77" s="1120"/>
      <c r="C77" s="1121">
        <v>-10.9779</v>
      </c>
      <c r="D77" s="1120">
        <v>-9.7804000000000002</v>
      </c>
      <c r="E77" s="1120">
        <v>-8.8938000000000006</v>
      </c>
      <c r="F77" s="1120">
        <v>-8.7103999999999999</v>
      </c>
      <c r="G77" s="1120" t="s">
        <v>97</v>
      </c>
      <c r="H77" s="1120">
        <v>-9.6446000000000005</v>
      </c>
    </row>
    <row r="78" spans="1:17">
      <c r="A78" s="618">
        <v>40877</v>
      </c>
      <c r="B78" s="1120" t="s">
        <v>97</v>
      </c>
      <c r="C78" s="1121">
        <v>-10.9679</v>
      </c>
      <c r="D78" s="1120">
        <v>-9.7759</v>
      </c>
      <c r="E78" s="1120">
        <v>-9.2246000000000006</v>
      </c>
      <c r="F78" s="1120">
        <v>-8.9216999999999995</v>
      </c>
      <c r="G78" s="1120" t="s">
        <v>97</v>
      </c>
      <c r="H78" s="1120">
        <v>-9.7712000000000003</v>
      </c>
    </row>
    <row r="79" spans="1:17">
      <c r="A79" s="623">
        <v>40908</v>
      </c>
      <c r="B79" s="1122" t="s">
        <v>97</v>
      </c>
      <c r="C79" s="1122">
        <v>-12.084899999999999</v>
      </c>
      <c r="D79" s="1122">
        <v>-11.0815</v>
      </c>
      <c r="E79" s="1122">
        <v>-11.335100000000001</v>
      </c>
      <c r="F79" s="1122">
        <v>-10.1884</v>
      </c>
      <c r="G79" s="1122" t="s">
        <v>97</v>
      </c>
      <c r="H79" s="1122">
        <v>-11.263</v>
      </c>
    </row>
    <row r="80" spans="1:17">
      <c r="A80" s="618">
        <v>40939</v>
      </c>
      <c r="B80" s="1120" t="s">
        <v>97</v>
      </c>
      <c r="C80" s="1121">
        <v>-8.3230000000000004</v>
      </c>
      <c r="D80" s="1120">
        <v>-7.2652000000000001</v>
      </c>
      <c r="E80" s="1120">
        <v>-7.6820000000000004</v>
      </c>
      <c r="F80" s="1120">
        <v>-6.4356</v>
      </c>
      <c r="G80" s="1120" t="s">
        <v>97</v>
      </c>
      <c r="H80" s="1120">
        <v>-7.5179999999999998</v>
      </c>
    </row>
    <row r="81" spans="1:8">
      <c r="A81" s="618">
        <v>40968</v>
      </c>
      <c r="B81" s="1120" t="s">
        <v>97</v>
      </c>
      <c r="C81" s="1121">
        <v>-4.1369999999999996</v>
      </c>
      <c r="D81" s="1120">
        <v>-2.8264999999999998</v>
      </c>
      <c r="E81" s="1120">
        <v>-3.2174999999999998</v>
      </c>
      <c r="F81" s="1120">
        <v>-2.1002000000000001</v>
      </c>
      <c r="G81" s="1120" t="s">
        <v>97</v>
      </c>
      <c r="H81" s="1120">
        <v>-3.1501000000000001</v>
      </c>
    </row>
    <row r="82" spans="1:8">
      <c r="A82" s="618">
        <v>40999</v>
      </c>
      <c r="B82" s="1120" t="s">
        <v>97</v>
      </c>
      <c r="C82" s="1121">
        <v>-2.1192000000000002</v>
      </c>
      <c r="D82" s="1120">
        <v>-1.0564</v>
      </c>
      <c r="E82" s="1120">
        <v>-0.9194</v>
      </c>
      <c r="F82" s="1120">
        <v>-9.8500000000000004E-2</v>
      </c>
      <c r="G82" s="1120" t="s">
        <v>97</v>
      </c>
      <c r="H82" s="1120">
        <v>-1.1251</v>
      </c>
    </row>
    <row r="83" spans="1:8">
      <c r="A83" s="618">
        <v>41029</v>
      </c>
      <c r="B83" s="1120" t="s">
        <v>97</v>
      </c>
      <c r="C83" s="1121">
        <v>0.90690000000000004</v>
      </c>
      <c r="D83" s="1120">
        <v>1.8744000000000001</v>
      </c>
      <c r="E83" s="1120">
        <v>1.8609</v>
      </c>
      <c r="F83" s="1120">
        <v>2.9032</v>
      </c>
      <c r="G83" s="1120" t="s">
        <v>97</v>
      </c>
      <c r="H83" s="1120">
        <v>1.7948</v>
      </c>
    </row>
    <row r="84" spans="1:8">
      <c r="A84" s="618">
        <v>41060</v>
      </c>
      <c r="B84" s="1120" t="s">
        <v>97</v>
      </c>
      <c r="C84" s="1121">
        <v>-1.9899</v>
      </c>
      <c r="D84" s="1120">
        <v>-1.3075000000000001</v>
      </c>
      <c r="E84" s="1120">
        <v>-1.2538</v>
      </c>
      <c r="F84" s="1120">
        <v>-0.1181</v>
      </c>
      <c r="G84" s="1120" t="s">
        <v>97</v>
      </c>
      <c r="H84" s="1120">
        <v>-1.2698</v>
      </c>
    </row>
    <row r="85" spans="1:8">
      <c r="A85" s="618">
        <v>41090</v>
      </c>
      <c r="B85" s="1120" t="s">
        <v>97</v>
      </c>
      <c r="C85" s="1121">
        <v>0.19869999999999999</v>
      </c>
      <c r="D85" s="1120">
        <v>0.63049999999999995</v>
      </c>
      <c r="E85" s="1120">
        <v>0.70499999999999996</v>
      </c>
      <c r="F85" s="1120">
        <v>1.7907999999999999</v>
      </c>
      <c r="G85" s="1120" t="s">
        <v>97</v>
      </c>
      <c r="H85" s="1120">
        <v>0.73060000000000003</v>
      </c>
    </row>
    <row r="86" spans="1:8">
      <c r="A86" s="618">
        <v>41121</v>
      </c>
      <c r="B86" s="1120" t="s">
        <v>97</v>
      </c>
      <c r="C86" s="1121">
        <v>0.14430000000000001</v>
      </c>
      <c r="D86" s="1120">
        <v>0.3866</v>
      </c>
      <c r="E86" s="1120">
        <v>0.94450000000000001</v>
      </c>
      <c r="F86" s="1120">
        <v>1.3212999999999999</v>
      </c>
      <c r="G86" s="1120" t="s">
        <v>97</v>
      </c>
      <c r="H86" s="1120">
        <v>0.64249999999999996</v>
      </c>
    </row>
    <row r="87" spans="1:8">
      <c r="A87" s="618">
        <v>41152</v>
      </c>
      <c r="B87" s="1120" t="s">
        <v>97</v>
      </c>
      <c r="C87" s="1121">
        <v>1.2282</v>
      </c>
      <c r="D87" s="1120">
        <v>0.80369999999999997</v>
      </c>
      <c r="E87" s="1120">
        <v>1.8062</v>
      </c>
      <c r="F87" s="1120">
        <v>2.3252000000000002</v>
      </c>
      <c r="G87" s="1120" t="s">
        <v>97</v>
      </c>
      <c r="H87" s="1120">
        <v>1.4482999999999999</v>
      </c>
    </row>
    <row r="88" spans="1:8">
      <c r="A88" s="618">
        <v>41182</v>
      </c>
      <c r="B88" s="1120" t="s">
        <v>97</v>
      </c>
      <c r="C88" s="1121">
        <v>3.4813999999999998</v>
      </c>
      <c r="D88" s="1120">
        <v>3.3348</v>
      </c>
      <c r="E88" s="1120">
        <v>4.4546000000000001</v>
      </c>
      <c r="F88" s="1120">
        <v>4.3945999999999996</v>
      </c>
      <c r="G88" s="1120" t="s">
        <v>97</v>
      </c>
      <c r="H88" s="1120">
        <v>3.8748</v>
      </c>
    </row>
    <row r="89" spans="1:8">
      <c r="A89" s="618">
        <v>41213</v>
      </c>
      <c r="B89" s="1120" t="s">
        <v>97</v>
      </c>
      <c r="C89" s="1121">
        <v>7.6966000000000001</v>
      </c>
      <c r="D89" s="1120">
        <v>7.3620999999999999</v>
      </c>
      <c r="E89" s="1120">
        <v>8.5002999999999993</v>
      </c>
      <c r="F89" s="1120">
        <v>7.7934999999999999</v>
      </c>
      <c r="G89" s="1120" t="s">
        <v>97</v>
      </c>
      <c r="H89" s="1120">
        <v>7.8541999999999996</v>
      </c>
    </row>
    <row r="90" spans="1:8">
      <c r="A90" s="618">
        <v>41243</v>
      </c>
      <c r="B90" s="1120" t="s">
        <v>97</v>
      </c>
      <c r="C90" s="1121">
        <v>6.9451999999999998</v>
      </c>
      <c r="D90" s="1120">
        <v>6.3613999999999997</v>
      </c>
      <c r="E90" s="1120">
        <v>7.2573999999999996</v>
      </c>
      <c r="F90" s="1120">
        <v>6.7796000000000003</v>
      </c>
      <c r="G90" s="1120" t="s">
        <v>97</v>
      </c>
      <c r="H90" s="1120">
        <v>6.8390000000000004</v>
      </c>
    </row>
    <row r="91" spans="1:8">
      <c r="A91" s="623">
        <v>41274</v>
      </c>
      <c r="B91" s="1122" t="s">
        <v>97</v>
      </c>
      <c r="C91" s="1122">
        <v>9.0411999999999999</v>
      </c>
      <c r="D91" s="1122">
        <v>8.4507999999999992</v>
      </c>
      <c r="E91" s="1122">
        <v>9.4579000000000004</v>
      </c>
      <c r="F91" s="1122">
        <v>8.4238999999999997</v>
      </c>
      <c r="G91" s="1122" t="s">
        <v>97</v>
      </c>
      <c r="H91" s="1122">
        <v>8.8938000000000006</v>
      </c>
    </row>
    <row r="92" spans="1:8">
      <c r="A92" s="618">
        <v>41305</v>
      </c>
      <c r="B92" s="1120" t="s">
        <v>97</v>
      </c>
      <c r="C92" s="1121">
        <v>8.7912999999999997</v>
      </c>
      <c r="D92" s="1120">
        <v>8.3833000000000002</v>
      </c>
      <c r="E92" s="1120">
        <v>9.0473999999999997</v>
      </c>
      <c r="F92" s="1120">
        <v>8.0444999999999993</v>
      </c>
      <c r="G92" s="1120" t="s">
        <v>97</v>
      </c>
      <c r="H92" s="1120">
        <v>8.6289999999999996</v>
      </c>
    </row>
    <row r="93" spans="1:8">
      <c r="A93" s="618">
        <v>41333</v>
      </c>
      <c r="B93" s="1120" t="s">
        <v>97</v>
      </c>
      <c r="C93" s="1121">
        <v>4.8532000000000002</v>
      </c>
      <c r="D93" s="1120">
        <v>4.5887000000000002</v>
      </c>
      <c r="E93" s="1120">
        <v>5.1673</v>
      </c>
      <c r="F93" s="1120">
        <v>4.6307</v>
      </c>
      <c r="G93" s="1120" t="s">
        <v>97</v>
      </c>
      <c r="H93" s="1120">
        <v>4.8343999999999996</v>
      </c>
    </row>
    <row r="94" spans="1:8">
      <c r="A94" s="618">
        <v>41364</v>
      </c>
      <c r="B94" s="1120" t="s">
        <v>97</v>
      </c>
      <c r="C94" s="1121">
        <v>4.1942000000000004</v>
      </c>
      <c r="D94" s="1120">
        <v>4.2507000000000001</v>
      </c>
      <c r="E94" s="1120">
        <v>4.2026000000000003</v>
      </c>
      <c r="F94" s="1120">
        <v>4.1940999999999997</v>
      </c>
      <c r="G94" s="1120" t="s">
        <v>97</v>
      </c>
      <c r="H94" s="1120">
        <v>4.2135999999999996</v>
      </c>
    </row>
    <row r="95" spans="1:8">
      <c r="A95" s="618">
        <v>41394</v>
      </c>
      <c r="B95" s="1120" t="s">
        <v>97</v>
      </c>
      <c r="C95" s="1121">
        <v>3.9266000000000001</v>
      </c>
      <c r="D95" s="1120">
        <v>3.9826999999999999</v>
      </c>
      <c r="E95" s="1120">
        <v>3.3126000000000002</v>
      </c>
      <c r="F95" s="1120">
        <v>3.6097999999999999</v>
      </c>
      <c r="G95" s="1120" t="s">
        <v>97</v>
      </c>
      <c r="H95" s="1120">
        <v>3.7077</v>
      </c>
    </row>
    <row r="96" spans="1:8">
      <c r="A96" s="618">
        <v>41425</v>
      </c>
      <c r="B96" s="1120" t="s">
        <v>97</v>
      </c>
      <c r="C96" s="1121">
        <v>6.9608999999999996</v>
      </c>
      <c r="D96" s="1120">
        <v>6.6482999999999999</v>
      </c>
      <c r="E96" s="1120">
        <v>5.1410999999999998</v>
      </c>
      <c r="F96" s="1120">
        <v>6.0076999999999998</v>
      </c>
      <c r="G96" s="1120" t="s">
        <v>97</v>
      </c>
      <c r="H96" s="1120">
        <v>6.1677999999999997</v>
      </c>
    </row>
    <row r="97" spans="1:8">
      <c r="A97" s="618">
        <v>41455</v>
      </c>
      <c r="B97" s="1120" t="s">
        <v>97</v>
      </c>
      <c r="C97" s="1121">
        <v>2.5918000000000001</v>
      </c>
      <c r="D97" s="1120">
        <v>2.5518999999999998</v>
      </c>
      <c r="E97" s="1120">
        <v>0.23780000000000001</v>
      </c>
      <c r="F97" s="1120">
        <v>1.5729</v>
      </c>
      <c r="G97" s="1120" t="s">
        <v>97</v>
      </c>
      <c r="H97" s="1120">
        <v>1.712</v>
      </c>
    </row>
    <row r="98" spans="1:8">
      <c r="A98" s="618">
        <v>41486</v>
      </c>
      <c r="B98" s="1120" t="s">
        <v>97</v>
      </c>
      <c r="C98" s="1121">
        <v>0.76570000000000005</v>
      </c>
      <c r="D98" s="1120">
        <v>0.54249999999999998</v>
      </c>
      <c r="E98" s="1120">
        <v>-2.4013</v>
      </c>
      <c r="F98" s="1120">
        <v>-0.20399999999999999</v>
      </c>
      <c r="G98" s="1120" t="s">
        <v>97</v>
      </c>
      <c r="H98" s="1120">
        <v>-0.40679999999999999</v>
      </c>
    </row>
    <row r="99" spans="1:8">
      <c r="A99" s="618">
        <v>41517</v>
      </c>
      <c r="B99" s="1120" t="s">
        <v>97</v>
      </c>
      <c r="C99" s="1121" t="s">
        <v>97</v>
      </c>
      <c r="D99" s="1120">
        <v>0.94479999999999997</v>
      </c>
      <c r="E99" s="1120">
        <v>-2.6648999999999998</v>
      </c>
      <c r="F99" s="1120">
        <v>-7.3099999999999998E-2</v>
      </c>
      <c r="G99" s="1120" t="s">
        <v>97</v>
      </c>
      <c r="H99" s="1120">
        <v>-0.43440000000000001</v>
      </c>
    </row>
    <row r="100" spans="1:8">
      <c r="A100" s="618">
        <v>41547</v>
      </c>
      <c r="B100" s="1120" t="s">
        <v>97</v>
      </c>
      <c r="C100" s="1121" t="s">
        <v>97</v>
      </c>
      <c r="D100" s="1120">
        <v>-0.90700000000000003</v>
      </c>
      <c r="E100" s="1120">
        <v>-4.3502999999999998</v>
      </c>
      <c r="F100" s="1120">
        <v>-1.5524</v>
      </c>
      <c r="G100" s="1120" t="s">
        <v>97</v>
      </c>
      <c r="H100" s="1120">
        <v>-2.1341000000000001</v>
      </c>
    </row>
    <row r="101" spans="1:8">
      <c r="A101" s="618">
        <v>41578</v>
      </c>
      <c r="B101" s="1120" t="s">
        <v>97</v>
      </c>
      <c r="C101" s="1121" t="s">
        <v>97</v>
      </c>
      <c r="D101" s="1120">
        <v>-0.65310000000000001</v>
      </c>
      <c r="E101" s="1120">
        <v>-3.8283999999999998</v>
      </c>
      <c r="F101" s="1120">
        <v>-1.4704999999999999</v>
      </c>
      <c r="G101" s="1120" t="s">
        <v>97</v>
      </c>
      <c r="H101" s="1120">
        <v>-1.8496999999999999</v>
      </c>
    </row>
    <row r="102" spans="1:8">
      <c r="A102" s="618">
        <v>41608</v>
      </c>
      <c r="B102" s="1120" t="s">
        <v>97</v>
      </c>
      <c r="C102" s="1121" t="s">
        <v>97</v>
      </c>
      <c r="D102" s="1120">
        <v>-0.11940000000000001</v>
      </c>
      <c r="E102" s="1120">
        <v>-3.4521999999999999</v>
      </c>
      <c r="F102" s="1120">
        <v>-0.59219999999999995</v>
      </c>
      <c r="G102" s="1120" t="s">
        <v>97</v>
      </c>
      <c r="H102" s="1120">
        <v>-1.2664</v>
      </c>
    </row>
    <row r="103" spans="1:8">
      <c r="A103" s="623">
        <v>41639</v>
      </c>
      <c r="B103" s="1119" t="s">
        <v>97</v>
      </c>
      <c r="C103" s="1122" t="s">
        <v>97</v>
      </c>
      <c r="D103" s="1119">
        <v>-1.702</v>
      </c>
      <c r="E103" s="1119">
        <v>-5.1426999999999996</v>
      </c>
      <c r="F103" s="1119">
        <v>-1.9387000000000001</v>
      </c>
      <c r="G103" s="1119" t="s">
        <v>97</v>
      </c>
      <c r="H103" s="1119">
        <v>-2.8180000000000001</v>
      </c>
    </row>
    <row r="104" spans="1:8">
      <c r="A104" s="618">
        <v>41670</v>
      </c>
      <c r="B104" s="1120" t="s">
        <v>97</v>
      </c>
      <c r="C104" s="1121" t="s">
        <v>97</v>
      </c>
      <c r="D104" s="1120">
        <v>-3.4685000000000001</v>
      </c>
      <c r="E104" s="1120">
        <v>-6.4413</v>
      </c>
      <c r="F104" s="1120">
        <v>-3.6913999999999998</v>
      </c>
      <c r="G104" s="1120" t="s">
        <v>97</v>
      </c>
      <c r="H104" s="1120">
        <v>-4.4404000000000003</v>
      </c>
    </row>
    <row r="105" spans="1:8">
      <c r="A105" s="618">
        <v>41698</v>
      </c>
      <c r="B105" s="1120" t="s">
        <v>97</v>
      </c>
      <c r="C105" s="1121" t="s">
        <v>97</v>
      </c>
      <c r="D105" s="1120">
        <v>-5.3689999999999998</v>
      </c>
      <c r="E105" s="1120">
        <v>-8.0456000000000003</v>
      </c>
      <c r="F105" s="1120">
        <v>-5.8217999999999996</v>
      </c>
      <c r="G105" s="1120" t="s">
        <v>97</v>
      </c>
      <c r="H105" s="1120">
        <v>-6.3155999999999999</v>
      </c>
    </row>
    <row r="106" spans="1:8">
      <c r="A106" s="618">
        <v>41729</v>
      </c>
      <c r="B106" s="1120" t="s">
        <v>97</v>
      </c>
      <c r="C106" s="1121" t="s">
        <v>97</v>
      </c>
      <c r="D106" s="1120">
        <v>-4.2655000000000003</v>
      </c>
      <c r="E106" s="1120">
        <v>-6.8356000000000003</v>
      </c>
      <c r="F106" s="1120">
        <v>-4.9451000000000001</v>
      </c>
      <c r="G106" s="1120" t="s">
        <v>97</v>
      </c>
      <c r="H106" s="1120">
        <v>-5.2428999999999997</v>
      </c>
    </row>
    <row r="107" spans="1:8">
      <c r="A107" s="618">
        <v>41759</v>
      </c>
      <c r="B107" s="1120" t="s">
        <v>97</v>
      </c>
      <c r="C107" s="1121" t="s">
        <v>97</v>
      </c>
      <c r="D107" s="1120">
        <v>-3.3281000000000001</v>
      </c>
      <c r="E107" s="1120">
        <v>-5.4903000000000004</v>
      </c>
      <c r="F107" s="1120">
        <v>-4.5427999999999997</v>
      </c>
      <c r="G107" s="1120" t="s">
        <v>97</v>
      </c>
      <c r="H107" s="1120">
        <v>-4.3289999999999997</v>
      </c>
    </row>
    <row r="108" spans="1:8">
      <c r="A108" s="618">
        <v>41790</v>
      </c>
      <c r="B108" s="1120" t="s">
        <v>97</v>
      </c>
      <c r="C108" s="1121" t="s">
        <v>97</v>
      </c>
      <c r="D108" s="1120">
        <v>-2.4121000000000001</v>
      </c>
      <c r="E108" s="1120">
        <v>-3.7866</v>
      </c>
      <c r="F108" s="1120">
        <v>-3.8397000000000001</v>
      </c>
      <c r="G108" s="1120" t="s">
        <v>97</v>
      </c>
      <c r="H108" s="1120">
        <v>-3.2284999999999999</v>
      </c>
    </row>
    <row r="109" spans="1:8">
      <c r="A109" s="618">
        <v>41820</v>
      </c>
      <c r="B109" s="1120" t="s">
        <v>97</v>
      </c>
      <c r="C109" s="1121" t="s">
        <v>97</v>
      </c>
      <c r="D109" s="1120">
        <v>3.0085000000000002</v>
      </c>
      <c r="E109" s="1120">
        <v>2.6345000000000001</v>
      </c>
      <c r="F109" s="1120">
        <v>2.2031000000000001</v>
      </c>
      <c r="G109" s="1120" t="s">
        <v>97</v>
      </c>
      <c r="H109" s="1120">
        <v>2.6718999999999999</v>
      </c>
    </row>
    <row r="110" spans="1:8">
      <c r="A110" s="618">
        <v>41851</v>
      </c>
      <c r="B110" s="1120" t="s">
        <v>97</v>
      </c>
      <c r="C110" s="1121" t="s">
        <v>97</v>
      </c>
      <c r="D110" s="1120">
        <v>4.6393000000000004</v>
      </c>
      <c r="E110" s="1120">
        <v>5.0288000000000004</v>
      </c>
      <c r="F110" s="1120">
        <v>3.6259999999999999</v>
      </c>
      <c r="G110" s="1120" t="s">
        <v>97</v>
      </c>
      <c r="H110" s="1120">
        <v>4.4824000000000002</v>
      </c>
    </row>
    <row r="111" spans="1:8">
      <c r="A111" s="618">
        <v>41882</v>
      </c>
      <c r="B111" s="1120" t="s">
        <v>97</v>
      </c>
      <c r="C111" s="1121" t="s">
        <v>97</v>
      </c>
      <c r="D111" s="1120">
        <v>5.3781999999999996</v>
      </c>
      <c r="E111" s="1120">
        <v>6.2964000000000002</v>
      </c>
      <c r="F111" s="1120">
        <v>4.3429000000000002</v>
      </c>
      <c r="G111" s="1120" t="s">
        <v>97</v>
      </c>
      <c r="H111" s="1120">
        <v>5.3807999999999998</v>
      </c>
    </row>
    <row r="112" spans="1:8">
      <c r="A112" s="618">
        <v>41912</v>
      </c>
      <c r="B112" s="1120" t="s">
        <v>97</v>
      </c>
      <c r="C112" s="1121" t="s">
        <v>97</v>
      </c>
      <c r="D112" s="1120">
        <v>6.6759000000000004</v>
      </c>
      <c r="E112" s="1120">
        <v>7.5830000000000002</v>
      </c>
      <c r="F112" s="1120">
        <v>5.4210000000000003</v>
      </c>
      <c r="G112" s="1120" t="s">
        <v>97</v>
      </c>
      <c r="H112" s="1120">
        <v>6.6139999999999999</v>
      </c>
    </row>
    <row r="113" spans="1:8">
      <c r="A113" s="618">
        <v>41943</v>
      </c>
      <c r="B113" s="1120" t="s">
        <v>97</v>
      </c>
      <c r="C113" s="1121" t="s">
        <v>97</v>
      </c>
      <c r="D113" s="1120">
        <v>3.5716999999999999</v>
      </c>
      <c r="E113" s="1120">
        <v>4.1809000000000003</v>
      </c>
      <c r="F113" s="1120">
        <v>3.0672999999999999</v>
      </c>
      <c r="G113" s="1120" t="s">
        <v>97</v>
      </c>
      <c r="H113" s="1120">
        <v>3.6227</v>
      </c>
    </row>
    <row r="114" spans="1:8">
      <c r="A114" s="618">
        <v>41973</v>
      </c>
      <c r="B114" s="1120" t="s">
        <v>97</v>
      </c>
      <c r="C114" s="1121" t="s">
        <v>97</v>
      </c>
      <c r="D114" s="1120">
        <v>4.7618999999999998</v>
      </c>
      <c r="E114" s="1120">
        <v>5.4200999999999997</v>
      </c>
      <c r="F114" s="1120">
        <v>4.0675999999999997</v>
      </c>
      <c r="G114" s="1120" t="s">
        <v>97</v>
      </c>
      <c r="H114" s="1120">
        <v>4.7766999999999999</v>
      </c>
    </row>
    <row r="115" spans="1:8">
      <c r="A115" s="623">
        <v>42004</v>
      </c>
      <c r="B115" s="1119" t="s">
        <v>97</v>
      </c>
      <c r="C115" s="1122" t="s">
        <v>97</v>
      </c>
      <c r="D115" s="1119">
        <v>5.4570999999999996</v>
      </c>
      <c r="E115" s="1119">
        <v>6.1866000000000003</v>
      </c>
      <c r="F115" s="1119">
        <v>4.8482000000000003</v>
      </c>
      <c r="G115" s="1119" t="s">
        <v>97</v>
      </c>
      <c r="H115" s="1119">
        <v>5.5170000000000003</v>
      </c>
    </row>
    <row r="116" spans="1:8">
      <c r="A116" s="618">
        <v>42035</v>
      </c>
      <c r="B116" s="1120">
        <v>5.5500999999999996</v>
      </c>
      <c r="C116" s="1121" t="s">
        <v>97</v>
      </c>
      <c r="D116" s="1120">
        <v>4.9836999999999998</v>
      </c>
      <c r="E116" s="1120">
        <v>5.3601999999999999</v>
      </c>
      <c r="F116" s="1120">
        <v>4.4850000000000003</v>
      </c>
      <c r="G116" s="1120" t="s">
        <v>97</v>
      </c>
      <c r="H116" s="1120">
        <v>4.9809000000000001</v>
      </c>
    </row>
    <row r="117" spans="1:8">
      <c r="A117" s="618">
        <v>42063</v>
      </c>
      <c r="B117" s="1120">
        <v>10.6028</v>
      </c>
      <c r="C117" s="1121" t="s">
        <v>97</v>
      </c>
      <c r="D117" s="1120">
        <v>9.5731999999999999</v>
      </c>
      <c r="E117" s="1120">
        <v>9.7245000000000008</v>
      </c>
      <c r="F117" s="1120">
        <v>9.2512000000000008</v>
      </c>
      <c r="G117" s="1120" t="s">
        <v>97</v>
      </c>
      <c r="H117" s="1120">
        <v>9.5841999999999992</v>
      </c>
    </row>
    <row r="118" spans="1:8">
      <c r="A118" s="618">
        <v>42094</v>
      </c>
      <c r="B118" s="1120">
        <v>9.4776000000000007</v>
      </c>
      <c r="C118" s="1121" t="s">
        <v>97</v>
      </c>
      <c r="D118" s="1120">
        <v>8.0513999999999992</v>
      </c>
      <c r="E118" s="1120">
        <v>7.8799000000000001</v>
      </c>
      <c r="F118" s="1120">
        <v>8.1690000000000005</v>
      </c>
      <c r="G118" s="1120" t="s">
        <v>97</v>
      </c>
      <c r="H118" s="1120">
        <v>8.1236999999999995</v>
      </c>
    </row>
    <row r="119" spans="1:8">
      <c r="A119" s="618">
        <v>42124</v>
      </c>
      <c r="B119" s="1120">
        <v>10.5509</v>
      </c>
      <c r="C119" s="1121" t="s">
        <v>97</v>
      </c>
      <c r="D119" s="1120">
        <v>8.7066999999999997</v>
      </c>
      <c r="E119" s="1120">
        <v>8.7094000000000005</v>
      </c>
      <c r="F119" s="1120">
        <v>9.6494</v>
      </c>
      <c r="G119" s="1120" t="s">
        <v>97</v>
      </c>
      <c r="H119" s="1120">
        <v>9.1173999999999999</v>
      </c>
    </row>
    <row r="120" spans="1:8">
      <c r="A120" s="618">
        <v>42155</v>
      </c>
      <c r="B120" s="1120">
        <v>9.1121999999999996</v>
      </c>
      <c r="C120" s="1121" t="s">
        <v>97</v>
      </c>
      <c r="D120" s="1120">
        <v>7.3719000000000001</v>
      </c>
      <c r="E120" s="1120">
        <v>7.2855999999999996</v>
      </c>
      <c r="F120" s="1120">
        <v>8.7988999999999997</v>
      </c>
      <c r="G120" s="1120" t="s">
        <v>97</v>
      </c>
      <c r="H120" s="1120">
        <v>7.8997000000000002</v>
      </c>
    </row>
    <row r="121" spans="1:8">
      <c r="A121" s="618">
        <v>42185</v>
      </c>
      <c r="B121" s="1120">
        <v>6.9179000000000004</v>
      </c>
      <c r="C121" s="1121" t="s">
        <v>97</v>
      </c>
      <c r="D121" s="1120">
        <v>5.3228999999999997</v>
      </c>
      <c r="E121" s="1120">
        <v>5.0190999999999999</v>
      </c>
      <c r="F121" s="1120">
        <v>6.5632000000000001</v>
      </c>
      <c r="G121" s="1120" t="s">
        <v>97</v>
      </c>
      <c r="H121" s="1120">
        <v>5.7153</v>
      </c>
    </row>
    <row r="122" spans="1:8">
      <c r="A122" s="618">
        <v>42216</v>
      </c>
      <c r="B122" s="1120">
        <v>5.4156000000000004</v>
      </c>
      <c r="C122" s="1121" t="s">
        <v>97</v>
      </c>
      <c r="D122" s="1120">
        <v>4.0585000000000004</v>
      </c>
      <c r="E122" s="1120">
        <v>3.6398000000000001</v>
      </c>
      <c r="F122" s="1120">
        <v>5.4340999999999999</v>
      </c>
      <c r="G122" s="1120" t="s">
        <v>97</v>
      </c>
      <c r="H122" s="1120">
        <v>4.4424000000000001</v>
      </c>
    </row>
    <row r="123" spans="1:8">
      <c r="A123" s="618">
        <v>42247</v>
      </c>
      <c r="B123" s="1121">
        <v>3.6501000000000001</v>
      </c>
      <c r="C123" s="1121" t="s">
        <v>97</v>
      </c>
      <c r="D123" s="1121">
        <v>2.0379</v>
      </c>
      <c r="E123" s="1121">
        <v>1.3344</v>
      </c>
      <c r="F123" s="1121">
        <v>3.7810000000000001</v>
      </c>
      <c r="G123" s="1121" t="s">
        <v>97</v>
      </c>
      <c r="H123" s="1121">
        <v>2.4634999999999998</v>
      </c>
    </row>
    <row r="124" spans="1:8">
      <c r="A124" s="618">
        <v>42277</v>
      </c>
      <c r="B124" s="1121">
        <v>-1.3432999999999999</v>
      </c>
      <c r="C124" s="1121" t="s">
        <v>97</v>
      </c>
      <c r="D124" s="1121">
        <v>-3.2336</v>
      </c>
      <c r="E124" s="1121">
        <v>-3.7191000000000001</v>
      </c>
      <c r="F124" s="1121">
        <v>-1.6791</v>
      </c>
      <c r="G124" s="1121" t="s">
        <v>97</v>
      </c>
      <c r="H124" s="1121">
        <v>-2.7814000000000001</v>
      </c>
    </row>
    <row r="125" spans="1:8">
      <c r="A125" s="618">
        <v>42308</v>
      </c>
      <c r="B125" s="1120">
        <v>2.0941999999999998</v>
      </c>
      <c r="C125" s="1121" t="s">
        <v>97</v>
      </c>
      <c r="D125" s="1120">
        <v>0.55100000000000005</v>
      </c>
      <c r="E125" s="1120">
        <v>0.22969999999999999</v>
      </c>
      <c r="F125" s="1120">
        <v>1.5960000000000001</v>
      </c>
      <c r="G125" s="1120" t="s">
        <v>97</v>
      </c>
      <c r="H125" s="1120">
        <v>0.87360000000000004</v>
      </c>
    </row>
    <row r="126" spans="1:8">
      <c r="A126" s="618">
        <v>42338</v>
      </c>
      <c r="B126" s="1120">
        <v>3.6394000000000002</v>
      </c>
      <c r="C126" s="1121" t="s">
        <v>97</v>
      </c>
      <c r="D126" s="1120">
        <v>1.7211000000000001</v>
      </c>
      <c r="E126" s="1120">
        <v>1.1686000000000001</v>
      </c>
      <c r="F126" s="1120">
        <v>2.7542</v>
      </c>
      <c r="G126" s="1120" t="s">
        <v>97</v>
      </c>
      <c r="H126" s="1120">
        <v>1.9912000000000001</v>
      </c>
    </row>
    <row r="127" spans="1:8">
      <c r="A127" s="623">
        <v>42369</v>
      </c>
      <c r="B127" s="1125">
        <v>2.9068000000000001</v>
      </c>
      <c r="C127" s="1122" t="s">
        <v>97</v>
      </c>
      <c r="D127" s="1125">
        <v>0.94840000000000002</v>
      </c>
      <c r="E127" s="1125">
        <v>0.48759999999999998</v>
      </c>
      <c r="F127" s="1125">
        <v>1.8451</v>
      </c>
      <c r="G127" s="1125" t="s">
        <v>97</v>
      </c>
      <c r="H127" s="1125">
        <v>1.2071000000000001</v>
      </c>
    </row>
    <row r="128" spans="1:8">
      <c r="A128" s="618">
        <v>42400</v>
      </c>
      <c r="B128" s="1126">
        <v>-0.18</v>
      </c>
      <c r="C128" s="1121" t="s">
        <v>97</v>
      </c>
      <c r="D128" s="1126">
        <v>-2.2153</v>
      </c>
      <c r="E128" s="1126">
        <v>-2.6627999999999998</v>
      </c>
      <c r="F128" s="1126">
        <v>-1.3772</v>
      </c>
      <c r="G128" s="1126" t="s">
        <v>97</v>
      </c>
      <c r="H128" s="1126">
        <v>-1.966</v>
      </c>
    </row>
    <row r="129" spans="1:10">
      <c r="A129" s="618">
        <v>42429</v>
      </c>
      <c r="B129" s="1127">
        <v>-2.5310000000000001</v>
      </c>
      <c r="C129" s="1121" t="s">
        <v>97</v>
      </c>
      <c r="D129" s="1127">
        <v>-4.0686999999999998</v>
      </c>
      <c r="E129" s="1127">
        <v>-4.9146000000000001</v>
      </c>
      <c r="F129" s="1127">
        <v>-3.8161</v>
      </c>
      <c r="G129" s="1127" t="s">
        <v>97</v>
      </c>
      <c r="H129" s="1127">
        <v>-4.1580000000000004</v>
      </c>
    </row>
    <row r="130" spans="1:10">
      <c r="A130" s="618">
        <v>42460</v>
      </c>
      <c r="B130" s="1127">
        <v>-0.31469999999999998</v>
      </c>
      <c r="C130" s="1121" t="s">
        <v>97</v>
      </c>
      <c r="D130" s="1127">
        <v>-1.3171999999999999</v>
      </c>
      <c r="E130" s="1127">
        <v>-1.2314000000000001</v>
      </c>
      <c r="F130" s="1127">
        <v>-1.7701</v>
      </c>
      <c r="G130" s="1127" t="s">
        <v>97</v>
      </c>
      <c r="H130" s="1127">
        <v>-1.3692</v>
      </c>
    </row>
    <row r="131" spans="1:10">
      <c r="A131" s="618">
        <v>42490</v>
      </c>
      <c r="B131" s="1127">
        <v>-0.98240000000000005</v>
      </c>
      <c r="C131" s="1121" t="s">
        <v>97</v>
      </c>
      <c r="D131" s="1127">
        <v>-1.7704</v>
      </c>
      <c r="E131" s="1127">
        <v>-1.6254</v>
      </c>
      <c r="F131" s="1127">
        <v>-2.3147000000000002</v>
      </c>
      <c r="G131" s="1127" t="s">
        <v>97</v>
      </c>
      <c r="H131" s="1127">
        <v>-1.8459000000000001</v>
      </c>
    </row>
    <row r="132" spans="1:10">
      <c r="A132" s="618">
        <v>42521</v>
      </c>
      <c r="B132" s="1127">
        <v>0.52349999999999997</v>
      </c>
      <c r="C132" s="1121" t="s">
        <v>97</v>
      </c>
      <c r="D132" s="1127">
        <v>-9.06E-2</v>
      </c>
      <c r="E132" s="1127">
        <v>3.2399999999999998E-2</v>
      </c>
      <c r="F132" s="1127">
        <v>-1.2335</v>
      </c>
      <c r="G132" s="1127" t="s">
        <v>97</v>
      </c>
      <c r="H132" s="1127">
        <v>-0.37090000000000001</v>
      </c>
    </row>
    <row r="133" spans="1:10">
      <c r="A133" s="618">
        <v>42551</v>
      </c>
      <c r="B133" s="1127">
        <v>1.5271999999999999</v>
      </c>
      <c r="C133" s="1121" t="s">
        <v>97</v>
      </c>
      <c r="D133" s="1127">
        <v>0.46789999999999998</v>
      </c>
      <c r="E133" s="1127">
        <v>0.67589999999999995</v>
      </c>
      <c r="F133" s="1127">
        <v>-0.80840000000000001</v>
      </c>
      <c r="G133" s="1127" t="s">
        <v>97</v>
      </c>
      <c r="H133" s="1127">
        <v>0.20019999999999999</v>
      </c>
      <c r="I133" s="68"/>
      <c r="J133" s="1127"/>
    </row>
    <row r="134" spans="1:10">
      <c r="A134" s="618">
        <v>42582</v>
      </c>
      <c r="B134" s="1127">
        <v>4.6844000000000001</v>
      </c>
      <c r="C134" s="1121" t="s">
        <v>97</v>
      </c>
      <c r="D134" s="1127">
        <v>3.2736000000000001</v>
      </c>
      <c r="E134" s="1127">
        <v>3.2867999999999999</v>
      </c>
      <c r="F134" s="1127">
        <v>1.675</v>
      </c>
      <c r="G134" s="1127" t="s">
        <v>97</v>
      </c>
      <c r="H134" s="1127">
        <v>2.8662999999999998</v>
      </c>
      <c r="I134" s="68"/>
      <c r="J134" s="1127"/>
    </row>
    <row r="135" spans="1:10">
      <c r="A135" s="618">
        <v>42613</v>
      </c>
      <c r="B135" s="1127">
        <v>8.6776</v>
      </c>
      <c r="C135" s="1121" t="s">
        <v>97</v>
      </c>
      <c r="D135" s="1127">
        <v>7.1898</v>
      </c>
      <c r="E135" s="1127">
        <v>7.3479000000000001</v>
      </c>
      <c r="F135" s="1127">
        <v>5.4428999999999998</v>
      </c>
      <c r="G135" s="1127" t="s">
        <v>97</v>
      </c>
      <c r="H135" s="1127">
        <v>6.7862999999999998</v>
      </c>
      <c r="I135" s="68"/>
      <c r="J135" s="1127"/>
    </row>
    <row r="136" spans="1:10">
      <c r="A136" s="618">
        <v>42643</v>
      </c>
      <c r="B136" s="1127">
        <v>13.7829</v>
      </c>
      <c r="C136" s="1121" t="s">
        <v>97</v>
      </c>
      <c r="D136" s="1127">
        <v>12.5593</v>
      </c>
      <c r="E136" s="1127">
        <v>12.4819</v>
      </c>
      <c r="F136" s="1127">
        <v>10.7121</v>
      </c>
      <c r="G136" s="1127" t="s">
        <v>97</v>
      </c>
      <c r="H136" s="1127">
        <v>12.0343</v>
      </c>
      <c r="I136" s="68"/>
      <c r="J136" s="1127"/>
    </row>
    <row r="137" spans="1:10" ht="14.25" customHeight="1">
      <c r="A137" s="618">
        <v>42674</v>
      </c>
      <c r="B137" s="1127">
        <v>11.8286</v>
      </c>
      <c r="C137" s="1121" t="s">
        <v>97</v>
      </c>
      <c r="D137" s="1127">
        <v>10.191700000000001</v>
      </c>
      <c r="E137" s="1127">
        <v>10.2416</v>
      </c>
      <c r="F137" s="1127">
        <v>8.8303999999999991</v>
      </c>
      <c r="G137" s="1127" t="s">
        <v>97</v>
      </c>
      <c r="H137" s="1127">
        <v>9.8841999999999999</v>
      </c>
    </row>
    <row r="138" spans="1:10" ht="14.25" customHeight="1">
      <c r="A138" s="618">
        <v>42704</v>
      </c>
      <c r="B138" s="1127">
        <v>6.7488999999999999</v>
      </c>
      <c r="C138" s="1121" t="s">
        <v>97</v>
      </c>
      <c r="D138" s="1127">
        <v>5.5307000000000004</v>
      </c>
      <c r="E138" s="1127">
        <v>5.9733000000000001</v>
      </c>
      <c r="F138" s="1127">
        <v>4.4127000000000001</v>
      </c>
      <c r="G138" s="1127" t="s">
        <v>97</v>
      </c>
      <c r="H138" s="1127">
        <v>5.3958000000000004</v>
      </c>
    </row>
    <row r="139" spans="1:10" ht="14.25" customHeight="1">
      <c r="A139" s="623">
        <v>42735</v>
      </c>
      <c r="B139" s="1125">
        <v>7.5286999999999997</v>
      </c>
      <c r="C139" s="1122" t="s">
        <v>97</v>
      </c>
      <c r="D139" s="1125">
        <v>6.8674999999999997</v>
      </c>
      <c r="E139" s="1125">
        <v>6.7271999999999998</v>
      </c>
      <c r="F139" s="1125">
        <v>5.6856</v>
      </c>
      <c r="G139" s="1125" t="s">
        <v>97</v>
      </c>
      <c r="H139" s="1125">
        <v>6.4957000000000003</v>
      </c>
    </row>
    <row r="140" spans="1:10" ht="14.25" customHeight="1">
      <c r="A140" s="618">
        <v>42766</v>
      </c>
      <c r="B140" s="1127">
        <v>10.521599999999999</v>
      </c>
      <c r="C140" s="1121" t="s">
        <v>97</v>
      </c>
      <c r="D140" s="1127">
        <v>10.125299999999999</v>
      </c>
      <c r="E140" s="1127">
        <v>10.091100000000001</v>
      </c>
      <c r="F140" s="1127">
        <v>8.8195999999999994</v>
      </c>
      <c r="G140" s="1127" t="s">
        <v>97</v>
      </c>
      <c r="H140" s="1127">
        <v>9.7314000000000007</v>
      </c>
    </row>
    <row r="141" spans="1:10" ht="14.25" customHeight="1">
      <c r="A141" s="618">
        <v>42794</v>
      </c>
      <c r="B141" s="1127">
        <v>9.8033000000000001</v>
      </c>
      <c r="C141" s="1121" t="s">
        <v>97</v>
      </c>
      <c r="D141" s="1127">
        <v>9.0965000000000007</v>
      </c>
      <c r="E141" s="1127">
        <v>9.2989999999999995</v>
      </c>
      <c r="F141" s="1127">
        <v>7.8258000000000001</v>
      </c>
      <c r="G141" s="1127" t="s">
        <v>97</v>
      </c>
      <c r="H141" s="1127">
        <v>8.8069000000000006</v>
      </c>
    </row>
    <row r="142" spans="1:10" ht="14.25" customHeight="1">
      <c r="A142" s="618">
        <v>42825</v>
      </c>
      <c r="B142" s="1127">
        <v>7.6363000000000003</v>
      </c>
      <c r="C142" s="1121" t="s">
        <v>97</v>
      </c>
      <c r="D142" s="1127">
        <v>6.6264000000000003</v>
      </c>
      <c r="E142" s="1127">
        <v>6.0427999999999997</v>
      </c>
      <c r="F142" s="1127">
        <v>5.5267999999999997</v>
      </c>
      <c r="G142" s="1127" t="s">
        <v>97</v>
      </c>
      <c r="H142" s="1127">
        <v>6.1635</v>
      </c>
    </row>
    <row r="143" spans="1:10" ht="14.25" customHeight="1">
      <c r="A143" s="618">
        <v>42855</v>
      </c>
      <c r="B143" s="1127">
        <v>8.1126000000000005</v>
      </c>
      <c r="C143" s="1121" t="s">
        <v>97</v>
      </c>
      <c r="D143" s="1127">
        <v>7.0865999999999998</v>
      </c>
      <c r="E143" s="1127">
        <v>6.3456000000000001</v>
      </c>
      <c r="F143" s="1127">
        <v>5.8239000000000001</v>
      </c>
      <c r="G143" s="1127" t="s">
        <v>97</v>
      </c>
      <c r="H143" s="1127">
        <v>6.5244999999999997</v>
      </c>
    </row>
    <row r="144" spans="1:10" ht="14.25" customHeight="1">
      <c r="A144" s="618">
        <v>42886</v>
      </c>
      <c r="B144" s="1127">
        <v>9.6707999999999998</v>
      </c>
      <c r="C144" s="1121" t="s">
        <v>97</v>
      </c>
      <c r="D144" s="1127">
        <v>8.3062000000000005</v>
      </c>
      <c r="E144" s="1127">
        <v>7.4530000000000003</v>
      </c>
      <c r="F144" s="1127">
        <v>7.6379000000000001</v>
      </c>
      <c r="G144" s="1127" t="s">
        <v>97</v>
      </c>
      <c r="H144" s="1127">
        <v>7.9160000000000004</v>
      </c>
    </row>
    <row r="145" spans="1:8" ht="14.25" customHeight="1">
      <c r="A145" s="618">
        <v>42916</v>
      </c>
      <c r="B145" s="1127">
        <v>10.6836</v>
      </c>
      <c r="C145" s="1121" t="s">
        <v>97</v>
      </c>
      <c r="D145" s="1127">
        <v>9.2843</v>
      </c>
      <c r="E145" s="1127">
        <v>8.7784999999999993</v>
      </c>
      <c r="F145" s="1127">
        <v>8.9449000000000005</v>
      </c>
      <c r="G145" s="1127" t="s">
        <v>97</v>
      </c>
      <c r="H145" s="1127">
        <v>9.1075999999999997</v>
      </c>
    </row>
    <row r="146" spans="1:8" ht="14.25" customHeight="1">
      <c r="A146" s="618">
        <v>42947</v>
      </c>
      <c r="B146" s="1127">
        <v>8.0891999999999999</v>
      </c>
      <c r="C146" s="1121" t="s">
        <v>97</v>
      </c>
      <c r="D146" s="1127">
        <v>7.1166</v>
      </c>
      <c r="E146" s="1127">
        <v>6.9459999999999997</v>
      </c>
      <c r="F146" s="1127">
        <v>7.0168999999999997</v>
      </c>
      <c r="G146" s="1127" t="s">
        <v>97</v>
      </c>
      <c r="H146" s="1127">
        <v>7.0929000000000002</v>
      </c>
    </row>
    <row r="147" spans="1:8" ht="14.25" customHeight="1">
      <c r="A147" s="618">
        <v>42978</v>
      </c>
      <c r="B147" s="1127">
        <v>5.9863999999999997</v>
      </c>
      <c r="C147" s="1121" t="s">
        <v>97</v>
      </c>
      <c r="D147" s="1127">
        <v>5.2065000000000001</v>
      </c>
      <c r="E147" s="1127">
        <v>4.9581</v>
      </c>
      <c r="F147" s="1127">
        <v>4.9942000000000002</v>
      </c>
      <c r="G147" s="1127" t="s">
        <v>97</v>
      </c>
      <c r="H147" s="1127">
        <v>5.1113</v>
      </c>
    </row>
    <row r="148" spans="1:8" ht="14.25" customHeight="1">
      <c r="A148" s="618">
        <v>43008</v>
      </c>
      <c r="B148" s="1127">
        <v>7.3285</v>
      </c>
      <c r="C148" s="1121" t="s">
        <v>97</v>
      </c>
      <c r="D148" s="1127">
        <v>6.3068</v>
      </c>
      <c r="E148" s="1127">
        <v>6.0227000000000004</v>
      </c>
      <c r="F148" s="1127">
        <v>5.9669999999999996</v>
      </c>
      <c r="G148" s="1127" t="s">
        <v>97</v>
      </c>
      <c r="H148" s="1127">
        <v>6.1757</v>
      </c>
    </row>
    <row r="149" spans="1:8" ht="14.25" customHeight="1">
      <c r="A149" s="618">
        <v>43039</v>
      </c>
      <c r="B149" s="1127">
        <v>10.069000000000001</v>
      </c>
      <c r="C149" s="1121" t="s">
        <v>97</v>
      </c>
      <c r="D149" s="1127">
        <v>9.2798999999999996</v>
      </c>
      <c r="E149" s="1127">
        <v>8.5634999999999994</v>
      </c>
      <c r="F149" s="1127">
        <v>8.1452000000000009</v>
      </c>
      <c r="G149" s="1127" t="s">
        <v>97</v>
      </c>
      <c r="H149" s="1127">
        <v>8.7507999999999999</v>
      </c>
    </row>
    <row r="150" spans="1:8" ht="14.25" customHeight="1">
      <c r="A150" s="618">
        <v>43069</v>
      </c>
      <c r="B150" s="1127">
        <v>12.468</v>
      </c>
      <c r="C150" s="1121" t="s">
        <v>97</v>
      </c>
      <c r="D150" s="1127">
        <v>11.433</v>
      </c>
      <c r="E150" s="1127">
        <v>10.5511</v>
      </c>
      <c r="F150" s="1127">
        <v>9.7841000000000005</v>
      </c>
      <c r="G150" s="1127" t="s">
        <v>97</v>
      </c>
      <c r="H150" s="1127">
        <v>10.706899999999999</v>
      </c>
    </row>
    <row r="151" spans="1:8" ht="14.25" customHeight="1">
      <c r="A151" s="623">
        <v>43100</v>
      </c>
      <c r="B151" s="1125">
        <v>12.263999999999999</v>
      </c>
      <c r="C151" s="1122" t="s">
        <v>97</v>
      </c>
      <c r="D151" s="1125">
        <v>11.053000000000001</v>
      </c>
      <c r="E151" s="1125">
        <v>10.6538</v>
      </c>
      <c r="F151" s="1125">
        <v>9.1628000000000007</v>
      </c>
      <c r="G151" s="1125" t="s">
        <v>97</v>
      </c>
      <c r="H151" s="1125">
        <v>10.4133</v>
      </c>
    </row>
    <row r="152" spans="1:8" ht="14.25" customHeight="1">
      <c r="A152" s="618">
        <v>43131</v>
      </c>
      <c r="B152" s="1120">
        <v>15.4444</v>
      </c>
      <c r="C152" s="1121" t="s">
        <v>97</v>
      </c>
      <c r="D152" s="1120">
        <v>13.8367</v>
      </c>
      <c r="E152" s="1120">
        <v>14.0974</v>
      </c>
      <c r="F152" s="1120">
        <v>12.5768</v>
      </c>
      <c r="G152" s="1120" t="s">
        <v>97</v>
      </c>
      <c r="H152" s="1120">
        <v>13.625</v>
      </c>
    </row>
    <row r="153" spans="1:8" ht="14.25" customHeight="1">
      <c r="A153" s="618">
        <v>43159</v>
      </c>
      <c r="B153" s="1120">
        <v>14.9384</v>
      </c>
      <c r="C153" s="1121" t="s">
        <v>97</v>
      </c>
      <c r="D153" s="1120">
        <v>13.262600000000001</v>
      </c>
      <c r="E153" s="1120">
        <v>13.7605</v>
      </c>
      <c r="F153" s="1120">
        <v>12.504300000000001</v>
      </c>
      <c r="G153" s="1120" t="s">
        <v>97</v>
      </c>
      <c r="H153" s="1120">
        <v>13.286</v>
      </c>
    </row>
    <row r="154" spans="1:8" ht="14.25" customHeight="1">
      <c r="A154" s="618">
        <v>43190</v>
      </c>
      <c r="B154" s="1120">
        <v>14.8011</v>
      </c>
      <c r="C154" s="1121" t="s">
        <v>97</v>
      </c>
      <c r="D154" s="1120">
        <v>12.9373</v>
      </c>
      <c r="E154" s="1120">
        <v>13.396599999999999</v>
      </c>
      <c r="F154" s="1120">
        <v>12.619300000000001</v>
      </c>
      <c r="G154" s="1120" t="s">
        <v>97</v>
      </c>
      <c r="H154" s="1120">
        <v>13.098000000000001</v>
      </c>
    </row>
    <row r="155" spans="1:8" ht="14.25" customHeight="1">
      <c r="A155" s="618">
        <v>43220</v>
      </c>
      <c r="B155" s="1120">
        <v>12.452999999999999</v>
      </c>
      <c r="C155" s="1121" t="s">
        <v>97</v>
      </c>
      <c r="D155" s="1120">
        <v>11.010999999999999</v>
      </c>
      <c r="E155" s="1120">
        <v>11.604699999999999</v>
      </c>
      <c r="F155" s="1120">
        <v>10.8207</v>
      </c>
      <c r="G155" s="1120" t="s">
        <v>97</v>
      </c>
      <c r="H155" s="1120">
        <v>11.2272</v>
      </c>
    </row>
    <row r="156" spans="1:8" ht="14.25" customHeight="1">
      <c r="A156" s="618">
        <v>43251</v>
      </c>
      <c r="B156" s="1120">
        <v>8.8915000000000006</v>
      </c>
      <c r="C156" s="1121" t="s">
        <v>97</v>
      </c>
      <c r="D156" s="1120">
        <v>7.9790000000000001</v>
      </c>
      <c r="E156" s="1120">
        <v>8.1316000000000006</v>
      </c>
      <c r="F156" s="1120">
        <v>7.8945999999999996</v>
      </c>
      <c r="G156" s="1120" t="s">
        <v>97</v>
      </c>
      <c r="H156" s="1120">
        <v>8.0572999999999997</v>
      </c>
    </row>
    <row r="157" spans="1:8" ht="14.25" customHeight="1">
      <c r="A157" s="618">
        <v>43281</v>
      </c>
      <c r="B157" s="1120">
        <v>6.6128999999999998</v>
      </c>
      <c r="C157" s="1121" t="s">
        <v>97</v>
      </c>
      <c r="D157" s="1120">
        <v>5.6406000000000001</v>
      </c>
      <c r="E157" s="1120">
        <v>5.4291</v>
      </c>
      <c r="F157" s="1120">
        <v>5.5749000000000004</v>
      </c>
      <c r="G157" s="1120" t="s">
        <v>97</v>
      </c>
      <c r="H157" s="1120">
        <v>5.6147</v>
      </c>
    </row>
    <row r="158" spans="1:8" ht="14.25" customHeight="1">
      <c r="A158" s="618">
        <v>43312</v>
      </c>
      <c r="B158" s="1120">
        <v>6.1742999999999997</v>
      </c>
      <c r="C158" s="1121" t="s">
        <v>97</v>
      </c>
      <c r="D158" s="1120">
        <v>5.2530000000000001</v>
      </c>
      <c r="E158" s="1120">
        <v>5.3263999999999996</v>
      </c>
      <c r="F158" s="1120">
        <v>5.4180999999999999</v>
      </c>
      <c r="G158" s="1120" t="s">
        <v>97</v>
      </c>
      <c r="H158" s="1120">
        <v>5.3851000000000004</v>
      </c>
    </row>
    <row r="159" spans="1:8" ht="14.25" customHeight="1">
      <c r="A159" s="618">
        <v>43343</v>
      </c>
      <c r="B159" s="1120">
        <v>5.9617000000000004</v>
      </c>
      <c r="C159" s="1121" t="s">
        <v>97</v>
      </c>
      <c r="D159" s="1120">
        <v>5.4054000000000002</v>
      </c>
      <c r="E159" s="1120">
        <v>5.5651999999999999</v>
      </c>
      <c r="F159" s="1120">
        <v>5.5720999999999998</v>
      </c>
      <c r="G159" s="1120" t="s">
        <v>97</v>
      </c>
      <c r="H159" s="1120">
        <v>5.5422000000000002</v>
      </c>
    </row>
    <row r="160" spans="1:8" ht="14.25" customHeight="1">
      <c r="A160" s="618">
        <v>43373</v>
      </c>
      <c r="B160" s="1120">
        <v>3.6555</v>
      </c>
      <c r="C160" s="1121" t="s">
        <v>97</v>
      </c>
      <c r="D160" s="1120">
        <v>3.0935999999999999</v>
      </c>
      <c r="E160" s="1120">
        <v>3.3691</v>
      </c>
      <c r="F160" s="1120">
        <v>3.3784000000000001</v>
      </c>
      <c r="G160" s="1120" t="s">
        <v>97</v>
      </c>
      <c r="H160" s="1120">
        <v>3.3037999999999998</v>
      </c>
    </row>
    <row r="161" spans="1:8" ht="14.25" customHeight="1">
      <c r="A161" s="618">
        <v>43404</v>
      </c>
      <c r="B161" s="1120">
        <v>-1.4142999999999999</v>
      </c>
      <c r="C161" s="1121" t="s">
        <v>97</v>
      </c>
      <c r="D161" s="1120">
        <v>-1.8036000000000001</v>
      </c>
      <c r="E161" s="1120">
        <v>-1.0006999999999999</v>
      </c>
      <c r="F161" s="1120">
        <v>-0.93789999999999996</v>
      </c>
      <c r="G161" s="1120" t="s">
        <v>97</v>
      </c>
      <c r="H161" s="1120">
        <v>-1.2578</v>
      </c>
    </row>
    <row r="162" spans="1:8" ht="14.25" customHeight="1">
      <c r="A162" s="618">
        <v>43434</v>
      </c>
      <c r="B162" s="1120">
        <v>-3.2753000000000001</v>
      </c>
      <c r="C162" s="1121" t="s">
        <v>97</v>
      </c>
      <c r="D162" s="1120">
        <v>-2.399</v>
      </c>
      <c r="E162" s="1120">
        <v>-1.7548999999999999</v>
      </c>
      <c r="F162" s="1120">
        <v>-1.8326</v>
      </c>
      <c r="G162" s="1120" t="s">
        <v>97</v>
      </c>
      <c r="H162" s="1120">
        <v>-2.0754999999999999</v>
      </c>
    </row>
    <row r="163" spans="1:8" ht="14.25" customHeight="1">
      <c r="A163" s="623">
        <v>43465</v>
      </c>
      <c r="B163" s="1119">
        <v>-4.6935000000000002</v>
      </c>
      <c r="C163" s="1122" t="s">
        <v>97</v>
      </c>
      <c r="D163" s="1119">
        <v>-3.9775999999999998</v>
      </c>
      <c r="E163" s="1119">
        <v>-3.0118</v>
      </c>
      <c r="F163" s="1119">
        <v>-3.0145</v>
      </c>
      <c r="G163" s="1119" t="s">
        <v>97</v>
      </c>
      <c r="H163" s="1119">
        <v>-3.4205000000000001</v>
      </c>
    </row>
    <row r="164" spans="1:8" ht="14.25" customHeight="1">
      <c r="A164" s="618">
        <v>43496</v>
      </c>
      <c r="B164" s="1120">
        <v>-6.2839999999999998</v>
      </c>
      <c r="C164" s="1121" t="s">
        <v>97</v>
      </c>
      <c r="D164" s="1120">
        <v>-5.5190999999999999</v>
      </c>
      <c r="E164" s="1120">
        <v>-4.7103999999999999</v>
      </c>
      <c r="F164" s="1120">
        <v>-4.9290000000000003</v>
      </c>
      <c r="G164" s="1120" t="s">
        <v>97</v>
      </c>
      <c r="H164" s="1120">
        <v>-5.1325000000000003</v>
      </c>
    </row>
    <row r="165" spans="1:8" ht="14.25" customHeight="1">
      <c r="A165" s="618">
        <v>43524</v>
      </c>
      <c r="B165" s="1120">
        <v>-3.5287000000000002</v>
      </c>
      <c r="C165" s="1121" t="s">
        <v>97</v>
      </c>
      <c r="D165" s="1120">
        <v>-2.7522000000000002</v>
      </c>
      <c r="E165" s="1120">
        <v>-2.1251000000000002</v>
      </c>
      <c r="F165" s="1120">
        <v>-2.4523000000000001</v>
      </c>
      <c r="G165" s="1120" t="s">
        <v>97</v>
      </c>
      <c r="H165" s="1120">
        <v>-2.5143</v>
      </c>
    </row>
    <row r="166" spans="1:8" ht="14.25" customHeight="1">
      <c r="A166" s="618">
        <v>43555</v>
      </c>
      <c r="B166" s="1120">
        <v>-2.6608999999999998</v>
      </c>
      <c r="C166" s="1121" t="s">
        <v>97</v>
      </c>
      <c r="D166" s="1120">
        <v>-1.7254</v>
      </c>
      <c r="E166" s="1120">
        <v>-1.0198</v>
      </c>
      <c r="F166" s="1120">
        <v>-1.6505000000000001</v>
      </c>
      <c r="G166" s="1120" t="s">
        <v>97</v>
      </c>
      <c r="H166" s="1120">
        <v>-1.5442</v>
      </c>
    </row>
    <row r="167" spans="1:8" ht="14.25" customHeight="1">
      <c r="A167" s="618">
        <v>43585</v>
      </c>
      <c r="B167" s="1120">
        <v>-0.1293</v>
      </c>
      <c r="C167" s="1121" t="s">
        <v>97</v>
      </c>
      <c r="D167" s="1120">
        <v>0.1229</v>
      </c>
      <c r="E167" s="1120">
        <v>0.80830000000000002</v>
      </c>
      <c r="F167" s="1120">
        <v>0.4531</v>
      </c>
      <c r="G167" s="1120" t="s">
        <v>97</v>
      </c>
      <c r="H167" s="1120">
        <v>0.42130000000000001</v>
      </c>
    </row>
    <row r="168" spans="1:8" ht="14.25" customHeight="1">
      <c r="A168" s="618">
        <v>43616</v>
      </c>
      <c r="B168" s="1120">
        <v>-0.23960000000000001</v>
      </c>
      <c r="C168" s="1121" t="s">
        <v>97</v>
      </c>
      <c r="D168" s="1120">
        <v>-0.8377</v>
      </c>
      <c r="E168" s="1120">
        <v>0.16889999999999999</v>
      </c>
      <c r="F168" s="1120">
        <v>-0.49790000000000001</v>
      </c>
      <c r="G168" s="1120" t="s">
        <v>97</v>
      </c>
      <c r="H168" s="1120">
        <v>-0.378</v>
      </c>
    </row>
    <row r="169" spans="1:8" ht="14.25" customHeight="1">
      <c r="A169" s="618">
        <v>43646</v>
      </c>
      <c r="B169" s="1120">
        <v>2.5937999999999999</v>
      </c>
      <c r="C169" s="1121" t="s">
        <v>97</v>
      </c>
      <c r="D169" s="1120">
        <v>1.9033</v>
      </c>
      <c r="E169" s="1120">
        <v>3.2181999999999999</v>
      </c>
      <c r="F169" s="1120">
        <v>2.2639999999999998</v>
      </c>
      <c r="G169" s="1120" t="s">
        <v>97</v>
      </c>
      <c r="H169" s="1120">
        <v>2.4346999999999999</v>
      </c>
    </row>
    <row r="170" spans="1:8" ht="14.25" customHeight="1">
      <c r="A170" s="618">
        <v>43677</v>
      </c>
      <c r="B170" s="1120">
        <v>5.4707999999999997</v>
      </c>
      <c r="C170" s="1121" t="s">
        <v>97</v>
      </c>
      <c r="D170" s="1120">
        <v>3.9929000000000001</v>
      </c>
      <c r="E170" s="1120">
        <v>5.1345999999999998</v>
      </c>
      <c r="F170" s="1120">
        <v>4.2872000000000003</v>
      </c>
      <c r="G170" s="1120" t="s">
        <v>97</v>
      </c>
      <c r="H170" s="1120">
        <v>4.5445000000000002</v>
      </c>
    </row>
    <row r="171" spans="1:8" ht="14.25" customHeight="1">
      <c r="A171" s="618">
        <v>43708</v>
      </c>
      <c r="B171" s="1120">
        <v>4.4573999999999998</v>
      </c>
      <c r="C171" s="1121" t="s">
        <v>97</v>
      </c>
      <c r="D171" s="1120">
        <v>3.0343</v>
      </c>
      <c r="E171" s="1120">
        <v>4.1881000000000004</v>
      </c>
      <c r="F171" s="1120">
        <v>3.8488000000000002</v>
      </c>
      <c r="G171" s="1120" t="s">
        <v>97</v>
      </c>
      <c r="H171" s="1120">
        <v>3.7444999999999999</v>
      </c>
    </row>
    <row r="172" spans="1:8" ht="14.25" customHeight="1">
      <c r="A172" s="618">
        <v>43738</v>
      </c>
      <c r="B172" s="1120">
        <v>5.851</v>
      </c>
      <c r="C172" s="1121" t="s">
        <v>97</v>
      </c>
      <c r="D172" s="1120">
        <v>4.5537000000000001</v>
      </c>
      <c r="E172" s="1120">
        <v>5.556</v>
      </c>
      <c r="F172" s="1120">
        <v>5.2740999999999998</v>
      </c>
      <c r="G172" s="1120" t="s">
        <v>97</v>
      </c>
      <c r="H172" s="1120">
        <v>5.1798999999999999</v>
      </c>
    </row>
    <row r="173" spans="1:8" ht="14.25" customHeight="1">
      <c r="A173" s="618">
        <v>43769</v>
      </c>
      <c r="B173" s="1120">
        <v>9.1555</v>
      </c>
      <c r="C173" s="1121" t="s">
        <v>97</v>
      </c>
      <c r="D173" s="1120">
        <v>7.4333</v>
      </c>
      <c r="E173" s="1120">
        <v>8.1912000000000003</v>
      </c>
      <c r="F173" s="1120">
        <v>8.0686999999999998</v>
      </c>
      <c r="G173" s="1120" t="s">
        <v>97</v>
      </c>
      <c r="H173" s="1120">
        <v>7.9908000000000001</v>
      </c>
    </row>
    <row r="174" spans="1:8" ht="14.25" customHeight="1">
      <c r="A174" s="618">
        <v>43799</v>
      </c>
      <c r="B174" s="1120">
        <v>11.059100000000001</v>
      </c>
      <c r="C174" s="1121" t="s">
        <v>97</v>
      </c>
      <c r="D174" s="1120">
        <v>8.0870999999999995</v>
      </c>
      <c r="E174" s="1120">
        <v>9.1454000000000004</v>
      </c>
      <c r="F174" s="1120">
        <v>9.1586999999999996</v>
      </c>
      <c r="G174" s="1120" t="s">
        <v>97</v>
      </c>
      <c r="H174" s="1120">
        <v>8.9669000000000008</v>
      </c>
    </row>
    <row r="175" spans="1:8" ht="14.25" customHeight="1">
      <c r="A175" s="618">
        <v>43830</v>
      </c>
      <c r="B175" s="1120">
        <v>13.2615</v>
      </c>
      <c r="C175" s="1121" t="s">
        <v>97</v>
      </c>
      <c r="D175" s="1120">
        <v>10.0464</v>
      </c>
      <c r="E175" s="1120">
        <v>10.9687</v>
      </c>
      <c r="F175" s="1120">
        <v>10.8096</v>
      </c>
      <c r="G175" s="1120" t="s">
        <v>97</v>
      </c>
      <c r="H175" s="1120">
        <v>10.8147</v>
      </c>
    </row>
    <row r="176" spans="1:8" ht="14.25" customHeight="1">
      <c r="A176" s="618">
        <v>43861</v>
      </c>
      <c r="B176" s="1120">
        <v>13.7019</v>
      </c>
      <c r="C176" s="1121" t="s">
        <v>97</v>
      </c>
      <c r="D176" s="1120">
        <v>10.003299999999999</v>
      </c>
      <c r="E176" s="1120">
        <v>10.808299999999999</v>
      </c>
      <c r="F176" s="1120">
        <v>10.853899999999999</v>
      </c>
      <c r="G176" s="1120" t="s">
        <v>97</v>
      </c>
      <c r="H176" s="1120">
        <v>10.805300000000001</v>
      </c>
    </row>
    <row r="177" spans="1:8" ht="14.25" customHeight="1">
      <c r="A177" s="618">
        <v>43890</v>
      </c>
      <c r="B177" s="1120">
        <v>12.015000000000001</v>
      </c>
      <c r="C177" s="1121" t="s">
        <v>97</v>
      </c>
      <c r="D177" s="1120">
        <v>8.6219999999999999</v>
      </c>
      <c r="E177" s="1120">
        <v>8.9720999999999993</v>
      </c>
      <c r="F177" s="1120">
        <v>9.5387000000000004</v>
      </c>
      <c r="G177" s="1120" t="s">
        <v>97</v>
      </c>
      <c r="H177" s="1120">
        <v>9.2809000000000008</v>
      </c>
    </row>
    <row r="178" spans="1:8" ht="14.25" customHeight="1">
      <c r="A178" s="618">
        <v>43921</v>
      </c>
      <c r="B178" s="1120">
        <v>-0.3735</v>
      </c>
      <c r="C178" s="1121" t="s">
        <v>97</v>
      </c>
      <c r="D178" s="1120">
        <v>-3.2128999999999999</v>
      </c>
      <c r="E178" s="1120">
        <v>-3.5305</v>
      </c>
      <c r="F178" s="1120">
        <v>-1.2874000000000001</v>
      </c>
      <c r="G178" s="1120" t="s">
        <v>97</v>
      </c>
      <c r="H178" s="1120">
        <v>-2.5135000000000001</v>
      </c>
    </row>
    <row r="179" spans="1:8" ht="14.25" customHeight="1">
      <c r="A179" s="618">
        <v>43951</v>
      </c>
      <c r="B179" s="1120">
        <v>-5.3474000000000004</v>
      </c>
      <c r="C179" s="1121" t="s">
        <v>97</v>
      </c>
      <c r="D179" s="1120">
        <v>-7.1135000000000002</v>
      </c>
      <c r="E179" s="1120">
        <v>-7.6219999999999999</v>
      </c>
      <c r="F179" s="1120">
        <v>-5.3334999999999999</v>
      </c>
      <c r="G179" s="1120" t="s">
        <v>97</v>
      </c>
      <c r="H179" s="1120">
        <v>-6.6059999999999999</v>
      </c>
    </row>
    <row r="180" spans="1:8" ht="14.25" customHeight="1">
      <c r="A180" s="618">
        <v>43982</v>
      </c>
      <c r="B180" s="1120">
        <v>-0.34589999999999999</v>
      </c>
      <c r="C180" s="1121" t="s">
        <v>97</v>
      </c>
      <c r="D180" s="1120">
        <v>-3.1779000000000002</v>
      </c>
      <c r="E180" s="1120">
        <v>-3.1189</v>
      </c>
      <c r="F180" s="1120">
        <v>-1.1437999999999999</v>
      </c>
      <c r="G180" s="1120" t="s">
        <v>97</v>
      </c>
      <c r="H180" s="1120">
        <v>-2.3294000000000001</v>
      </c>
    </row>
    <row r="181" spans="1:8" ht="14.25" customHeight="1">
      <c r="A181" s="618">
        <v>44012</v>
      </c>
      <c r="B181" s="1120">
        <v>3.0388000000000002</v>
      </c>
      <c r="C181" s="1121" t="s">
        <v>97</v>
      </c>
      <c r="D181" s="1120">
        <v>-0.24179999999999999</v>
      </c>
      <c r="E181" s="1120">
        <v>2.0000000000000001E-4</v>
      </c>
      <c r="F181" s="1120">
        <v>1.7091000000000001</v>
      </c>
      <c r="G181" s="1120" t="s">
        <v>97</v>
      </c>
      <c r="H181" s="1120">
        <v>0.67749999999999999</v>
      </c>
    </row>
    <row r="182" spans="1:8" ht="14.25" customHeight="1">
      <c r="A182" s="618">
        <v>44043</v>
      </c>
      <c r="B182" s="1120">
        <v>2.9390999999999998</v>
      </c>
      <c r="C182" s="1121" t="s">
        <v>97</v>
      </c>
      <c r="D182" s="1120">
        <v>-0.12570000000000001</v>
      </c>
      <c r="E182" s="1120">
        <v>-0.18970000000000001</v>
      </c>
      <c r="F182" s="1120">
        <v>2.2926000000000002</v>
      </c>
      <c r="G182" s="1120" t="s">
        <v>97</v>
      </c>
      <c r="H182" s="1120">
        <v>0.81659999999999999</v>
      </c>
    </row>
    <row r="183" spans="1:8" ht="14.25" customHeight="1">
      <c r="A183" s="618">
        <v>44074</v>
      </c>
      <c r="B183" s="1120">
        <v>6.2385999999999999</v>
      </c>
      <c r="C183" s="1121" t="s">
        <v>97</v>
      </c>
      <c r="D183" s="1120">
        <v>3.1678000000000002</v>
      </c>
      <c r="E183" s="1120">
        <v>2.5508999999999999</v>
      </c>
      <c r="F183" s="1120">
        <v>4.9588999999999999</v>
      </c>
      <c r="G183" s="1120" t="s">
        <v>97</v>
      </c>
      <c r="H183" s="1120">
        <v>3.7581000000000002</v>
      </c>
    </row>
    <row r="184" spans="1:8" ht="14.25" customHeight="1">
      <c r="A184" s="618">
        <v>44104</v>
      </c>
      <c r="B184" s="1120">
        <v>5.3574999999999999</v>
      </c>
      <c r="C184" s="1121" t="s">
        <v>97</v>
      </c>
      <c r="D184" s="1120">
        <v>1.9266000000000001</v>
      </c>
      <c r="E184" s="1120">
        <v>1.3842000000000001</v>
      </c>
      <c r="F184" s="1120">
        <v>3.8195000000000001</v>
      </c>
      <c r="G184" s="1120" t="s">
        <v>97</v>
      </c>
      <c r="H184" s="1120">
        <v>2.6034000000000002</v>
      </c>
    </row>
    <row r="185" spans="1:8" ht="14.25" customHeight="1">
      <c r="A185" s="618">
        <v>44135</v>
      </c>
      <c r="B185" s="1120">
        <v>5.8981000000000003</v>
      </c>
      <c r="C185" s="1121" t="s">
        <v>97</v>
      </c>
      <c r="D185" s="1120">
        <v>2.1972999999999998</v>
      </c>
      <c r="E185" s="1120">
        <v>1.2964</v>
      </c>
      <c r="F185" s="1120">
        <v>4.1429</v>
      </c>
      <c r="G185" s="1120" t="s">
        <v>97</v>
      </c>
      <c r="H185" s="1120">
        <v>2.8047</v>
      </c>
    </row>
    <row r="186" spans="1:8" ht="14.25" customHeight="1">
      <c r="A186" s="618">
        <v>44165</v>
      </c>
      <c r="B186" s="1120">
        <v>7.6204000000000001</v>
      </c>
      <c r="C186" s="1121" t="s">
        <v>97</v>
      </c>
      <c r="D186" s="1120">
        <v>3.7866</v>
      </c>
      <c r="E186" s="1120">
        <v>3.3161999999999998</v>
      </c>
      <c r="F186" s="1120">
        <v>5.7531999999999996</v>
      </c>
      <c r="G186" s="1120" t="s">
        <v>97</v>
      </c>
      <c r="H186" s="1120">
        <v>4.5511999999999997</v>
      </c>
    </row>
    <row r="187" spans="1:8" ht="12" customHeight="1">
      <c r="A187" s="618">
        <v>44196</v>
      </c>
      <c r="B187" s="1120">
        <v>12.423999999999999</v>
      </c>
      <c r="C187" s="1121" t="s">
        <v>97</v>
      </c>
      <c r="D187" s="1120">
        <v>7.6509</v>
      </c>
      <c r="E187" s="1120">
        <v>6.7850000000000001</v>
      </c>
      <c r="F187" s="1120">
        <v>9.5744000000000007</v>
      </c>
      <c r="G187" s="1120" t="s">
        <v>97</v>
      </c>
      <c r="H187" s="1120">
        <v>8.3771000000000004</v>
      </c>
    </row>
    <row r="188" spans="1:8" ht="12" customHeight="1">
      <c r="A188" s="618">
        <v>44227</v>
      </c>
      <c r="B188" s="1120">
        <v>13.0458</v>
      </c>
      <c r="C188" s="1121" t="s">
        <v>97</v>
      </c>
      <c r="D188" s="1120">
        <v>8.6065000000000005</v>
      </c>
      <c r="E188" s="1120">
        <v>7.7816000000000001</v>
      </c>
      <c r="F188" s="1120">
        <v>10.4034</v>
      </c>
      <c r="G188" s="1120" t="s">
        <v>97</v>
      </c>
      <c r="H188" s="1120">
        <v>9.2880000000000003</v>
      </c>
    </row>
    <row r="189" spans="1:8" ht="12" customHeight="1">
      <c r="A189" s="618">
        <v>44255</v>
      </c>
      <c r="B189" s="1120">
        <v>14.8401</v>
      </c>
      <c r="C189" s="1121" t="s">
        <v>97</v>
      </c>
      <c r="D189" s="1120">
        <v>9.7356999999999996</v>
      </c>
      <c r="E189" s="1120">
        <v>9.3017000000000003</v>
      </c>
      <c r="F189" s="1120">
        <v>11.802</v>
      </c>
      <c r="G189" s="1120" t="s">
        <v>97</v>
      </c>
      <c r="H189" s="1120">
        <v>10.691000000000001</v>
      </c>
    </row>
    <row r="190" spans="1:8" ht="12" customHeight="1">
      <c r="A190" s="618">
        <v>44286</v>
      </c>
      <c r="B190" s="1120">
        <v>23.713100000000001</v>
      </c>
      <c r="C190" s="1121" t="s">
        <v>97</v>
      </c>
      <c r="D190" s="1120">
        <v>19.351400000000002</v>
      </c>
      <c r="E190" s="1120">
        <v>19.3459</v>
      </c>
      <c r="F190" s="1120">
        <v>20.608000000000001</v>
      </c>
      <c r="G190" s="1120" t="s">
        <v>97</v>
      </c>
      <c r="H190" s="1120">
        <v>20.1479</v>
      </c>
    </row>
    <row r="191" spans="1:8" ht="12" customHeight="1">
      <c r="A191" s="618">
        <v>44316</v>
      </c>
      <c r="B191" s="1120">
        <v>26.602799999999998</v>
      </c>
      <c r="C191" s="1121" t="s">
        <v>97</v>
      </c>
      <c r="D191" s="1120">
        <v>21.7927</v>
      </c>
      <c r="E191" s="1120">
        <v>21.884599999999999</v>
      </c>
      <c r="F191" s="1120">
        <v>23.3155</v>
      </c>
      <c r="G191" s="1120" t="s">
        <v>97</v>
      </c>
      <c r="H191" s="1120">
        <v>22.744599999999998</v>
      </c>
    </row>
    <row r="192" spans="1:8" ht="12" customHeight="1">
      <c r="A192" s="618">
        <v>44347</v>
      </c>
      <c r="B192" s="1120">
        <v>20.476199999999999</v>
      </c>
      <c r="C192" s="1121" t="s">
        <v>97</v>
      </c>
      <c r="D192" s="1120">
        <v>19.978200000000001</v>
      </c>
      <c r="E192" s="1120">
        <v>18.3278</v>
      </c>
      <c r="F192" s="1120">
        <v>20.211500000000001</v>
      </c>
      <c r="G192" s="1120" t="s">
        <v>97</v>
      </c>
      <c r="H192" s="1120">
        <v>19.578499999999998</v>
      </c>
    </row>
    <row r="193" spans="1:8" ht="12" customHeight="1">
      <c r="A193" s="618">
        <v>44377</v>
      </c>
      <c r="B193" s="1120">
        <v>14.9148</v>
      </c>
      <c r="C193" s="1121" t="s">
        <v>97</v>
      </c>
      <c r="D193" s="1120">
        <v>15.5665</v>
      </c>
      <c r="E193" s="1120">
        <v>13.4621</v>
      </c>
      <c r="F193" s="1120">
        <v>15.77</v>
      </c>
      <c r="G193" s="1120" t="s">
        <v>97</v>
      </c>
      <c r="H193" s="1120">
        <v>14.892200000000001</v>
      </c>
    </row>
    <row r="194" spans="1:8" ht="12" customHeight="1">
      <c r="A194" s="618">
        <v>44408</v>
      </c>
      <c r="B194" s="1120">
        <v>9.4666999999999994</v>
      </c>
      <c r="C194" s="1121" t="s">
        <v>97</v>
      </c>
      <c r="D194" s="1120">
        <v>10.8805</v>
      </c>
      <c r="E194" s="1120">
        <v>9.0981000000000005</v>
      </c>
      <c r="F194" s="1120">
        <v>10.464700000000001</v>
      </c>
      <c r="G194" s="1120" t="s">
        <v>97</v>
      </c>
      <c r="H194" s="1120">
        <v>10.0573</v>
      </c>
    </row>
    <row r="195" spans="1:8" ht="12" customHeight="1">
      <c r="A195" s="618">
        <v>44439</v>
      </c>
      <c r="B195" s="1120">
        <v>3.5617000000000001</v>
      </c>
      <c r="C195" s="1121" t="s">
        <v>97</v>
      </c>
      <c r="D195" s="1120">
        <v>5.7496</v>
      </c>
      <c r="E195" s="1120">
        <v>4.3910999999999998</v>
      </c>
      <c r="F195" s="1120">
        <v>4.9763999999999999</v>
      </c>
      <c r="G195" s="1120" t="s">
        <v>97</v>
      </c>
      <c r="H195" s="1120">
        <v>4.8735999999999997</v>
      </c>
    </row>
    <row r="196" spans="1:8" ht="12" customHeight="1">
      <c r="A196" s="618">
        <v>44469</v>
      </c>
      <c r="B196" s="1120">
        <v>5.3520000000000003</v>
      </c>
      <c r="C196" s="1121" t="s">
        <v>97</v>
      </c>
      <c r="D196" s="1120">
        <v>7.7465999999999999</v>
      </c>
      <c r="E196" s="1120">
        <v>6.13</v>
      </c>
      <c r="F196" s="1120">
        <v>6.9189999999999996</v>
      </c>
      <c r="G196" s="1120" t="s">
        <v>97</v>
      </c>
      <c r="H196" s="1120">
        <v>6.7477999999999998</v>
      </c>
    </row>
    <row r="197" spans="1:8" ht="12" customHeight="1">
      <c r="A197" s="618">
        <v>44500</v>
      </c>
      <c r="B197" s="1120">
        <v>3.7029999999999998</v>
      </c>
      <c r="C197" s="1121" t="s">
        <v>97</v>
      </c>
      <c r="D197" s="1120">
        <v>7.4077999999999999</v>
      </c>
      <c r="E197" s="1120">
        <v>6.1717000000000004</v>
      </c>
      <c r="F197" s="1120">
        <v>6.7747000000000002</v>
      </c>
      <c r="G197" s="1120" t="s">
        <v>97</v>
      </c>
      <c r="H197" s="1120">
        <v>6.4260999999999999</v>
      </c>
    </row>
    <row r="198" spans="1:8" ht="12" customHeight="1">
      <c r="A198" s="618">
        <v>44530</v>
      </c>
      <c r="B198" s="1120">
        <v>2.6692999999999998</v>
      </c>
      <c r="C198" s="1121" t="s">
        <v>97</v>
      </c>
      <c r="D198" s="1120">
        <v>6.4523000000000001</v>
      </c>
      <c r="E198" s="1120">
        <v>4.9557000000000002</v>
      </c>
      <c r="F198" s="1120">
        <v>5.4550000000000001</v>
      </c>
      <c r="G198" s="1120" t="s">
        <v>97</v>
      </c>
      <c r="H198" s="1120">
        <v>5.2861000000000002</v>
      </c>
    </row>
    <row r="199" spans="1:8" ht="12" customHeight="1">
      <c r="A199" s="618">
        <v>44561</v>
      </c>
      <c r="B199" s="1120">
        <v>-3.1892</v>
      </c>
      <c r="C199" s="1121" t="s">
        <v>97</v>
      </c>
      <c r="D199" s="1120">
        <v>1.2204999999999999</v>
      </c>
      <c r="E199" s="1120">
        <v>-7.5399999999999995E-2</v>
      </c>
      <c r="F199" s="1120">
        <v>0.48230000000000001</v>
      </c>
      <c r="G199" s="1120" t="s">
        <v>97</v>
      </c>
      <c r="H199" s="1120">
        <v>0.11210000000000001</v>
      </c>
    </row>
    <row r="200" spans="1:8" ht="12" customHeight="1">
      <c r="A200" s="618">
        <v>44592</v>
      </c>
      <c r="B200" s="1120">
        <v>-6.0243000000000002</v>
      </c>
      <c r="C200" s="1121" t="s">
        <v>97</v>
      </c>
      <c r="D200" s="1120">
        <v>-1.5145999999999999</v>
      </c>
      <c r="E200" s="1120">
        <v>-2.4594</v>
      </c>
      <c r="F200" s="1120">
        <v>-1.9441999999999999</v>
      </c>
      <c r="G200" s="1120" t="s">
        <v>97</v>
      </c>
      <c r="H200" s="1120">
        <v>-2.4464000000000001</v>
      </c>
    </row>
    <row r="201" spans="1:8" ht="12" customHeight="1">
      <c r="A201" s="618">
        <v>44620</v>
      </c>
      <c r="B201" s="1120">
        <v>-8.8461999999999996</v>
      </c>
      <c r="C201" s="1121" t="s">
        <v>97</v>
      </c>
      <c r="D201" s="1120">
        <v>-4.7876000000000003</v>
      </c>
      <c r="E201" s="1120">
        <v>-5.1860999999999997</v>
      </c>
      <c r="F201" s="1120">
        <v>-5.2770000000000001</v>
      </c>
      <c r="G201" s="1120" t="s">
        <v>97</v>
      </c>
      <c r="H201" s="1120">
        <v>-5.5130999999999997</v>
      </c>
    </row>
    <row r="202" spans="1:8" ht="12" customHeight="1">
      <c r="A202" s="618">
        <v>44651</v>
      </c>
      <c r="B202" s="1120">
        <v>-5.3160999999999996</v>
      </c>
      <c r="C202" s="1121" t="s">
        <v>97</v>
      </c>
      <c r="D202" s="1120">
        <v>-4.242</v>
      </c>
      <c r="E202" s="1120">
        <v>-5.3916000000000004</v>
      </c>
      <c r="F202" s="1120">
        <v>-5.1322000000000001</v>
      </c>
      <c r="G202" s="1120" t="s">
        <v>97</v>
      </c>
      <c r="H202" s="1120">
        <v>-4.9566999999999997</v>
      </c>
    </row>
    <row r="203" spans="1:8" ht="12" customHeight="1">
      <c r="A203" s="618">
        <v>44681</v>
      </c>
      <c r="B203" s="1120">
        <v>-5.9680999999999997</v>
      </c>
      <c r="C203" s="1121" t="s">
        <v>97</v>
      </c>
      <c r="D203" s="1120">
        <v>-6.2245999999999997</v>
      </c>
      <c r="E203" s="1120">
        <v>-7.3143000000000002</v>
      </c>
      <c r="F203" s="1120">
        <v>-7.3861999999999997</v>
      </c>
      <c r="G203" s="1120" t="s">
        <v>97</v>
      </c>
      <c r="H203" s="1120">
        <v>-6.8343999999999996</v>
      </c>
    </row>
    <row r="204" spans="1:8" ht="12" customHeight="1">
      <c r="A204" s="618">
        <v>44712</v>
      </c>
      <c r="B204" s="1120">
        <v>-11.5009</v>
      </c>
      <c r="C204" s="1121" t="s">
        <v>97</v>
      </c>
      <c r="D204" s="1120">
        <v>-12.729900000000001</v>
      </c>
      <c r="E204" s="1120">
        <v>-12.4124</v>
      </c>
      <c r="F204" s="1120">
        <v>-13.5983</v>
      </c>
      <c r="G204" s="1120" t="s">
        <v>97</v>
      </c>
      <c r="H204" s="1120">
        <v>-12.7097</v>
      </c>
    </row>
    <row r="205" spans="1:8" ht="12" customHeight="1">
      <c r="A205" s="618">
        <v>44742</v>
      </c>
      <c r="B205" s="1120">
        <v>-14.3596</v>
      </c>
      <c r="C205" s="1121" t="s">
        <v>97</v>
      </c>
      <c r="D205" s="1120">
        <v>-15.0144</v>
      </c>
      <c r="E205" s="1120">
        <v>-14.5448</v>
      </c>
      <c r="F205" s="1120">
        <v>-16.6084</v>
      </c>
      <c r="G205" s="1120" t="s">
        <v>97</v>
      </c>
      <c r="H205" s="1120">
        <v>-15.2035</v>
      </c>
    </row>
    <row r="206" spans="1:8" ht="12" customHeight="1">
      <c r="A206" s="618">
        <v>44773</v>
      </c>
      <c r="B206" s="1120">
        <v>-15.6259</v>
      </c>
      <c r="C206" s="1121" t="s">
        <v>97</v>
      </c>
      <c r="D206" s="1120">
        <v>-14.6607</v>
      </c>
      <c r="E206" s="1120">
        <v>-14.692600000000001</v>
      </c>
      <c r="F206" s="1120">
        <v>-16.283799999999999</v>
      </c>
      <c r="G206" s="1120" t="s">
        <v>97</v>
      </c>
      <c r="H206" s="1120">
        <v>-15.2019</v>
      </c>
    </row>
    <row r="207" spans="1:8" ht="12" customHeight="1">
      <c r="A207" s="618">
        <v>44804</v>
      </c>
      <c r="B207" s="1120">
        <v>-11.614100000000001</v>
      </c>
      <c r="C207" s="1121" t="s">
        <v>97</v>
      </c>
      <c r="D207" s="1120">
        <v>-12.5754</v>
      </c>
      <c r="E207" s="1120">
        <v>-11.438700000000001</v>
      </c>
      <c r="F207" s="1120">
        <v>-13.3764</v>
      </c>
      <c r="G207" s="1120" t="s">
        <v>97</v>
      </c>
      <c r="H207" s="1120">
        <v>-12.309100000000001</v>
      </c>
    </row>
    <row r="208" spans="1:8" ht="12" customHeight="1">
      <c r="A208" s="618">
        <v>44834</v>
      </c>
      <c r="B208" s="1120">
        <v>-15.806100000000001</v>
      </c>
      <c r="C208" s="1121" t="s">
        <v>97</v>
      </c>
      <c r="D208" s="1120">
        <v>-16.381399999999999</v>
      </c>
      <c r="E208" s="1120">
        <v>-15.2986</v>
      </c>
      <c r="F208" s="1120">
        <v>-17.39</v>
      </c>
      <c r="G208" s="1120" t="s">
        <v>97</v>
      </c>
      <c r="H208" s="1120">
        <v>-16.223199999999999</v>
      </c>
    </row>
    <row r="209" spans="1:21" ht="12" customHeight="1">
      <c r="A209" s="618">
        <v>44865</v>
      </c>
      <c r="B209" s="1120">
        <v>-12.7723</v>
      </c>
      <c r="C209" s="1121" t="s">
        <v>97</v>
      </c>
      <c r="D209" s="1120">
        <v>-13.8551</v>
      </c>
      <c r="E209" s="1120">
        <v>-16.1372</v>
      </c>
      <c r="F209" s="1120">
        <v>-16.4497</v>
      </c>
      <c r="G209" s="1120" t="s">
        <v>97</v>
      </c>
      <c r="H209" s="1120">
        <v>-15.0702</v>
      </c>
    </row>
    <row r="210" spans="1:21" ht="12" customHeight="1">
      <c r="A210" s="618">
        <v>44895</v>
      </c>
      <c r="B210" s="1120">
        <v>-12.432399999999999</v>
      </c>
      <c r="C210" s="1121" t="s">
        <v>97</v>
      </c>
      <c r="D210" s="1120">
        <v>-13.4861</v>
      </c>
      <c r="E210" s="1120">
        <v>-15.010400000000001</v>
      </c>
      <c r="F210" s="1120">
        <v>-16.192399999999999</v>
      </c>
      <c r="G210" s="1120" t="s">
        <v>97</v>
      </c>
      <c r="H210" s="1120">
        <v>-14.494199999999999</v>
      </c>
    </row>
    <row r="211" spans="1:21" ht="12" customHeight="1">
      <c r="A211" s="618">
        <v>44926</v>
      </c>
      <c r="B211" s="1120">
        <v>-12.9909</v>
      </c>
      <c r="C211" s="1121" t="s">
        <v>97</v>
      </c>
      <c r="D211" s="1120">
        <v>-13.521000000000001</v>
      </c>
      <c r="E211" s="1120">
        <v>-14.2715</v>
      </c>
      <c r="F211" s="1120">
        <v>-16.403500000000001</v>
      </c>
      <c r="G211" s="1120" t="s">
        <v>97</v>
      </c>
      <c r="H211" s="1120">
        <v>-14.3955</v>
      </c>
    </row>
    <row r="212" spans="1:21" ht="12" customHeight="1">
      <c r="A212" s="618">
        <v>44957</v>
      </c>
      <c r="B212" s="1120">
        <v>-10.5944</v>
      </c>
      <c r="C212" s="1121" t="s">
        <v>97</v>
      </c>
      <c r="D212" s="1120">
        <v>-10.353199999999999</v>
      </c>
      <c r="E212" s="1120">
        <v>-11.808</v>
      </c>
      <c r="F212" s="1120">
        <v>-13.5837</v>
      </c>
      <c r="G212" s="1120" t="s">
        <v>97</v>
      </c>
      <c r="H212" s="1120">
        <v>-11.513999999999999</v>
      </c>
    </row>
    <row r="213" spans="1:21" ht="12" customHeight="1">
      <c r="A213" s="618">
        <v>44985</v>
      </c>
      <c r="B213" s="1120">
        <v>-12.9925</v>
      </c>
      <c r="C213" s="1121" t="s">
        <v>97</v>
      </c>
      <c r="D213" s="1120">
        <v>-11.539199999999999</v>
      </c>
      <c r="E213" s="1120">
        <v>-12.509499999999999</v>
      </c>
      <c r="F213" s="1120">
        <v>-14.476000000000001</v>
      </c>
      <c r="G213" s="1120" t="s">
        <v>97</v>
      </c>
      <c r="H213" s="1120">
        <v>-12.5824</v>
      </c>
    </row>
    <row r="214" spans="1:21" ht="12" customHeight="1">
      <c r="A214" s="618">
        <v>45016</v>
      </c>
      <c r="B214" s="1120">
        <v>-12.7319</v>
      </c>
      <c r="C214" s="1121" t="s">
        <v>97</v>
      </c>
      <c r="D214" s="1120">
        <v>-10.110200000000001</v>
      </c>
      <c r="E214" s="1120">
        <v>-9.7662999999999993</v>
      </c>
      <c r="F214" s="1120">
        <v>-13.3492</v>
      </c>
      <c r="G214" s="1120" t="s">
        <v>97</v>
      </c>
      <c r="H214" s="1120">
        <v>-10.9709</v>
      </c>
    </row>
    <row r="215" spans="1:21" ht="12" customHeight="1">
      <c r="A215" s="618">
        <v>45046</v>
      </c>
      <c r="B215" s="1120">
        <v>-10.391299999999999</v>
      </c>
      <c r="C215" s="1121" t="s">
        <v>97</v>
      </c>
      <c r="D215" s="1120">
        <v>-7.5396999999999998</v>
      </c>
      <c r="E215" s="1120">
        <v>-6.2606999999999999</v>
      </c>
      <c r="F215" s="1120">
        <v>-10.531700000000001</v>
      </c>
      <c r="G215" s="1120" t="s">
        <v>97</v>
      </c>
      <c r="H215" s="1120">
        <v>-8.1138999999999992</v>
      </c>
    </row>
    <row r="216" spans="1:21" ht="12" customHeight="1">
      <c r="A216" s="1128">
        <v>45077</v>
      </c>
      <c r="B216" s="1129">
        <v>-8.4818999999999996</v>
      </c>
      <c r="C216" s="1130" t="s">
        <v>97</v>
      </c>
      <c r="D216" s="1129">
        <v>-5.3305999999999996</v>
      </c>
      <c r="E216" s="1129">
        <v>-4.7641</v>
      </c>
      <c r="F216" s="1129">
        <v>-8.0376999999999992</v>
      </c>
      <c r="G216" s="1129" t="s">
        <v>97</v>
      </c>
      <c r="H216" s="1129">
        <v>-6.0815000000000001</v>
      </c>
    </row>
    <row r="217" spans="1:21">
      <c r="A217" s="980" t="s">
        <v>106</v>
      </c>
      <c r="B217" s="980"/>
      <c r="C217" s="1131"/>
      <c r="D217" s="1131"/>
      <c r="E217" s="1131"/>
      <c r="F217" s="1131"/>
      <c r="G217" s="1131"/>
      <c r="H217" s="1131"/>
      <c r="I217" s="101"/>
      <c r="J217" s="101"/>
      <c r="K217" s="101"/>
      <c r="L217" s="101"/>
      <c r="M217" s="101"/>
      <c r="N217" s="101"/>
      <c r="O217" s="101"/>
      <c r="P217" s="101"/>
      <c r="Q217" s="101"/>
      <c r="R217" s="101"/>
      <c r="S217" s="101"/>
      <c r="T217" s="101"/>
      <c r="U217" s="101"/>
    </row>
    <row r="218" spans="1:21">
      <c r="A218" s="1033" t="s">
        <v>1165</v>
      </c>
      <c r="H218" s="235"/>
    </row>
    <row r="219" spans="1:21">
      <c r="A219" s="1033" t="s">
        <v>1166</v>
      </c>
      <c r="H219" s="235"/>
    </row>
    <row r="220" spans="1:21">
      <c r="A220" s="1033" t="s">
        <v>1167</v>
      </c>
      <c r="H220" s="235"/>
    </row>
    <row r="221" spans="1:21">
      <c r="A221" s="235" t="s">
        <v>1168</v>
      </c>
      <c r="D221" s="726"/>
      <c r="E221" s="726"/>
      <c r="F221" s="726"/>
      <c r="H221" s="235"/>
    </row>
    <row r="222" spans="1:21">
      <c r="A222" s="235" t="s">
        <v>1169</v>
      </c>
      <c r="E222" s="726"/>
      <c r="F222" s="726"/>
      <c r="H222" s="235"/>
    </row>
    <row r="223" spans="1:21">
      <c r="A223" s="235" t="s">
        <v>1170</v>
      </c>
      <c r="D223" s="726"/>
      <c r="E223" s="726"/>
      <c r="F223" s="726"/>
      <c r="H223" s="235"/>
    </row>
    <row r="224" spans="1:21">
      <c r="A224" s="1052" t="s">
        <v>1171</v>
      </c>
      <c r="H224" s="235"/>
    </row>
    <row r="225" spans="1:8">
      <c r="A225" s="1052" t="s">
        <v>1172</v>
      </c>
      <c r="H225" s="235"/>
    </row>
    <row r="226" spans="1:8">
      <c r="A226" s="1052" t="s">
        <v>1173</v>
      </c>
      <c r="H226" s="235"/>
    </row>
    <row r="227" spans="1:8">
      <c r="A227" s="1109" t="s">
        <v>1174</v>
      </c>
      <c r="H227" s="235"/>
    </row>
    <row r="228" spans="1:8">
      <c r="A228" s="235" t="s">
        <v>1175</v>
      </c>
      <c r="H228" s="235"/>
    </row>
    <row r="229" spans="1:8">
      <c r="A229" s="235" t="s">
        <v>1176</v>
      </c>
      <c r="H229" s="235"/>
    </row>
    <row r="230" spans="1:8">
      <c r="A230" s="235" t="s">
        <v>1177</v>
      </c>
      <c r="H230" s="235"/>
    </row>
    <row r="231" spans="1:8">
      <c r="A231" s="235" t="s">
        <v>1178</v>
      </c>
      <c r="H231" s="235"/>
    </row>
    <row r="232" spans="1:8">
      <c r="A232" s="235" t="s">
        <v>1179</v>
      </c>
      <c r="H232" s="235"/>
    </row>
    <row r="233" spans="1:8">
      <c r="H233" s="235"/>
    </row>
    <row r="234" spans="1:8">
      <c r="H234" s="235"/>
    </row>
    <row r="237" spans="1:8">
      <c r="B237" s="612"/>
      <c r="C237" s="612"/>
      <c r="D237" s="612"/>
      <c r="E237" s="612"/>
      <c r="F237" s="612"/>
      <c r="G237" s="612"/>
      <c r="H237" s="98"/>
    </row>
  </sheetData>
  <sheetProtection password="C3DF"/>
  <printOptions horizontalCentered="1" verticalCentered="1"/>
  <pageMargins left="0.98425196850393704" right="0.98425196850393704" top="0.98425196850393704" bottom="0.98425196850393704" header="0.59055118110236227" footer="0.59055118110236227"/>
  <pageSetup paperSize="9" scale="19" orientation="portrait" useFirstPageNumber="1"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0"/>
  <sheetViews>
    <sheetView zoomScale="90" zoomScaleNormal="90" workbookViewId="0"/>
  </sheetViews>
  <sheetFormatPr baseColWidth="10" defaultColWidth="11.42578125" defaultRowHeight="12.75"/>
  <cols>
    <col min="1" max="1" width="10.7109375" style="1132" customWidth="1"/>
    <col min="2" max="9" width="15.42578125" style="1132" customWidth="1"/>
    <col min="10" max="10" width="13.28515625" style="1132" customWidth="1"/>
    <col min="11" max="11" width="16.7109375" style="1132" customWidth="1"/>
    <col min="12" max="12" width="16.5703125" style="1132" customWidth="1"/>
    <col min="13" max="256" width="11.42578125" style="1132"/>
    <col min="257" max="257" width="10.7109375" style="1132" customWidth="1"/>
    <col min="258" max="265" width="15.42578125" style="1132" customWidth="1"/>
    <col min="266" max="266" width="13.28515625" style="1132" customWidth="1"/>
    <col min="267" max="267" width="16.7109375" style="1132" customWidth="1"/>
    <col min="268" max="268" width="16.5703125" style="1132" customWidth="1"/>
    <col min="269" max="512" width="11.42578125" style="1132"/>
    <col min="513" max="513" width="10.7109375" style="1132" customWidth="1"/>
    <col min="514" max="521" width="15.42578125" style="1132" customWidth="1"/>
    <col min="522" max="522" width="13.28515625" style="1132" customWidth="1"/>
    <col min="523" max="523" width="16.7109375" style="1132" customWidth="1"/>
    <col min="524" max="524" width="16.5703125" style="1132" customWidth="1"/>
    <col min="525" max="768" width="11.42578125" style="1132"/>
    <col min="769" max="769" width="10.7109375" style="1132" customWidth="1"/>
    <col min="770" max="777" width="15.42578125" style="1132" customWidth="1"/>
    <col min="778" max="778" width="13.28515625" style="1132" customWidth="1"/>
    <col min="779" max="779" width="16.7109375" style="1132" customWidth="1"/>
    <col min="780" max="780" width="16.5703125" style="1132" customWidth="1"/>
    <col min="781" max="1024" width="11.42578125" style="1132"/>
    <col min="1025" max="1025" width="10.7109375" style="1132" customWidth="1"/>
    <col min="1026" max="1033" width="15.42578125" style="1132" customWidth="1"/>
    <col min="1034" max="1034" width="13.28515625" style="1132" customWidth="1"/>
    <col min="1035" max="1035" width="16.7109375" style="1132" customWidth="1"/>
    <col min="1036" max="1036" width="16.5703125" style="1132" customWidth="1"/>
    <col min="1037" max="1280" width="11.42578125" style="1132"/>
    <col min="1281" max="1281" width="10.7109375" style="1132" customWidth="1"/>
    <col min="1282" max="1289" width="15.42578125" style="1132" customWidth="1"/>
    <col min="1290" max="1290" width="13.28515625" style="1132" customWidth="1"/>
    <col min="1291" max="1291" width="16.7109375" style="1132" customWidth="1"/>
    <col min="1292" max="1292" width="16.5703125" style="1132" customWidth="1"/>
    <col min="1293" max="1536" width="11.42578125" style="1132"/>
    <col min="1537" max="1537" width="10.7109375" style="1132" customWidth="1"/>
    <col min="1538" max="1545" width="15.42578125" style="1132" customWidth="1"/>
    <col min="1546" max="1546" width="13.28515625" style="1132" customWidth="1"/>
    <col min="1547" max="1547" width="16.7109375" style="1132" customWidth="1"/>
    <col min="1548" max="1548" width="16.5703125" style="1132" customWidth="1"/>
    <col min="1549" max="1792" width="11.42578125" style="1132"/>
    <col min="1793" max="1793" width="10.7109375" style="1132" customWidth="1"/>
    <col min="1794" max="1801" width="15.42578125" style="1132" customWidth="1"/>
    <col min="1802" max="1802" width="13.28515625" style="1132" customWidth="1"/>
    <col min="1803" max="1803" width="16.7109375" style="1132" customWidth="1"/>
    <col min="1804" max="1804" width="16.5703125" style="1132" customWidth="1"/>
    <col min="1805" max="2048" width="11.42578125" style="1132"/>
    <col min="2049" max="2049" width="10.7109375" style="1132" customWidth="1"/>
    <col min="2050" max="2057" width="15.42578125" style="1132" customWidth="1"/>
    <col min="2058" max="2058" width="13.28515625" style="1132" customWidth="1"/>
    <col min="2059" max="2059" width="16.7109375" style="1132" customWidth="1"/>
    <col min="2060" max="2060" width="16.5703125" style="1132" customWidth="1"/>
    <col min="2061" max="2304" width="11.42578125" style="1132"/>
    <col min="2305" max="2305" width="10.7109375" style="1132" customWidth="1"/>
    <col min="2306" max="2313" width="15.42578125" style="1132" customWidth="1"/>
    <col min="2314" max="2314" width="13.28515625" style="1132" customWidth="1"/>
    <col min="2315" max="2315" width="16.7109375" style="1132" customWidth="1"/>
    <col min="2316" max="2316" width="16.5703125" style="1132" customWidth="1"/>
    <col min="2317" max="2560" width="11.42578125" style="1132"/>
    <col min="2561" max="2561" width="10.7109375" style="1132" customWidth="1"/>
    <col min="2562" max="2569" width="15.42578125" style="1132" customWidth="1"/>
    <col min="2570" max="2570" width="13.28515625" style="1132" customWidth="1"/>
    <col min="2571" max="2571" width="16.7109375" style="1132" customWidth="1"/>
    <col min="2572" max="2572" width="16.5703125" style="1132" customWidth="1"/>
    <col min="2573" max="2816" width="11.42578125" style="1132"/>
    <col min="2817" max="2817" width="10.7109375" style="1132" customWidth="1"/>
    <col min="2818" max="2825" width="15.42578125" style="1132" customWidth="1"/>
    <col min="2826" max="2826" width="13.28515625" style="1132" customWidth="1"/>
    <col min="2827" max="2827" width="16.7109375" style="1132" customWidth="1"/>
    <col min="2828" max="2828" width="16.5703125" style="1132" customWidth="1"/>
    <col min="2829" max="3072" width="11.42578125" style="1132"/>
    <col min="3073" max="3073" width="10.7109375" style="1132" customWidth="1"/>
    <col min="3074" max="3081" width="15.42578125" style="1132" customWidth="1"/>
    <col min="3082" max="3082" width="13.28515625" style="1132" customWidth="1"/>
    <col min="3083" max="3083" width="16.7109375" style="1132" customWidth="1"/>
    <col min="3084" max="3084" width="16.5703125" style="1132" customWidth="1"/>
    <col min="3085" max="3328" width="11.42578125" style="1132"/>
    <col min="3329" max="3329" width="10.7109375" style="1132" customWidth="1"/>
    <col min="3330" max="3337" width="15.42578125" style="1132" customWidth="1"/>
    <col min="3338" max="3338" width="13.28515625" style="1132" customWidth="1"/>
    <col min="3339" max="3339" width="16.7109375" style="1132" customWidth="1"/>
    <col min="3340" max="3340" width="16.5703125" style="1132" customWidth="1"/>
    <col min="3341" max="3584" width="11.42578125" style="1132"/>
    <col min="3585" max="3585" width="10.7109375" style="1132" customWidth="1"/>
    <col min="3586" max="3593" width="15.42578125" style="1132" customWidth="1"/>
    <col min="3594" max="3594" width="13.28515625" style="1132" customWidth="1"/>
    <col min="3595" max="3595" width="16.7109375" style="1132" customWidth="1"/>
    <col min="3596" max="3596" width="16.5703125" style="1132" customWidth="1"/>
    <col min="3597" max="3840" width="11.42578125" style="1132"/>
    <col min="3841" max="3841" width="10.7109375" style="1132" customWidth="1"/>
    <col min="3842" max="3849" width="15.42578125" style="1132" customWidth="1"/>
    <col min="3850" max="3850" width="13.28515625" style="1132" customWidth="1"/>
    <col min="3851" max="3851" width="16.7109375" style="1132" customWidth="1"/>
    <col min="3852" max="3852" width="16.5703125" style="1132" customWidth="1"/>
    <col min="3853" max="4096" width="11.42578125" style="1132"/>
    <col min="4097" max="4097" width="10.7109375" style="1132" customWidth="1"/>
    <col min="4098" max="4105" width="15.42578125" style="1132" customWidth="1"/>
    <col min="4106" max="4106" width="13.28515625" style="1132" customWidth="1"/>
    <col min="4107" max="4107" width="16.7109375" style="1132" customWidth="1"/>
    <col min="4108" max="4108" width="16.5703125" style="1132" customWidth="1"/>
    <col min="4109" max="4352" width="11.42578125" style="1132"/>
    <col min="4353" max="4353" width="10.7109375" style="1132" customWidth="1"/>
    <col min="4354" max="4361" width="15.42578125" style="1132" customWidth="1"/>
    <col min="4362" max="4362" width="13.28515625" style="1132" customWidth="1"/>
    <col min="4363" max="4363" width="16.7109375" style="1132" customWidth="1"/>
    <col min="4364" max="4364" width="16.5703125" style="1132" customWidth="1"/>
    <col min="4365" max="4608" width="11.42578125" style="1132"/>
    <col min="4609" max="4609" width="10.7109375" style="1132" customWidth="1"/>
    <col min="4610" max="4617" width="15.42578125" style="1132" customWidth="1"/>
    <col min="4618" max="4618" width="13.28515625" style="1132" customWidth="1"/>
    <col min="4619" max="4619" width="16.7109375" style="1132" customWidth="1"/>
    <col min="4620" max="4620" width="16.5703125" style="1132" customWidth="1"/>
    <col min="4621" max="4864" width="11.42578125" style="1132"/>
    <col min="4865" max="4865" width="10.7109375" style="1132" customWidth="1"/>
    <col min="4866" max="4873" width="15.42578125" style="1132" customWidth="1"/>
    <col min="4874" max="4874" width="13.28515625" style="1132" customWidth="1"/>
    <col min="4875" max="4875" width="16.7109375" style="1132" customWidth="1"/>
    <col min="4876" max="4876" width="16.5703125" style="1132" customWidth="1"/>
    <col min="4877" max="5120" width="11.42578125" style="1132"/>
    <col min="5121" max="5121" width="10.7109375" style="1132" customWidth="1"/>
    <col min="5122" max="5129" width="15.42578125" style="1132" customWidth="1"/>
    <col min="5130" max="5130" width="13.28515625" style="1132" customWidth="1"/>
    <col min="5131" max="5131" width="16.7109375" style="1132" customWidth="1"/>
    <col min="5132" max="5132" width="16.5703125" style="1132" customWidth="1"/>
    <col min="5133" max="5376" width="11.42578125" style="1132"/>
    <col min="5377" max="5377" width="10.7109375" style="1132" customWidth="1"/>
    <col min="5378" max="5385" width="15.42578125" style="1132" customWidth="1"/>
    <col min="5386" max="5386" width="13.28515625" style="1132" customWidth="1"/>
    <col min="5387" max="5387" width="16.7109375" style="1132" customWidth="1"/>
    <col min="5388" max="5388" width="16.5703125" style="1132" customWidth="1"/>
    <col min="5389" max="5632" width="11.42578125" style="1132"/>
    <col min="5633" max="5633" width="10.7109375" style="1132" customWidth="1"/>
    <col min="5634" max="5641" width="15.42578125" style="1132" customWidth="1"/>
    <col min="5642" max="5642" width="13.28515625" style="1132" customWidth="1"/>
    <col min="5643" max="5643" width="16.7109375" style="1132" customWidth="1"/>
    <col min="5644" max="5644" width="16.5703125" style="1132" customWidth="1"/>
    <col min="5645" max="5888" width="11.42578125" style="1132"/>
    <col min="5889" max="5889" width="10.7109375" style="1132" customWidth="1"/>
    <col min="5890" max="5897" width="15.42578125" style="1132" customWidth="1"/>
    <col min="5898" max="5898" width="13.28515625" style="1132" customWidth="1"/>
    <col min="5899" max="5899" width="16.7109375" style="1132" customWidth="1"/>
    <col min="5900" max="5900" width="16.5703125" style="1132" customWidth="1"/>
    <col min="5901" max="6144" width="11.42578125" style="1132"/>
    <col min="6145" max="6145" width="10.7109375" style="1132" customWidth="1"/>
    <col min="6146" max="6153" width="15.42578125" style="1132" customWidth="1"/>
    <col min="6154" max="6154" width="13.28515625" style="1132" customWidth="1"/>
    <col min="6155" max="6155" width="16.7109375" style="1132" customWidth="1"/>
    <col min="6156" max="6156" width="16.5703125" style="1132" customWidth="1"/>
    <col min="6157" max="6400" width="11.42578125" style="1132"/>
    <col min="6401" max="6401" width="10.7109375" style="1132" customWidth="1"/>
    <col min="6402" max="6409" width="15.42578125" style="1132" customWidth="1"/>
    <col min="6410" max="6410" width="13.28515625" style="1132" customWidth="1"/>
    <col min="6411" max="6411" width="16.7109375" style="1132" customWidth="1"/>
    <col min="6412" max="6412" width="16.5703125" style="1132" customWidth="1"/>
    <col min="6413" max="6656" width="11.42578125" style="1132"/>
    <col min="6657" max="6657" width="10.7109375" style="1132" customWidth="1"/>
    <col min="6658" max="6665" width="15.42578125" style="1132" customWidth="1"/>
    <col min="6666" max="6666" width="13.28515625" style="1132" customWidth="1"/>
    <col min="6667" max="6667" width="16.7109375" style="1132" customWidth="1"/>
    <col min="6668" max="6668" width="16.5703125" style="1132" customWidth="1"/>
    <col min="6669" max="6912" width="11.42578125" style="1132"/>
    <col min="6913" max="6913" width="10.7109375" style="1132" customWidth="1"/>
    <col min="6914" max="6921" width="15.42578125" style="1132" customWidth="1"/>
    <col min="6922" max="6922" width="13.28515625" style="1132" customWidth="1"/>
    <col min="6923" max="6923" width="16.7109375" style="1132" customWidth="1"/>
    <col min="6924" max="6924" width="16.5703125" style="1132" customWidth="1"/>
    <col min="6925" max="7168" width="11.42578125" style="1132"/>
    <col min="7169" max="7169" width="10.7109375" style="1132" customWidth="1"/>
    <col min="7170" max="7177" width="15.42578125" style="1132" customWidth="1"/>
    <col min="7178" max="7178" width="13.28515625" style="1132" customWidth="1"/>
    <col min="7179" max="7179" width="16.7109375" style="1132" customWidth="1"/>
    <col min="7180" max="7180" width="16.5703125" style="1132" customWidth="1"/>
    <col min="7181" max="7424" width="11.42578125" style="1132"/>
    <col min="7425" max="7425" width="10.7109375" style="1132" customWidth="1"/>
    <col min="7426" max="7433" width="15.42578125" style="1132" customWidth="1"/>
    <col min="7434" max="7434" width="13.28515625" style="1132" customWidth="1"/>
    <col min="7435" max="7435" width="16.7109375" style="1132" customWidth="1"/>
    <col min="7436" max="7436" width="16.5703125" style="1132" customWidth="1"/>
    <col min="7437" max="7680" width="11.42578125" style="1132"/>
    <col min="7681" max="7681" width="10.7109375" style="1132" customWidth="1"/>
    <col min="7682" max="7689" width="15.42578125" style="1132" customWidth="1"/>
    <col min="7690" max="7690" width="13.28515625" style="1132" customWidth="1"/>
    <col min="7691" max="7691" width="16.7109375" style="1132" customWidth="1"/>
    <col min="7692" max="7692" width="16.5703125" style="1132" customWidth="1"/>
    <col min="7693" max="7936" width="11.42578125" style="1132"/>
    <col min="7937" max="7937" width="10.7109375" style="1132" customWidth="1"/>
    <col min="7938" max="7945" width="15.42578125" style="1132" customWidth="1"/>
    <col min="7946" max="7946" width="13.28515625" style="1132" customWidth="1"/>
    <col min="7947" max="7947" width="16.7109375" style="1132" customWidth="1"/>
    <col min="7948" max="7948" width="16.5703125" style="1132" customWidth="1"/>
    <col min="7949" max="8192" width="11.42578125" style="1132"/>
    <col min="8193" max="8193" width="10.7109375" style="1132" customWidth="1"/>
    <col min="8194" max="8201" width="15.42578125" style="1132" customWidth="1"/>
    <col min="8202" max="8202" width="13.28515625" style="1132" customWidth="1"/>
    <col min="8203" max="8203" width="16.7109375" style="1132" customWidth="1"/>
    <col min="8204" max="8204" width="16.5703125" style="1132" customWidth="1"/>
    <col min="8205" max="8448" width="11.42578125" style="1132"/>
    <col min="8449" max="8449" width="10.7109375" style="1132" customWidth="1"/>
    <col min="8450" max="8457" width="15.42578125" style="1132" customWidth="1"/>
    <col min="8458" max="8458" width="13.28515625" style="1132" customWidth="1"/>
    <col min="8459" max="8459" width="16.7109375" style="1132" customWidth="1"/>
    <col min="8460" max="8460" width="16.5703125" style="1132" customWidth="1"/>
    <col min="8461" max="8704" width="11.42578125" style="1132"/>
    <col min="8705" max="8705" width="10.7109375" style="1132" customWidth="1"/>
    <col min="8706" max="8713" width="15.42578125" style="1132" customWidth="1"/>
    <col min="8714" max="8714" width="13.28515625" style="1132" customWidth="1"/>
    <col min="8715" max="8715" width="16.7109375" style="1132" customWidth="1"/>
    <col min="8716" max="8716" width="16.5703125" style="1132" customWidth="1"/>
    <col min="8717" max="8960" width="11.42578125" style="1132"/>
    <col min="8961" max="8961" width="10.7109375" style="1132" customWidth="1"/>
    <col min="8962" max="8969" width="15.42578125" style="1132" customWidth="1"/>
    <col min="8970" max="8970" width="13.28515625" style="1132" customWidth="1"/>
    <col min="8971" max="8971" width="16.7109375" style="1132" customWidth="1"/>
    <col min="8972" max="8972" width="16.5703125" style="1132" customWidth="1"/>
    <col min="8973" max="9216" width="11.42578125" style="1132"/>
    <col min="9217" max="9217" width="10.7109375" style="1132" customWidth="1"/>
    <col min="9218" max="9225" width="15.42578125" style="1132" customWidth="1"/>
    <col min="9226" max="9226" width="13.28515625" style="1132" customWidth="1"/>
    <col min="9227" max="9227" width="16.7109375" style="1132" customWidth="1"/>
    <col min="9228" max="9228" width="16.5703125" style="1132" customWidth="1"/>
    <col min="9229" max="9472" width="11.42578125" style="1132"/>
    <col min="9473" max="9473" width="10.7109375" style="1132" customWidth="1"/>
    <col min="9474" max="9481" width="15.42578125" style="1132" customWidth="1"/>
    <col min="9482" max="9482" width="13.28515625" style="1132" customWidth="1"/>
    <col min="9483" max="9483" width="16.7109375" style="1132" customWidth="1"/>
    <col min="9484" max="9484" width="16.5703125" style="1132" customWidth="1"/>
    <col min="9485" max="9728" width="11.42578125" style="1132"/>
    <col min="9729" max="9729" width="10.7109375" style="1132" customWidth="1"/>
    <col min="9730" max="9737" width="15.42578125" style="1132" customWidth="1"/>
    <col min="9738" max="9738" width="13.28515625" style="1132" customWidth="1"/>
    <col min="9739" max="9739" width="16.7109375" style="1132" customWidth="1"/>
    <col min="9740" max="9740" width="16.5703125" style="1132" customWidth="1"/>
    <col min="9741" max="9984" width="11.42578125" style="1132"/>
    <col min="9985" max="9985" width="10.7109375" style="1132" customWidth="1"/>
    <col min="9986" max="9993" width="15.42578125" style="1132" customWidth="1"/>
    <col min="9994" max="9994" width="13.28515625" style="1132" customWidth="1"/>
    <col min="9995" max="9995" width="16.7109375" style="1132" customWidth="1"/>
    <col min="9996" max="9996" width="16.5703125" style="1132" customWidth="1"/>
    <col min="9997" max="10240" width="11.42578125" style="1132"/>
    <col min="10241" max="10241" width="10.7109375" style="1132" customWidth="1"/>
    <col min="10242" max="10249" width="15.42578125" style="1132" customWidth="1"/>
    <col min="10250" max="10250" width="13.28515625" style="1132" customWidth="1"/>
    <col min="10251" max="10251" width="16.7109375" style="1132" customWidth="1"/>
    <col min="10252" max="10252" width="16.5703125" style="1132" customWidth="1"/>
    <col min="10253" max="10496" width="11.42578125" style="1132"/>
    <col min="10497" max="10497" width="10.7109375" style="1132" customWidth="1"/>
    <col min="10498" max="10505" width="15.42578125" style="1132" customWidth="1"/>
    <col min="10506" max="10506" width="13.28515625" style="1132" customWidth="1"/>
    <col min="10507" max="10507" width="16.7109375" style="1132" customWidth="1"/>
    <col min="10508" max="10508" width="16.5703125" style="1132" customWidth="1"/>
    <col min="10509" max="10752" width="11.42578125" style="1132"/>
    <col min="10753" max="10753" width="10.7109375" style="1132" customWidth="1"/>
    <col min="10754" max="10761" width="15.42578125" style="1132" customWidth="1"/>
    <col min="10762" max="10762" width="13.28515625" style="1132" customWidth="1"/>
    <col min="10763" max="10763" width="16.7109375" style="1132" customWidth="1"/>
    <col min="10764" max="10764" width="16.5703125" style="1132" customWidth="1"/>
    <col min="10765" max="11008" width="11.42578125" style="1132"/>
    <col min="11009" max="11009" width="10.7109375" style="1132" customWidth="1"/>
    <col min="11010" max="11017" width="15.42578125" style="1132" customWidth="1"/>
    <col min="11018" max="11018" width="13.28515625" style="1132" customWidth="1"/>
    <col min="11019" max="11019" width="16.7109375" style="1132" customWidth="1"/>
    <col min="11020" max="11020" width="16.5703125" style="1132" customWidth="1"/>
    <col min="11021" max="11264" width="11.42578125" style="1132"/>
    <col min="11265" max="11265" width="10.7109375" style="1132" customWidth="1"/>
    <col min="11266" max="11273" width="15.42578125" style="1132" customWidth="1"/>
    <col min="11274" max="11274" width="13.28515625" style="1132" customWidth="1"/>
    <col min="11275" max="11275" width="16.7109375" style="1132" customWidth="1"/>
    <col min="11276" max="11276" width="16.5703125" style="1132" customWidth="1"/>
    <col min="11277" max="11520" width="11.42578125" style="1132"/>
    <col min="11521" max="11521" width="10.7109375" style="1132" customWidth="1"/>
    <col min="11522" max="11529" width="15.42578125" style="1132" customWidth="1"/>
    <col min="11530" max="11530" width="13.28515625" style="1132" customWidth="1"/>
    <col min="11531" max="11531" width="16.7109375" style="1132" customWidth="1"/>
    <col min="11532" max="11532" width="16.5703125" style="1132" customWidth="1"/>
    <col min="11533" max="11776" width="11.42578125" style="1132"/>
    <col min="11777" max="11777" width="10.7109375" style="1132" customWidth="1"/>
    <col min="11778" max="11785" width="15.42578125" style="1132" customWidth="1"/>
    <col min="11786" max="11786" width="13.28515625" style="1132" customWidth="1"/>
    <col min="11787" max="11787" width="16.7109375" style="1132" customWidth="1"/>
    <col min="11788" max="11788" width="16.5703125" style="1132" customWidth="1"/>
    <col min="11789" max="12032" width="11.42578125" style="1132"/>
    <col min="12033" max="12033" width="10.7109375" style="1132" customWidth="1"/>
    <col min="12034" max="12041" width="15.42578125" style="1132" customWidth="1"/>
    <col min="12042" max="12042" width="13.28515625" style="1132" customWidth="1"/>
    <col min="12043" max="12043" width="16.7109375" style="1132" customWidth="1"/>
    <col min="12044" max="12044" width="16.5703125" style="1132" customWidth="1"/>
    <col min="12045" max="12288" width="11.42578125" style="1132"/>
    <col min="12289" max="12289" width="10.7109375" style="1132" customWidth="1"/>
    <col min="12290" max="12297" width="15.42578125" style="1132" customWidth="1"/>
    <col min="12298" max="12298" width="13.28515625" style="1132" customWidth="1"/>
    <col min="12299" max="12299" width="16.7109375" style="1132" customWidth="1"/>
    <col min="12300" max="12300" width="16.5703125" style="1132" customWidth="1"/>
    <col min="12301" max="12544" width="11.42578125" style="1132"/>
    <col min="12545" max="12545" width="10.7109375" style="1132" customWidth="1"/>
    <col min="12546" max="12553" width="15.42578125" style="1132" customWidth="1"/>
    <col min="12554" max="12554" width="13.28515625" style="1132" customWidth="1"/>
    <col min="12555" max="12555" width="16.7109375" style="1132" customWidth="1"/>
    <col min="12556" max="12556" width="16.5703125" style="1132" customWidth="1"/>
    <col min="12557" max="12800" width="11.42578125" style="1132"/>
    <col min="12801" max="12801" width="10.7109375" style="1132" customWidth="1"/>
    <col min="12802" max="12809" width="15.42578125" style="1132" customWidth="1"/>
    <col min="12810" max="12810" width="13.28515625" style="1132" customWidth="1"/>
    <col min="12811" max="12811" width="16.7109375" style="1132" customWidth="1"/>
    <col min="12812" max="12812" width="16.5703125" style="1132" customWidth="1"/>
    <col min="12813" max="13056" width="11.42578125" style="1132"/>
    <col min="13057" max="13057" width="10.7109375" style="1132" customWidth="1"/>
    <col min="13058" max="13065" width="15.42578125" style="1132" customWidth="1"/>
    <col min="13066" max="13066" width="13.28515625" style="1132" customWidth="1"/>
    <col min="13067" max="13067" width="16.7109375" style="1132" customWidth="1"/>
    <col min="13068" max="13068" width="16.5703125" style="1132" customWidth="1"/>
    <col min="13069" max="13312" width="11.42578125" style="1132"/>
    <col min="13313" max="13313" width="10.7109375" style="1132" customWidth="1"/>
    <col min="13314" max="13321" width="15.42578125" style="1132" customWidth="1"/>
    <col min="13322" max="13322" width="13.28515625" style="1132" customWidth="1"/>
    <col min="13323" max="13323" width="16.7109375" style="1132" customWidth="1"/>
    <col min="13324" max="13324" width="16.5703125" style="1132" customWidth="1"/>
    <col min="13325" max="13568" width="11.42578125" style="1132"/>
    <col min="13569" max="13569" width="10.7109375" style="1132" customWidth="1"/>
    <col min="13570" max="13577" width="15.42578125" style="1132" customWidth="1"/>
    <col min="13578" max="13578" width="13.28515625" style="1132" customWidth="1"/>
    <col min="13579" max="13579" width="16.7109375" style="1132" customWidth="1"/>
    <col min="13580" max="13580" width="16.5703125" style="1132" customWidth="1"/>
    <col min="13581" max="13824" width="11.42578125" style="1132"/>
    <col min="13825" max="13825" width="10.7109375" style="1132" customWidth="1"/>
    <col min="13826" max="13833" width="15.42578125" style="1132" customWidth="1"/>
    <col min="13834" max="13834" width="13.28515625" style="1132" customWidth="1"/>
    <col min="13835" max="13835" width="16.7109375" style="1132" customWidth="1"/>
    <col min="13836" max="13836" width="16.5703125" style="1132" customWidth="1"/>
    <col min="13837" max="14080" width="11.42578125" style="1132"/>
    <col min="14081" max="14081" width="10.7109375" style="1132" customWidth="1"/>
    <col min="14082" max="14089" width="15.42578125" style="1132" customWidth="1"/>
    <col min="14090" max="14090" width="13.28515625" style="1132" customWidth="1"/>
    <col min="14091" max="14091" width="16.7109375" style="1132" customWidth="1"/>
    <col min="14092" max="14092" width="16.5703125" style="1132" customWidth="1"/>
    <col min="14093" max="14336" width="11.42578125" style="1132"/>
    <col min="14337" max="14337" width="10.7109375" style="1132" customWidth="1"/>
    <col min="14338" max="14345" width="15.42578125" style="1132" customWidth="1"/>
    <col min="14346" max="14346" width="13.28515625" style="1132" customWidth="1"/>
    <col min="14347" max="14347" width="16.7109375" style="1132" customWidth="1"/>
    <col min="14348" max="14348" width="16.5703125" style="1132" customWidth="1"/>
    <col min="14349" max="14592" width="11.42578125" style="1132"/>
    <col min="14593" max="14593" width="10.7109375" style="1132" customWidth="1"/>
    <col min="14594" max="14601" width="15.42578125" style="1132" customWidth="1"/>
    <col min="14602" max="14602" width="13.28515625" style="1132" customWidth="1"/>
    <col min="14603" max="14603" width="16.7109375" style="1132" customWidth="1"/>
    <col min="14604" max="14604" width="16.5703125" style="1132" customWidth="1"/>
    <col min="14605" max="14848" width="11.42578125" style="1132"/>
    <col min="14849" max="14849" width="10.7109375" style="1132" customWidth="1"/>
    <col min="14850" max="14857" width="15.42578125" style="1132" customWidth="1"/>
    <col min="14858" max="14858" width="13.28515625" style="1132" customWidth="1"/>
    <col min="14859" max="14859" width="16.7109375" style="1132" customWidth="1"/>
    <col min="14860" max="14860" width="16.5703125" style="1132" customWidth="1"/>
    <col min="14861" max="15104" width="11.42578125" style="1132"/>
    <col min="15105" max="15105" width="10.7109375" style="1132" customWidth="1"/>
    <col min="15106" max="15113" width="15.42578125" style="1132" customWidth="1"/>
    <col min="15114" max="15114" width="13.28515625" style="1132" customWidth="1"/>
    <col min="15115" max="15115" width="16.7109375" style="1132" customWidth="1"/>
    <col min="15116" max="15116" width="16.5703125" style="1132" customWidth="1"/>
    <col min="15117" max="15360" width="11.42578125" style="1132"/>
    <col min="15361" max="15361" width="10.7109375" style="1132" customWidth="1"/>
    <col min="15362" max="15369" width="15.42578125" style="1132" customWidth="1"/>
    <col min="15370" max="15370" width="13.28515625" style="1132" customWidth="1"/>
    <col min="15371" max="15371" width="16.7109375" style="1132" customWidth="1"/>
    <col min="15372" max="15372" width="16.5703125" style="1132" customWidth="1"/>
    <col min="15373" max="15616" width="11.42578125" style="1132"/>
    <col min="15617" max="15617" width="10.7109375" style="1132" customWidth="1"/>
    <col min="15618" max="15625" width="15.42578125" style="1132" customWidth="1"/>
    <col min="15626" max="15626" width="13.28515625" style="1132" customWidth="1"/>
    <col min="15627" max="15627" width="16.7109375" style="1132" customWidth="1"/>
    <col min="15628" max="15628" width="16.5703125" style="1132" customWidth="1"/>
    <col min="15629" max="15872" width="11.42578125" style="1132"/>
    <col min="15873" max="15873" width="10.7109375" style="1132" customWidth="1"/>
    <col min="15874" max="15881" width="15.42578125" style="1132" customWidth="1"/>
    <col min="15882" max="15882" width="13.28515625" style="1132" customWidth="1"/>
    <col min="15883" max="15883" width="16.7109375" style="1132" customWidth="1"/>
    <col min="15884" max="15884" width="16.5703125" style="1132" customWidth="1"/>
    <col min="15885" max="16128" width="11.42578125" style="1132"/>
    <col min="16129" max="16129" width="10.7109375" style="1132" customWidth="1"/>
    <col min="16130" max="16137" width="15.42578125" style="1132" customWidth="1"/>
    <col min="16138" max="16138" width="13.28515625" style="1132" customWidth="1"/>
    <col min="16139" max="16139" width="16.7109375" style="1132" customWidth="1"/>
    <col min="16140" max="16140" width="16.5703125" style="1132" customWidth="1"/>
    <col min="16141" max="16384" width="11.42578125" style="1132"/>
  </cols>
  <sheetData>
    <row r="1" spans="1:13" ht="22.5" customHeight="1">
      <c r="A1" s="1"/>
      <c r="B1" s="62"/>
    </row>
    <row r="2" spans="1:13" ht="52.5">
      <c r="A2" s="1133" t="s">
        <v>1180</v>
      </c>
      <c r="B2" s="1133"/>
      <c r="C2" s="1133"/>
      <c r="D2" s="1134"/>
      <c r="E2" s="1134"/>
      <c r="F2" s="1134"/>
      <c r="G2" s="1134"/>
      <c r="H2" s="1134"/>
      <c r="I2" s="1134"/>
      <c r="L2" s="1135"/>
    </row>
    <row r="3" spans="1:13" ht="24">
      <c r="A3" s="1040" t="s">
        <v>1181</v>
      </c>
      <c r="B3" s="1040"/>
      <c r="C3" s="1040"/>
      <c r="D3" s="1134"/>
      <c r="E3" s="1134"/>
      <c r="F3" s="1134"/>
      <c r="G3" s="1134"/>
      <c r="H3" s="1134"/>
      <c r="I3" s="1134"/>
      <c r="K3" s="1136"/>
      <c r="L3" s="1137"/>
    </row>
    <row r="4" spans="1:13" ht="15.75">
      <c r="A4" s="2006" t="s">
        <v>1003</v>
      </c>
      <c r="B4" s="2006"/>
      <c r="C4" s="2006"/>
      <c r="D4" s="2006"/>
      <c r="E4" s="2006"/>
      <c r="F4" s="2006"/>
      <c r="G4" s="2006"/>
      <c r="H4" s="2006"/>
      <c r="I4" s="2006"/>
      <c r="K4" s="1138"/>
      <c r="L4" s="1139"/>
    </row>
    <row r="5" spans="1:13" ht="14.25" thickBot="1">
      <c r="A5" s="1140"/>
      <c r="B5" s="1140"/>
      <c r="C5" s="1140"/>
      <c r="D5" s="970"/>
      <c r="E5" s="970"/>
      <c r="F5" s="970"/>
      <c r="G5" s="970"/>
      <c r="H5" s="1141"/>
      <c r="I5" s="1013"/>
      <c r="K5" s="1138"/>
      <c r="L5" s="1139"/>
    </row>
    <row r="6" spans="1:13">
      <c r="A6" s="1142"/>
      <c r="B6" s="1143" t="s">
        <v>236</v>
      </c>
      <c r="C6" s="1143"/>
      <c r="D6" s="1143" t="s">
        <v>237</v>
      </c>
      <c r="E6" s="1143"/>
      <c r="F6" s="1143" t="s">
        <v>238</v>
      </c>
      <c r="G6" s="1143"/>
      <c r="H6" s="1143" t="s">
        <v>239</v>
      </c>
      <c r="I6" s="1143"/>
      <c r="K6" s="1144"/>
    </row>
    <row r="7" spans="1:13">
      <c r="A7" s="1145"/>
      <c r="B7" s="1146" t="s">
        <v>1018</v>
      </c>
      <c r="C7" s="1146" t="s">
        <v>1019</v>
      </c>
      <c r="D7" s="1146" t="s">
        <v>1018</v>
      </c>
      <c r="E7" s="1146" t="s">
        <v>1019</v>
      </c>
      <c r="F7" s="1146" t="s">
        <v>1018</v>
      </c>
      <c r="G7" s="1146" t="s">
        <v>1019</v>
      </c>
      <c r="H7" s="1146" t="s">
        <v>1018</v>
      </c>
      <c r="I7" s="1146" t="s">
        <v>1019</v>
      </c>
    </row>
    <row r="8" spans="1:13" ht="15">
      <c r="A8" s="1012" t="s">
        <v>1182</v>
      </c>
      <c r="B8" s="1147">
        <v>6.3977000000000004</v>
      </c>
      <c r="C8" s="1147">
        <v>-1.3867</v>
      </c>
      <c r="D8" s="1147">
        <v>4.9927999999999999</v>
      </c>
      <c r="E8" s="1147">
        <v>-2.6888000000000001</v>
      </c>
      <c r="F8" s="1147">
        <v>-2.7391000000000001</v>
      </c>
      <c r="G8" s="1147">
        <v>-9.8550000000000004</v>
      </c>
      <c r="H8" s="1147">
        <v>-6.4413999999999998</v>
      </c>
      <c r="I8" s="1147">
        <v>-13.2865</v>
      </c>
      <c r="J8" s="1148"/>
    </row>
    <row r="9" spans="1:13" ht="16.5" customHeight="1">
      <c r="A9" s="1012" t="s">
        <v>20</v>
      </c>
      <c r="B9" s="1147">
        <v>6.7634999999999996</v>
      </c>
      <c r="C9" s="1147">
        <v>-1.0477000000000001</v>
      </c>
      <c r="D9" s="1147">
        <v>7.0641999999999996</v>
      </c>
      <c r="E9" s="1147">
        <v>-0.76900000000000002</v>
      </c>
      <c r="F9" s="1147">
        <v>2.1423999999999999</v>
      </c>
      <c r="G9" s="1147">
        <v>-5.3307000000000002</v>
      </c>
      <c r="H9" s="1147">
        <v>-5.8757999999999999</v>
      </c>
      <c r="I9" s="1147">
        <v>-12.7622</v>
      </c>
      <c r="J9" s="1149"/>
      <c r="M9" s="1150"/>
    </row>
    <row r="10" spans="1:13" ht="16.5" customHeight="1">
      <c r="A10" s="1012" t="s">
        <v>21</v>
      </c>
      <c r="B10" s="1147">
        <v>6.0945999999999998</v>
      </c>
      <c r="C10" s="1147">
        <v>-1.6677</v>
      </c>
      <c r="D10" s="1147">
        <v>4.5115999999999996</v>
      </c>
      <c r="E10" s="1147">
        <v>-3.1347999999999998</v>
      </c>
      <c r="F10" s="1147">
        <v>1.1387</v>
      </c>
      <c r="G10" s="1147">
        <v>-6.2610000000000001</v>
      </c>
      <c r="H10" s="1147">
        <v>-6.9202000000000004</v>
      </c>
      <c r="I10" s="1147">
        <v>-13.7303</v>
      </c>
      <c r="J10" s="1147"/>
      <c r="K10" s="1151"/>
      <c r="L10" s="1147"/>
      <c r="M10" s="1150"/>
    </row>
    <row r="11" spans="1:13" ht="16.5" customHeight="1">
      <c r="A11" s="1012" t="s">
        <v>22</v>
      </c>
      <c r="B11" s="1147">
        <v>6.4962</v>
      </c>
      <c r="C11" s="1147">
        <v>-1.2955000000000001</v>
      </c>
      <c r="D11" s="1147">
        <v>4.5133000000000001</v>
      </c>
      <c r="E11" s="1147">
        <v>-3.1332</v>
      </c>
      <c r="F11" s="1147">
        <v>-2.8736999999999999</v>
      </c>
      <c r="G11" s="1147">
        <v>-9.9797999999999991</v>
      </c>
      <c r="H11" s="1147">
        <v>-6.7779999999999996</v>
      </c>
      <c r="I11" s="1147">
        <v>-13.5985</v>
      </c>
      <c r="J11" s="1147"/>
      <c r="K11" s="1147"/>
      <c r="L11" s="1147"/>
    </row>
    <row r="12" spans="1:13" ht="3" customHeight="1" thickBot="1">
      <c r="A12" s="990"/>
      <c r="B12" s="990"/>
      <c r="C12" s="990"/>
      <c r="D12" s="1152"/>
      <c r="E12" s="1152"/>
      <c r="F12" s="1152"/>
      <c r="G12" s="1152"/>
      <c r="H12" s="1152"/>
      <c r="I12" s="1152"/>
    </row>
    <row r="13" spans="1:13" ht="13.5">
      <c r="A13" s="1153" t="s">
        <v>106</v>
      </c>
      <c r="B13" s="1153"/>
      <c r="C13" s="1153"/>
      <c r="D13" s="1140"/>
      <c r="E13" s="1140"/>
      <c r="F13" s="1140"/>
      <c r="G13" s="1140"/>
      <c r="H13" s="1140"/>
      <c r="I13" s="1140"/>
    </row>
    <row r="14" spans="1:13" s="1155" customFormat="1" ht="13.5">
      <c r="A14" s="1154" t="s">
        <v>1183</v>
      </c>
      <c r="B14" s="1154"/>
      <c r="C14" s="1154"/>
      <c r="D14" s="1141"/>
      <c r="E14" s="1141"/>
      <c r="F14" s="1141"/>
      <c r="G14" s="1141"/>
      <c r="H14" s="1141"/>
      <c r="I14" s="1141"/>
    </row>
    <row r="15" spans="1:13" ht="13.5">
      <c r="A15" s="1156" t="s">
        <v>1184</v>
      </c>
      <c r="B15" s="1156"/>
      <c r="C15" s="1156"/>
      <c r="D15" s="1141"/>
      <c r="E15" s="1157"/>
      <c r="F15" s="1157"/>
      <c r="G15" s="1157"/>
      <c r="H15" s="1141"/>
      <c r="I15" s="1141"/>
    </row>
    <row r="16" spans="1:13" ht="13.5">
      <c r="A16" s="1156" t="s">
        <v>1185</v>
      </c>
      <c r="B16" s="1156"/>
      <c r="C16" s="1156"/>
      <c r="D16" s="1141"/>
      <c r="E16" s="1141"/>
      <c r="F16" s="1141"/>
      <c r="G16" s="1141"/>
      <c r="H16" s="1141"/>
      <c r="I16" s="1141"/>
    </row>
    <row r="17" spans="1:9" ht="13.5">
      <c r="A17" s="1156" t="s">
        <v>1186</v>
      </c>
      <c r="B17" s="1156"/>
      <c r="C17" s="1156"/>
      <c r="D17" s="1141"/>
      <c r="E17" s="1141"/>
      <c r="F17" s="1141"/>
      <c r="G17" s="1141"/>
      <c r="H17" s="1141"/>
      <c r="I17" s="1141"/>
    </row>
    <row r="18" spans="1:9" ht="13.5">
      <c r="A18" s="1156" t="s">
        <v>1187</v>
      </c>
      <c r="B18" s="1156"/>
      <c r="C18" s="1156"/>
      <c r="D18" s="1141"/>
      <c r="E18" s="1141"/>
      <c r="F18" s="1141"/>
      <c r="G18" s="1141"/>
      <c r="H18" s="1141"/>
      <c r="I18" s="1141"/>
    </row>
    <row r="19" spans="1:9" ht="13.5">
      <c r="D19" s="1158"/>
      <c r="E19" s="1158"/>
      <c r="F19" s="1158"/>
      <c r="G19" s="1158"/>
      <c r="H19" s="1158"/>
      <c r="I19" s="1158"/>
    </row>
    <row r="20" spans="1:9">
      <c r="B20" s="1159"/>
      <c r="C20" s="1159"/>
      <c r="D20" s="1159"/>
      <c r="E20" s="1159"/>
      <c r="F20" s="1159"/>
      <c r="G20" s="1159"/>
      <c r="H20" s="1159"/>
      <c r="I20" s="1159"/>
    </row>
    <row r="21" spans="1:9">
      <c r="B21" s="1160"/>
      <c r="C21" s="1160"/>
      <c r="D21" s="1160"/>
      <c r="E21" s="1160"/>
      <c r="F21" s="1160"/>
      <c r="G21" s="1160"/>
      <c r="H21" s="1160"/>
      <c r="I21" s="1160"/>
    </row>
    <row r="22" spans="1:9">
      <c r="A22" s="1012"/>
      <c r="B22" s="1160"/>
      <c r="C22" s="1160"/>
      <c r="D22" s="1160"/>
      <c r="E22" s="1160"/>
      <c r="F22" s="1160"/>
      <c r="G22" s="1160"/>
      <c r="H22" s="1160"/>
      <c r="I22" s="1160"/>
    </row>
    <row r="23" spans="1:9">
      <c r="A23" s="1012"/>
      <c r="B23" s="1160"/>
      <c r="C23" s="1160"/>
      <c r="D23" s="1160"/>
      <c r="E23" s="1160"/>
      <c r="F23" s="1160"/>
      <c r="G23" s="1160"/>
      <c r="H23" s="1160"/>
      <c r="I23" s="1160"/>
    </row>
    <row r="24" spans="1:9">
      <c r="A24" s="1012"/>
      <c r="B24" s="1160"/>
      <c r="C24" s="1160"/>
      <c r="D24" s="1160"/>
      <c r="E24" s="1160"/>
      <c r="F24" s="1160"/>
      <c r="G24" s="1160"/>
      <c r="H24" s="1160"/>
      <c r="I24" s="1160"/>
    </row>
    <row r="25" spans="1:9">
      <c r="E25" s="1159"/>
    </row>
    <row r="27" spans="1:9" ht="13.5">
      <c r="A27" s="609"/>
      <c r="D27" s="1159"/>
      <c r="E27" s="1159"/>
      <c r="F27" s="1159"/>
      <c r="G27" s="1159"/>
      <c r="H27" s="1159"/>
      <c r="I27" s="1159"/>
    </row>
    <row r="28" spans="1:9" ht="13.5">
      <c r="A28" s="609"/>
      <c r="D28" s="1159"/>
      <c r="E28" s="1159"/>
      <c r="F28" s="1159"/>
      <c r="G28" s="1159"/>
      <c r="H28" s="1159"/>
      <c r="I28" s="1159"/>
    </row>
    <row r="29" spans="1:9" ht="13.5">
      <c r="A29" s="609"/>
      <c r="D29" s="1159"/>
      <c r="E29" s="1159"/>
      <c r="F29" s="1159"/>
      <c r="G29" s="1159"/>
      <c r="H29" s="1159"/>
      <c r="I29" s="1159"/>
    </row>
    <row r="30" spans="1:9" ht="13.5">
      <c r="A30" s="609"/>
    </row>
  </sheetData>
  <mergeCells count="1">
    <mergeCell ref="A4:I4"/>
  </mergeCells>
  <conditionalFormatting sqref="K10">
    <cfRule type="cellIs" dxfId="4" priority="1" stopIfTrue="1" operator="equal">
      <formula>"modificar el mes"</formula>
    </cfRule>
  </conditionalFormatting>
  <hyperlinks>
    <hyperlink ref="A14" r:id="rId1" display="(2)  La rentabilidad neta de los aportes voluntarios sin fin previsional fue calculada utilizando la metodología establecida en la Directiva Nº SBS-DIR-EEC-362-01."/>
  </hyperlinks>
  <printOptions horizontalCentered="1" verticalCentered="1"/>
  <pageMargins left="0.78740157480314965" right="0.78740157480314965" top="0.98425196850393704" bottom="0.98425196850393704" header="0" footer="0"/>
  <pageSetup paperSize="9" scale="46" orientation="landscape" r:id="rId2"/>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2"/>
  <sheetViews>
    <sheetView zoomScale="70" zoomScaleNormal="70" workbookViewId="0"/>
  </sheetViews>
  <sheetFormatPr baseColWidth="10" defaultColWidth="11.42578125" defaultRowHeight="12.75"/>
  <cols>
    <col min="1" max="1" width="10.42578125" style="1139" customWidth="1"/>
    <col min="2" max="9" width="15.42578125" style="1139" customWidth="1"/>
    <col min="10" max="256" width="11.42578125" style="1139"/>
    <col min="257" max="257" width="10.42578125" style="1139" customWidth="1"/>
    <col min="258" max="265" width="15.42578125" style="1139" customWidth="1"/>
    <col min="266" max="512" width="11.42578125" style="1139"/>
    <col min="513" max="513" width="10.42578125" style="1139" customWidth="1"/>
    <col min="514" max="521" width="15.42578125" style="1139" customWidth="1"/>
    <col min="522" max="768" width="11.42578125" style="1139"/>
    <col min="769" max="769" width="10.42578125" style="1139" customWidth="1"/>
    <col min="770" max="777" width="15.42578125" style="1139" customWidth="1"/>
    <col min="778" max="1024" width="11.42578125" style="1139"/>
    <col min="1025" max="1025" width="10.42578125" style="1139" customWidth="1"/>
    <col min="1026" max="1033" width="15.42578125" style="1139" customWidth="1"/>
    <col min="1034" max="1280" width="11.42578125" style="1139"/>
    <col min="1281" max="1281" width="10.42578125" style="1139" customWidth="1"/>
    <col min="1282" max="1289" width="15.42578125" style="1139" customWidth="1"/>
    <col min="1290" max="1536" width="11.42578125" style="1139"/>
    <col min="1537" max="1537" width="10.42578125" style="1139" customWidth="1"/>
    <col min="1538" max="1545" width="15.42578125" style="1139" customWidth="1"/>
    <col min="1546" max="1792" width="11.42578125" style="1139"/>
    <col min="1793" max="1793" width="10.42578125" style="1139" customWidth="1"/>
    <col min="1794" max="1801" width="15.42578125" style="1139" customWidth="1"/>
    <col min="1802" max="2048" width="11.42578125" style="1139"/>
    <col min="2049" max="2049" width="10.42578125" style="1139" customWidth="1"/>
    <col min="2050" max="2057" width="15.42578125" style="1139" customWidth="1"/>
    <col min="2058" max="2304" width="11.42578125" style="1139"/>
    <col min="2305" max="2305" width="10.42578125" style="1139" customWidth="1"/>
    <col min="2306" max="2313" width="15.42578125" style="1139" customWidth="1"/>
    <col min="2314" max="2560" width="11.42578125" style="1139"/>
    <col min="2561" max="2561" width="10.42578125" style="1139" customWidth="1"/>
    <col min="2562" max="2569" width="15.42578125" style="1139" customWidth="1"/>
    <col min="2570" max="2816" width="11.42578125" style="1139"/>
    <col min="2817" max="2817" width="10.42578125" style="1139" customWidth="1"/>
    <col min="2818" max="2825" width="15.42578125" style="1139" customWidth="1"/>
    <col min="2826" max="3072" width="11.42578125" style="1139"/>
    <col min="3073" max="3073" width="10.42578125" style="1139" customWidth="1"/>
    <col min="3074" max="3081" width="15.42578125" style="1139" customWidth="1"/>
    <col min="3082" max="3328" width="11.42578125" style="1139"/>
    <col min="3329" max="3329" width="10.42578125" style="1139" customWidth="1"/>
    <col min="3330" max="3337" width="15.42578125" style="1139" customWidth="1"/>
    <col min="3338" max="3584" width="11.42578125" style="1139"/>
    <col min="3585" max="3585" width="10.42578125" style="1139" customWidth="1"/>
    <col min="3586" max="3593" width="15.42578125" style="1139" customWidth="1"/>
    <col min="3594" max="3840" width="11.42578125" style="1139"/>
    <col min="3841" max="3841" width="10.42578125" style="1139" customWidth="1"/>
    <col min="3842" max="3849" width="15.42578125" style="1139" customWidth="1"/>
    <col min="3850" max="4096" width="11.42578125" style="1139"/>
    <col min="4097" max="4097" width="10.42578125" style="1139" customWidth="1"/>
    <col min="4098" max="4105" width="15.42578125" style="1139" customWidth="1"/>
    <col min="4106" max="4352" width="11.42578125" style="1139"/>
    <col min="4353" max="4353" width="10.42578125" style="1139" customWidth="1"/>
    <col min="4354" max="4361" width="15.42578125" style="1139" customWidth="1"/>
    <col min="4362" max="4608" width="11.42578125" style="1139"/>
    <col min="4609" max="4609" width="10.42578125" style="1139" customWidth="1"/>
    <col min="4610" max="4617" width="15.42578125" style="1139" customWidth="1"/>
    <col min="4618" max="4864" width="11.42578125" style="1139"/>
    <col min="4865" max="4865" width="10.42578125" style="1139" customWidth="1"/>
    <col min="4866" max="4873" width="15.42578125" style="1139" customWidth="1"/>
    <col min="4874" max="5120" width="11.42578125" style="1139"/>
    <col min="5121" max="5121" width="10.42578125" style="1139" customWidth="1"/>
    <col min="5122" max="5129" width="15.42578125" style="1139" customWidth="1"/>
    <col min="5130" max="5376" width="11.42578125" style="1139"/>
    <col min="5377" max="5377" width="10.42578125" style="1139" customWidth="1"/>
    <col min="5378" max="5385" width="15.42578125" style="1139" customWidth="1"/>
    <col min="5386" max="5632" width="11.42578125" style="1139"/>
    <col min="5633" max="5633" width="10.42578125" style="1139" customWidth="1"/>
    <col min="5634" max="5641" width="15.42578125" style="1139" customWidth="1"/>
    <col min="5642" max="5888" width="11.42578125" style="1139"/>
    <col min="5889" max="5889" width="10.42578125" style="1139" customWidth="1"/>
    <col min="5890" max="5897" width="15.42578125" style="1139" customWidth="1"/>
    <col min="5898" max="6144" width="11.42578125" style="1139"/>
    <col min="6145" max="6145" width="10.42578125" style="1139" customWidth="1"/>
    <col min="6146" max="6153" width="15.42578125" style="1139" customWidth="1"/>
    <col min="6154" max="6400" width="11.42578125" style="1139"/>
    <col min="6401" max="6401" width="10.42578125" style="1139" customWidth="1"/>
    <col min="6402" max="6409" width="15.42578125" style="1139" customWidth="1"/>
    <col min="6410" max="6656" width="11.42578125" style="1139"/>
    <col min="6657" max="6657" width="10.42578125" style="1139" customWidth="1"/>
    <col min="6658" max="6665" width="15.42578125" style="1139" customWidth="1"/>
    <col min="6666" max="6912" width="11.42578125" style="1139"/>
    <col min="6913" max="6913" width="10.42578125" style="1139" customWidth="1"/>
    <col min="6914" max="6921" width="15.42578125" style="1139" customWidth="1"/>
    <col min="6922" max="7168" width="11.42578125" style="1139"/>
    <col min="7169" max="7169" width="10.42578125" style="1139" customWidth="1"/>
    <col min="7170" max="7177" width="15.42578125" style="1139" customWidth="1"/>
    <col min="7178" max="7424" width="11.42578125" style="1139"/>
    <col min="7425" max="7425" width="10.42578125" style="1139" customWidth="1"/>
    <col min="7426" max="7433" width="15.42578125" style="1139" customWidth="1"/>
    <col min="7434" max="7680" width="11.42578125" style="1139"/>
    <col min="7681" max="7681" width="10.42578125" style="1139" customWidth="1"/>
    <col min="7682" max="7689" width="15.42578125" style="1139" customWidth="1"/>
    <col min="7690" max="7936" width="11.42578125" style="1139"/>
    <col min="7937" max="7937" width="10.42578125" style="1139" customWidth="1"/>
    <col min="7938" max="7945" width="15.42578125" style="1139" customWidth="1"/>
    <col min="7946" max="8192" width="11.42578125" style="1139"/>
    <col min="8193" max="8193" width="10.42578125" style="1139" customWidth="1"/>
    <col min="8194" max="8201" width="15.42578125" style="1139" customWidth="1"/>
    <col min="8202" max="8448" width="11.42578125" style="1139"/>
    <col min="8449" max="8449" width="10.42578125" style="1139" customWidth="1"/>
    <col min="8450" max="8457" width="15.42578125" style="1139" customWidth="1"/>
    <col min="8458" max="8704" width="11.42578125" style="1139"/>
    <col min="8705" max="8705" width="10.42578125" style="1139" customWidth="1"/>
    <col min="8706" max="8713" width="15.42578125" style="1139" customWidth="1"/>
    <col min="8714" max="8960" width="11.42578125" style="1139"/>
    <col min="8961" max="8961" width="10.42578125" style="1139" customWidth="1"/>
    <col min="8962" max="8969" width="15.42578125" style="1139" customWidth="1"/>
    <col min="8970" max="9216" width="11.42578125" style="1139"/>
    <col min="9217" max="9217" width="10.42578125" style="1139" customWidth="1"/>
    <col min="9218" max="9225" width="15.42578125" style="1139" customWidth="1"/>
    <col min="9226" max="9472" width="11.42578125" style="1139"/>
    <col min="9473" max="9473" width="10.42578125" style="1139" customWidth="1"/>
    <col min="9474" max="9481" width="15.42578125" style="1139" customWidth="1"/>
    <col min="9482" max="9728" width="11.42578125" style="1139"/>
    <col min="9729" max="9729" width="10.42578125" style="1139" customWidth="1"/>
    <col min="9730" max="9737" width="15.42578125" style="1139" customWidth="1"/>
    <col min="9738" max="9984" width="11.42578125" style="1139"/>
    <col min="9985" max="9985" width="10.42578125" style="1139" customWidth="1"/>
    <col min="9986" max="9993" width="15.42578125" style="1139" customWidth="1"/>
    <col min="9994" max="10240" width="11.42578125" style="1139"/>
    <col min="10241" max="10241" width="10.42578125" style="1139" customWidth="1"/>
    <col min="10242" max="10249" width="15.42578125" style="1139" customWidth="1"/>
    <col min="10250" max="10496" width="11.42578125" style="1139"/>
    <col min="10497" max="10497" width="10.42578125" style="1139" customWidth="1"/>
    <col min="10498" max="10505" width="15.42578125" style="1139" customWidth="1"/>
    <col min="10506" max="10752" width="11.42578125" style="1139"/>
    <col min="10753" max="10753" width="10.42578125" style="1139" customWidth="1"/>
    <col min="10754" max="10761" width="15.42578125" style="1139" customWidth="1"/>
    <col min="10762" max="11008" width="11.42578125" style="1139"/>
    <col min="11009" max="11009" width="10.42578125" style="1139" customWidth="1"/>
    <col min="11010" max="11017" width="15.42578125" style="1139" customWidth="1"/>
    <col min="11018" max="11264" width="11.42578125" style="1139"/>
    <col min="11265" max="11265" width="10.42578125" style="1139" customWidth="1"/>
    <col min="11266" max="11273" width="15.42578125" style="1139" customWidth="1"/>
    <col min="11274" max="11520" width="11.42578125" style="1139"/>
    <col min="11521" max="11521" width="10.42578125" style="1139" customWidth="1"/>
    <col min="11522" max="11529" width="15.42578125" style="1139" customWidth="1"/>
    <col min="11530" max="11776" width="11.42578125" style="1139"/>
    <col min="11777" max="11777" width="10.42578125" style="1139" customWidth="1"/>
    <col min="11778" max="11785" width="15.42578125" style="1139" customWidth="1"/>
    <col min="11786" max="12032" width="11.42578125" style="1139"/>
    <col min="12033" max="12033" width="10.42578125" style="1139" customWidth="1"/>
    <col min="12034" max="12041" width="15.42578125" style="1139" customWidth="1"/>
    <col min="12042" max="12288" width="11.42578125" style="1139"/>
    <col min="12289" max="12289" width="10.42578125" style="1139" customWidth="1"/>
    <col min="12290" max="12297" width="15.42578125" style="1139" customWidth="1"/>
    <col min="12298" max="12544" width="11.42578125" style="1139"/>
    <col min="12545" max="12545" width="10.42578125" style="1139" customWidth="1"/>
    <col min="12546" max="12553" width="15.42578125" style="1139" customWidth="1"/>
    <col min="12554" max="12800" width="11.42578125" style="1139"/>
    <col min="12801" max="12801" width="10.42578125" style="1139" customWidth="1"/>
    <col min="12802" max="12809" width="15.42578125" style="1139" customWidth="1"/>
    <col min="12810" max="13056" width="11.42578125" style="1139"/>
    <col min="13057" max="13057" width="10.42578125" style="1139" customWidth="1"/>
    <col min="13058" max="13065" width="15.42578125" style="1139" customWidth="1"/>
    <col min="13066" max="13312" width="11.42578125" style="1139"/>
    <col min="13313" max="13313" width="10.42578125" style="1139" customWidth="1"/>
    <col min="13314" max="13321" width="15.42578125" style="1139" customWidth="1"/>
    <col min="13322" max="13568" width="11.42578125" style="1139"/>
    <col min="13569" max="13569" width="10.42578125" style="1139" customWidth="1"/>
    <col min="13570" max="13577" width="15.42578125" style="1139" customWidth="1"/>
    <col min="13578" max="13824" width="11.42578125" style="1139"/>
    <col min="13825" max="13825" width="10.42578125" style="1139" customWidth="1"/>
    <col min="13826" max="13833" width="15.42578125" style="1139" customWidth="1"/>
    <col min="13834" max="14080" width="11.42578125" style="1139"/>
    <col min="14081" max="14081" width="10.42578125" style="1139" customWidth="1"/>
    <col min="14082" max="14089" width="15.42578125" style="1139" customWidth="1"/>
    <col min="14090" max="14336" width="11.42578125" style="1139"/>
    <col min="14337" max="14337" width="10.42578125" style="1139" customWidth="1"/>
    <col min="14338" max="14345" width="15.42578125" style="1139" customWidth="1"/>
    <col min="14346" max="14592" width="11.42578125" style="1139"/>
    <col min="14593" max="14593" width="10.42578125" style="1139" customWidth="1"/>
    <col min="14594" max="14601" width="15.42578125" style="1139" customWidth="1"/>
    <col min="14602" max="14848" width="11.42578125" style="1139"/>
    <col min="14849" max="14849" width="10.42578125" style="1139" customWidth="1"/>
    <col min="14850" max="14857" width="15.42578125" style="1139" customWidth="1"/>
    <col min="14858" max="15104" width="11.42578125" style="1139"/>
    <col min="15105" max="15105" width="10.42578125" style="1139" customWidth="1"/>
    <col min="15106" max="15113" width="15.42578125" style="1139" customWidth="1"/>
    <col min="15114" max="15360" width="11.42578125" style="1139"/>
    <col min="15361" max="15361" width="10.42578125" style="1139" customWidth="1"/>
    <col min="15362" max="15369" width="15.42578125" style="1139" customWidth="1"/>
    <col min="15370" max="15616" width="11.42578125" style="1139"/>
    <col min="15617" max="15617" width="10.42578125" style="1139" customWidth="1"/>
    <col min="15618" max="15625" width="15.42578125" style="1139" customWidth="1"/>
    <col min="15626" max="15872" width="11.42578125" style="1139"/>
    <col min="15873" max="15873" width="10.42578125" style="1139" customWidth="1"/>
    <col min="15874" max="15881" width="15.42578125" style="1139" customWidth="1"/>
    <col min="15882" max="16128" width="11.42578125" style="1139"/>
    <col min="16129" max="16129" width="10.42578125" style="1139" customWidth="1"/>
    <col min="16130" max="16137" width="15.42578125" style="1139" customWidth="1"/>
    <col min="16138" max="16384" width="11.42578125" style="1139"/>
  </cols>
  <sheetData>
    <row r="1" spans="1:21" ht="21" customHeight="1">
      <c r="A1" s="1"/>
      <c r="B1" s="62"/>
    </row>
    <row r="2" spans="1:21" ht="52.5">
      <c r="A2" s="1161" t="s">
        <v>1188</v>
      </c>
      <c r="B2" s="1162"/>
      <c r="C2" s="1162"/>
      <c r="D2" s="1162"/>
      <c r="E2" s="1162"/>
      <c r="F2" s="1162"/>
      <c r="G2" s="1162"/>
      <c r="H2" s="1162"/>
      <c r="I2" s="1162"/>
      <c r="L2" s="1135"/>
    </row>
    <row r="3" spans="1:21" ht="20.25" customHeight="1">
      <c r="A3" s="1040" t="s">
        <v>1181</v>
      </c>
      <c r="B3" s="1163"/>
      <c r="C3" s="1163"/>
      <c r="D3" s="1163"/>
      <c r="E3" s="1163"/>
      <c r="F3" s="1163"/>
      <c r="G3" s="1163"/>
      <c r="H3" s="1163"/>
      <c r="I3" s="1163"/>
    </row>
    <row r="4" spans="1:21" ht="15.75">
      <c r="A4" s="2007" t="s">
        <v>1003</v>
      </c>
      <c r="B4" s="2007"/>
      <c r="C4" s="2007"/>
      <c r="D4" s="2007"/>
      <c r="E4" s="2007"/>
      <c r="F4" s="2007"/>
      <c r="G4" s="2007"/>
      <c r="H4" s="2007"/>
      <c r="I4" s="2007"/>
    </row>
    <row r="5" spans="1:21" ht="15.75">
      <c r="A5" s="1164"/>
      <c r="B5" s="1164"/>
      <c r="C5" s="1164"/>
      <c r="D5" s="1164"/>
      <c r="E5" s="1164"/>
      <c r="F5" s="1164"/>
      <c r="G5" s="1164"/>
      <c r="H5" s="1164"/>
      <c r="I5" s="1164"/>
    </row>
    <row r="6" spans="1:21" ht="25.5" customHeight="1">
      <c r="A6" s="1165" t="s">
        <v>1189</v>
      </c>
      <c r="B6" s="1163"/>
      <c r="C6" s="1163"/>
      <c r="D6" s="1163"/>
      <c r="E6" s="1163"/>
      <c r="F6" s="1163"/>
      <c r="G6" s="1163"/>
      <c r="H6" s="1163"/>
      <c r="I6" s="1163"/>
      <c r="L6" s="1166"/>
    </row>
    <row r="7" spans="1:21" ht="14.25" thickBot="1">
      <c r="A7" s="1167"/>
      <c r="B7" s="970"/>
      <c r="C7" s="970"/>
      <c r="D7" s="970"/>
      <c r="E7" s="970"/>
      <c r="F7" s="970"/>
      <c r="G7" s="970"/>
      <c r="H7" s="1168"/>
      <c r="I7" s="1013"/>
    </row>
    <row r="8" spans="1:21">
      <c r="A8" s="1169"/>
      <c r="B8" s="1143" t="s">
        <v>236</v>
      </c>
      <c r="C8" s="1143"/>
      <c r="D8" s="1143" t="s">
        <v>237</v>
      </c>
      <c r="E8" s="1143"/>
      <c r="F8" s="1143" t="s">
        <v>238</v>
      </c>
      <c r="G8" s="1143"/>
      <c r="H8" s="1143" t="s">
        <v>239</v>
      </c>
      <c r="I8" s="1143"/>
      <c r="L8" s="1170"/>
    </row>
    <row r="9" spans="1:21">
      <c r="A9" s="1171"/>
      <c r="B9" s="1146" t="s">
        <v>1018</v>
      </c>
      <c r="C9" s="1146" t="s">
        <v>1019</v>
      </c>
      <c r="D9" s="1146" t="s">
        <v>1018</v>
      </c>
      <c r="E9" s="1146" t="s">
        <v>1019</v>
      </c>
      <c r="F9" s="1146" t="s">
        <v>1018</v>
      </c>
      <c r="G9" s="1146" t="s">
        <v>1019</v>
      </c>
      <c r="H9" s="1146" t="s">
        <v>1018</v>
      </c>
      <c r="I9" s="1146" t="s">
        <v>1019</v>
      </c>
    </row>
    <row r="10" spans="1:21" ht="15">
      <c r="A10" s="1012" t="s">
        <v>1190</v>
      </c>
      <c r="B10" s="1147">
        <v>6.3977000000000004</v>
      </c>
      <c r="C10" s="1147">
        <v>-1.3867</v>
      </c>
      <c r="D10" s="1147">
        <v>4.9927999999999999</v>
      </c>
      <c r="E10" s="1147">
        <v>-2.6888000000000001</v>
      </c>
      <c r="F10" s="1147">
        <v>-2.7391000000000001</v>
      </c>
      <c r="G10" s="1147">
        <v>-9.8550000000000004</v>
      </c>
      <c r="H10" s="1147">
        <v>-6.4413999999999998</v>
      </c>
      <c r="I10" s="1147">
        <v>-13.2865</v>
      </c>
      <c r="K10" s="1172"/>
      <c r="L10" s="1172"/>
      <c r="M10" s="1172"/>
      <c r="N10" s="1172"/>
      <c r="O10" s="1172"/>
      <c r="P10" s="1172"/>
      <c r="Q10" s="1172"/>
      <c r="R10" s="1172"/>
      <c r="S10" s="1172"/>
      <c r="T10" s="1172"/>
      <c r="U10" s="1172"/>
    </row>
    <row r="11" spans="1:21" ht="15.75" customHeight="1">
      <c r="A11" s="1012" t="s">
        <v>20</v>
      </c>
      <c r="B11" s="1147">
        <v>6.2335000000000003</v>
      </c>
      <c r="C11" s="1147">
        <v>-1.5388999999999999</v>
      </c>
      <c r="D11" s="1147">
        <v>5.8312999999999997</v>
      </c>
      <c r="E11" s="1147">
        <v>-1.9117</v>
      </c>
      <c r="F11" s="1147">
        <v>0.35439999999999999</v>
      </c>
      <c r="G11" s="1147">
        <v>-6.9878999999999998</v>
      </c>
      <c r="H11" s="1147">
        <v>-7.7565999999999997</v>
      </c>
      <c r="I11" s="1147">
        <v>-14.5055</v>
      </c>
      <c r="J11" s="1147"/>
      <c r="K11" s="1172"/>
      <c r="L11" s="1172"/>
      <c r="M11" s="1172"/>
      <c r="N11" s="1172"/>
      <c r="O11" s="1172"/>
      <c r="P11" s="1172"/>
      <c r="Q11" s="1172"/>
      <c r="R11" s="1172"/>
      <c r="S11" s="1172"/>
      <c r="T11" s="1172"/>
      <c r="U11" s="1172"/>
    </row>
    <row r="12" spans="1:21" ht="15.75" customHeight="1">
      <c r="A12" s="1012" t="s">
        <v>21</v>
      </c>
      <c r="B12" s="1147">
        <v>6.0945999999999998</v>
      </c>
      <c r="C12" s="1147">
        <v>-1.6677</v>
      </c>
      <c r="D12" s="1147">
        <v>4.5115999999999996</v>
      </c>
      <c r="E12" s="1147">
        <v>-3.1347999999999998</v>
      </c>
      <c r="F12" s="1147">
        <v>1.1387</v>
      </c>
      <c r="G12" s="1147">
        <v>-6.2610000000000001</v>
      </c>
      <c r="H12" s="1147">
        <v>-6.9202000000000004</v>
      </c>
      <c r="I12" s="1147">
        <v>-13.7303</v>
      </c>
      <c r="J12" s="1147"/>
      <c r="K12" s="1172"/>
      <c r="L12" s="1172"/>
      <c r="M12" s="1172"/>
      <c r="N12" s="1172"/>
      <c r="O12" s="1172"/>
      <c r="P12" s="1172"/>
      <c r="Q12" s="1172"/>
      <c r="R12" s="1172"/>
      <c r="S12" s="1172"/>
      <c r="T12" s="1172"/>
      <c r="U12" s="1172"/>
    </row>
    <row r="13" spans="1:21" ht="15.75" customHeight="1">
      <c r="A13" s="1012" t="s">
        <v>22</v>
      </c>
      <c r="B13" s="1147">
        <v>6.4962</v>
      </c>
      <c r="C13" s="1147">
        <v>-1.2955000000000001</v>
      </c>
      <c r="D13" s="1147">
        <v>4.5133000000000001</v>
      </c>
      <c r="E13" s="1147">
        <v>-3.1332</v>
      </c>
      <c r="F13" s="1147">
        <v>-2.8736999999999999</v>
      </c>
      <c r="G13" s="1147">
        <v>-9.9797999999999991</v>
      </c>
      <c r="H13" s="1147">
        <v>-6.7779999999999996</v>
      </c>
      <c r="I13" s="1147">
        <v>-13.5985</v>
      </c>
      <c r="J13" s="1147"/>
      <c r="K13" s="1172"/>
      <c r="L13" s="1172"/>
      <c r="M13" s="1172"/>
      <c r="N13" s="1172"/>
      <c r="O13" s="1172"/>
      <c r="P13" s="1172"/>
      <c r="Q13" s="1172"/>
      <c r="R13" s="1172"/>
      <c r="S13" s="1172"/>
      <c r="T13" s="1172"/>
      <c r="U13" s="1172"/>
    </row>
    <row r="14" spans="1:21" ht="3" customHeight="1" thickBot="1">
      <c r="A14" s="990"/>
      <c r="B14" s="1173"/>
      <c r="C14" s="1173"/>
      <c r="D14" s="1173"/>
      <c r="E14" s="1173"/>
      <c r="F14" s="1173"/>
      <c r="G14" s="1173"/>
      <c r="H14" s="1173"/>
      <c r="I14" s="1173"/>
      <c r="K14" s="1172"/>
      <c r="L14" s="1172"/>
      <c r="M14" s="1172"/>
      <c r="N14" s="1172"/>
      <c r="O14" s="1172"/>
      <c r="P14" s="1172"/>
    </row>
    <row r="15" spans="1:21" ht="13.5">
      <c r="B15" s="1167"/>
      <c r="C15" s="1167"/>
      <c r="D15" s="1167"/>
      <c r="E15" s="1167"/>
      <c r="F15" s="1167"/>
      <c r="G15" s="1167"/>
      <c r="H15" s="1167"/>
      <c r="I15" s="1167"/>
    </row>
    <row r="16" spans="1:21" ht="13.5">
      <c r="A16" s="1153"/>
      <c r="B16" s="1167"/>
      <c r="C16" s="1167"/>
      <c r="D16" s="1167"/>
      <c r="E16" s="1167"/>
      <c r="F16" s="1167"/>
      <c r="G16" s="1167"/>
      <c r="H16" s="1167"/>
      <c r="I16" s="1167"/>
    </row>
    <row r="17" spans="1:16" ht="24" customHeight="1">
      <c r="A17" s="1165" t="s">
        <v>1191</v>
      </c>
      <c r="B17" s="1163"/>
      <c r="C17" s="1163"/>
      <c r="D17" s="1163"/>
      <c r="E17" s="1163"/>
      <c r="F17" s="1163"/>
      <c r="G17" s="1163"/>
      <c r="H17" s="1163"/>
      <c r="I17" s="1163"/>
    </row>
    <row r="18" spans="1:16" ht="14.25" thickBot="1">
      <c r="A18" s="1153"/>
      <c r="B18" s="1167"/>
      <c r="C18" s="1167"/>
      <c r="D18" s="1167"/>
      <c r="E18" s="1167"/>
      <c r="F18" s="1167"/>
      <c r="G18" s="1167"/>
      <c r="H18" s="1167"/>
      <c r="I18" s="1167"/>
    </row>
    <row r="19" spans="1:16">
      <c r="A19" s="1169"/>
      <c r="B19" s="1143" t="s">
        <v>236</v>
      </c>
      <c r="C19" s="1143"/>
      <c r="D19" s="1143" t="s">
        <v>237</v>
      </c>
      <c r="E19" s="1143"/>
      <c r="F19" s="1143" t="s">
        <v>238</v>
      </c>
      <c r="G19" s="1143"/>
      <c r="H19" s="1143" t="s">
        <v>239</v>
      </c>
      <c r="I19" s="1143"/>
    </row>
    <row r="20" spans="1:16">
      <c r="A20" s="1171"/>
      <c r="B20" s="1146" t="s">
        <v>1018</v>
      </c>
      <c r="C20" s="1146" t="s">
        <v>1019</v>
      </c>
      <c r="D20" s="1146" t="s">
        <v>1018</v>
      </c>
      <c r="E20" s="1146" t="s">
        <v>1019</v>
      </c>
      <c r="F20" s="1146" t="s">
        <v>1018</v>
      </c>
      <c r="G20" s="1146" t="s">
        <v>1019</v>
      </c>
      <c r="H20" s="1146" t="s">
        <v>1018</v>
      </c>
      <c r="I20" s="1146" t="s">
        <v>1019</v>
      </c>
    </row>
    <row r="21" spans="1:16" ht="15">
      <c r="A21" s="1012" t="s">
        <v>1190</v>
      </c>
      <c r="B21" s="1147">
        <v>6.3977000000000004</v>
      </c>
      <c r="C21" s="1147">
        <v>-1.3867</v>
      </c>
      <c r="D21" s="1147">
        <v>4.9927999999999999</v>
      </c>
      <c r="E21" s="1147">
        <v>-2.6888000000000001</v>
      </c>
      <c r="F21" s="1147">
        <v>-2.7391000000000001</v>
      </c>
      <c r="G21" s="1147">
        <v>-9.8550000000000004</v>
      </c>
      <c r="H21" s="1147">
        <v>-6.4413999999999998</v>
      </c>
      <c r="I21" s="1147">
        <v>-13.2865</v>
      </c>
    </row>
    <row r="22" spans="1:16" ht="16.5" customHeight="1">
      <c r="A22" s="1012" t="s">
        <v>20</v>
      </c>
      <c r="B22" s="1147">
        <v>6.2335000000000003</v>
      </c>
      <c r="C22" s="1147">
        <v>-1.5388999999999999</v>
      </c>
      <c r="D22" s="1147">
        <v>5.8312999999999997</v>
      </c>
      <c r="E22" s="1147">
        <v>-1.9117</v>
      </c>
      <c r="F22" s="1147">
        <v>0.35439999999999999</v>
      </c>
      <c r="G22" s="1147">
        <v>-6.9878999999999998</v>
      </c>
      <c r="H22" s="1147">
        <v>-7.7565999999999997</v>
      </c>
      <c r="I22" s="1147">
        <v>-14.5055</v>
      </c>
      <c r="J22" s="1147"/>
      <c r="K22" s="1147"/>
      <c r="L22" s="1147"/>
      <c r="M22" s="1147"/>
      <c r="N22" s="1147"/>
      <c r="O22" s="1147"/>
      <c r="P22" s="1147"/>
    </row>
    <row r="23" spans="1:16" ht="16.5" customHeight="1">
      <c r="A23" s="1012" t="s">
        <v>21</v>
      </c>
      <c r="B23" s="1147">
        <v>6.0945999999999998</v>
      </c>
      <c r="C23" s="1147">
        <v>-1.6677</v>
      </c>
      <c r="D23" s="1147">
        <v>4.5115999999999996</v>
      </c>
      <c r="E23" s="1147">
        <v>-3.1347999999999998</v>
      </c>
      <c r="F23" s="1147">
        <v>1.1387</v>
      </c>
      <c r="G23" s="1147">
        <v>-6.2610000000000001</v>
      </c>
      <c r="H23" s="1147">
        <v>-6.9202000000000004</v>
      </c>
      <c r="I23" s="1147">
        <v>-13.7303</v>
      </c>
      <c r="J23" s="1147"/>
      <c r="L23" s="1147"/>
      <c r="M23" s="1147"/>
      <c r="N23" s="1147"/>
      <c r="O23" s="1147"/>
      <c r="P23" s="1147"/>
    </row>
    <row r="24" spans="1:16" ht="16.5" customHeight="1">
      <c r="A24" s="1012" t="s">
        <v>22</v>
      </c>
      <c r="B24" s="1147">
        <v>6.4962</v>
      </c>
      <c r="C24" s="1147">
        <v>-1.2955000000000001</v>
      </c>
      <c r="D24" s="1147">
        <v>4.5133000000000001</v>
      </c>
      <c r="E24" s="1147">
        <v>-3.1332</v>
      </c>
      <c r="F24" s="1147">
        <v>-2.8736999999999999</v>
      </c>
      <c r="G24" s="1147">
        <v>-9.9797999999999991</v>
      </c>
      <c r="H24" s="1147">
        <v>-6.7779999999999996</v>
      </c>
      <c r="I24" s="1147">
        <v>-13.5985</v>
      </c>
      <c r="J24" s="1147"/>
      <c r="K24" s="1147"/>
      <c r="L24" s="1147"/>
      <c r="M24" s="1147"/>
      <c r="N24" s="1147"/>
      <c r="O24" s="1147"/>
      <c r="P24" s="1147"/>
    </row>
    <row r="25" spans="1:16" ht="5.25" customHeight="1" thickBot="1">
      <c r="A25" s="990"/>
      <c r="B25" s="1173"/>
      <c r="C25" s="1173"/>
      <c r="D25" s="1173"/>
      <c r="E25" s="1173"/>
      <c r="F25" s="1173"/>
      <c r="G25" s="1173"/>
      <c r="H25" s="1173"/>
      <c r="I25" s="1173"/>
    </row>
    <row r="26" spans="1:16" ht="13.5">
      <c r="A26" s="1153" t="s">
        <v>106</v>
      </c>
      <c r="B26" s="1167"/>
      <c r="C26" s="1167"/>
      <c r="D26" s="1167"/>
      <c r="E26" s="1167"/>
      <c r="F26" s="1167"/>
      <c r="G26" s="1167"/>
      <c r="H26" s="1167"/>
      <c r="I26" s="1167"/>
    </row>
    <row r="27" spans="1:16" ht="13.5">
      <c r="A27" s="1174" t="s">
        <v>1192</v>
      </c>
      <c r="B27" s="1167"/>
      <c r="C27" s="1167"/>
      <c r="D27" s="1167"/>
      <c r="E27" s="1167"/>
      <c r="F27" s="1167"/>
      <c r="G27" s="1167"/>
      <c r="H27" s="1167"/>
      <c r="I27" s="1167"/>
    </row>
    <row r="28" spans="1:16" ht="13.5">
      <c r="A28" s="1154" t="s">
        <v>1193</v>
      </c>
      <c r="B28" s="1168"/>
      <c r="C28" s="1168"/>
      <c r="D28" s="1168"/>
      <c r="E28" s="1168"/>
      <c r="F28" s="1168"/>
      <c r="G28" s="1168"/>
      <c r="H28" s="1168"/>
      <c r="I28" s="1168"/>
    </row>
    <row r="29" spans="1:16" ht="13.5">
      <c r="A29" s="1174" t="s">
        <v>1194</v>
      </c>
      <c r="B29" s="1168"/>
      <c r="C29" s="1175"/>
      <c r="D29" s="1175"/>
      <c r="E29" s="1175"/>
      <c r="F29" s="1175"/>
      <c r="G29" s="1175"/>
      <c r="H29" s="1168"/>
      <c r="I29" s="1168"/>
    </row>
    <row r="30" spans="1:16" ht="13.5">
      <c r="A30" s="1174" t="s">
        <v>1195</v>
      </c>
      <c r="B30" s="1168"/>
      <c r="C30" s="1168"/>
      <c r="D30" s="1168"/>
      <c r="E30" s="1168"/>
      <c r="F30" s="1168"/>
      <c r="G30" s="1168"/>
      <c r="H30" s="1168"/>
      <c r="I30" s="1168"/>
    </row>
    <row r="31" spans="1:16" ht="13.5">
      <c r="A31" s="1154" t="s">
        <v>1196</v>
      </c>
      <c r="B31" s="1168"/>
      <c r="C31" s="1168"/>
      <c r="D31" s="1168"/>
      <c r="E31" s="1168"/>
      <c r="F31" s="1168"/>
      <c r="G31" s="1168"/>
      <c r="H31" s="1168"/>
      <c r="I31" s="1168"/>
    </row>
    <row r="32" spans="1:16" ht="13.5">
      <c r="A32" s="1174" t="s">
        <v>1197</v>
      </c>
      <c r="B32" s="1168"/>
      <c r="C32" s="1168"/>
      <c r="D32" s="1168"/>
      <c r="E32" s="1168"/>
      <c r="F32" s="1168"/>
      <c r="G32" s="1168"/>
      <c r="H32" s="1168"/>
      <c r="I32" s="1168"/>
    </row>
    <row r="33" spans="1:9" ht="13.5">
      <c r="A33" s="1174" t="s">
        <v>1187</v>
      </c>
      <c r="B33" s="1168"/>
      <c r="C33" s="1168"/>
      <c r="D33" s="1168"/>
      <c r="E33" s="1168"/>
      <c r="F33" s="1168"/>
      <c r="G33" s="1168"/>
      <c r="H33" s="1168"/>
      <c r="I33" s="1168"/>
    </row>
    <row r="34" spans="1:9" ht="13.5">
      <c r="B34" s="1176"/>
      <c r="C34" s="1176"/>
      <c r="D34" s="1176"/>
      <c r="E34" s="1176"/>
      <c r="F34" s="1176"/>
      <c r="G34" s="1176"/>
      <c r="H34" s="1176"/>
      <c r="I34" s="1176"/>
    </row>
    <row r="35" spans="1:9">
      <c r="B35" s="1132"/>
      <c r="C35" s="1132"/>
      <c r="D35" s="1132"/>
      <c r="E35" s="1132"/>
      <c r="F35" s="1132"/>
      <c r="G35" s="1132"/>
      <c r="H35" s="1132"/>
      <c r="I35" s="1132"/>
    </row>
    <row r="36" spans="1:9" ht="13.5">
      <c r="A36" s="609"/>
      <c r="B36" s="1132"/>
      <c r="C36" s="1132"/>
      <c r="D36" s="1159"/>
      <c r="E36" s="1159"/>
      <c r="F36" s="1159"/>
      <c r="G36" s="1159"/>
      <c r="H36" s="1159"/>
      <c r="I36" s="1159"/>
    </row>
    <row r="37" spans="1:9" ht="13.5">
      <c r="A37" s="609"/>
      <c r="B37" s="1132"/>
      <c r="C37" s="1132"/>
      <c r="D37" s="1159"/>
      <c r="E37" s="1159"/>
      <c r="F37" s="1159"/>
      <c r="G37" s="1159"/>
      <c r="H37" s="1159"/>
      <c r="I37" s="1159"/>
    </row>
    <row r="38" spans="1:9" ht="13.5">
      <c r="A38" s="609"/>
      <c r="B38" s="1132"/>
      <c r="C38" s="1132"/>
      <c r="D38" s="1159"/>
      <c r="E38" s="1159"/>
      <c r="F38" s="1159"/>
      <c r="G38" s="1159"/>
      <c r="H38" s="1159"/>
      <c r="I38" s="1159"/>
    </row>
    <row r="39" spans="1:9" ht="13.5">
      <c r="A39" s="609"/>
      <c r="B39" s="1132"/>
      <c r="C39" s="1132"/>
      <c r="D39" s="1132"/>
      <c r="E39" s="1132"/>
      <c r="F39" s="1132"/>
      <c r="G39" s="1132"/>
      <c r="H39" s="1132"/>
      <c r="I39" s="1132"/>
    </row>
    <row r="40" spans="1:9">
      <c r="B40" s="1132"/>
      <c r="C40" s="1132"/>
      <c r="D40" s="1132"/>
      <c r="E40" s="1132"/>
      <c r="F40" s="1132"/>
      <c r="G40" s="1132"/>
      <c r="H40" s="1132"/>
      <c r="I40" s="1132"/>
    </row>
    <row r="41" spans="1:9">
      <c r="A41" s="1174"/>
      <c r="B41" s="1172"/>
      <c r="C41" s="1172"/>
      <c r="D41" s="1172"/>
      <c r="E41" s="1172"/>
      <c r="F41" s="1172"/>
      <c r="G41" s="1172"/>
      <c r="H41" s="1172"/>
      <c r="I41" s="1172"/>
    </row>
    <row r="42" spans="1:9">
      <c r="A42" s="1174"/>
    </row>
  </sheetData>
  <mergeCells count="1">
    <mergeCell ref="A4:I4"/>
  </mergeCells>
  <hyperlinks>
    <hyperlink ref="A28" r:id="rId1"/>
  </hyperlinks>
  <printOptions horizontalCentered="1" verticalCentered="1"/>
  <pageMargins left="0.78740157480314965" right="0.78740157480314965" top="0.98425196850393704" bottom="0.98425196850393704" header="0" footer="0"/>
  <pageSetup paperSize="9" scale="27" orientation="portrait" r:id="rId2"/>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0"/>
  <sheetViews>
    <sheetView workbookViewId="0">
      <selection activeCell="D21" sqref="D21"/>
    </sheetView>
  </sheetViews>
  <sheetFormatPr baseColWidth="10" defaultColWidth="11.42578125" defaultRowHeight="12.75"/>
  <cols>
    <col min="1" max="1" width="4.140625" style="63" customWidth="1"/>
    <col min="2" max="2" width="1.28515625" style="63" customWidth="1"/>
    <col min="3" max="3" width="37.42578125" style="63" customWidth="1"/>
    <col min="4" max="8" width="11.42578125" style="63"/>
    <col min="9" max="9" width="6" style="63" customWidth="1"/>
    <col min="10" max="256" width="11.42578125" style="63"/>
    <col min="257" max="257" width="4.140625" style="63" customWidth="1"/>
    <col min="258" max="258" width="1.28515625" style="63" customWidth="1"/>
    <col min="259" max="259" width="37.42578125" style="63" customWidth="1"/>
    <col min="260" max="264" width="11.42578125" style="63"/>
    <col min="265" max="265" width="6" style="63" customWidth="1"/>
    <col min="266" max="512" width="11.42578125" style="63"/>
    <col min="513" max="513" width="4.140625" style="63" customWidth="1"/>
    <col min="514" max="514" width="1.28515625" style="63" customWidth="1"/>
    <col min="515" max="515" width="37.42578125" style="63" customWidth="1"/>
    <col min="516" max="520" width="11.42578125" style="63"/>
    <col min="521" max="521" width="6" style="63" customWidth="1"/>
    <col min="522" max="768" width="11.42578125" style="63"/>
    <col min="769" max="769" width="4.140625" style="63" customWidth="1"/>
    <col min="770" max="770" width="1.28515625" style="63" customWidth="1"/>
    <col min="771" max="771" width="37.42578125" style="63" customWidth="1"/>
    <col min="772" max="776" width="11.42578125" style="63"/>
    <col min="777" max="777" width="6" style="63" customWidth="1"/>
    <col min="778" max="1024" width="11.42578125" style="63"/>
    <col min="1025" max="1025" width="4.140625" style="63" customWidth="1"/>
    <col min="1026" max="1026" width="1.28515625" style="63" customWidth="1"/>
    <col min="1027" max="1027" width="37.42578125" style="63" customWidth="1"/>
    <col min="1028" max="1032" width="11.42578125" style="63"/>
    <col min="1033" max="1033" width="6" style="63" customWidth="1"/>
    <col min="1034" max="1280" width="11.42578125" style="63"/>
    <col min="1281" max="1281" width="4.140625" style="63" customWidth="1"/>
    <col min="1282" max="1282" width="1.28515625" style="63" customWidth="1"/>
    <col min="1283" max="1283" width="37.42578125" style="63" customWidth="1"/>
    <col min="1284" max="1288" width="11.42578125" style="63"/>
    <col min="1289" max="1289" width="6" style="63" customWidth="1"/>
    <col min="1290" max="1536" width="11.42578125" style="63"/>
    <col min="1537" max="1537" width="4.140625" style="63" customWidth="1"/>
    <col min="1538" max="1538" width="1.28515625" style="63" customWidth="1"/>
    <col min="1539" max="1539" width="37.42578125" style="63" customWidth="1"/>
    <col min="1540" max="1544" width="11.42578125" style="63"/>
    <col min="1545" max="1545" width="6" style="63" customWidth="1"/>
    <col min="1546" max="1792" width="11.42578125" style="63"/>
    <col min="1793" max="1793" width="4.140625" style="63" customWidth="1"/>
    <col min="1794" max="1794" width="1.28515625" style="63" customWidth="1"/>
    <col min="1795" max="1795" width="37.42578125" style="63" customWidth="1"/>
    <col min="1796" max="1800" width="11.42578125" style="63"/>
    <col min="1801" max="1801" width="6" style="63" customWidth="1"/>
    <col min="1802" max="2048" width="11.42578125" style="63"/>
    <col min="2049" max="2049" width="4.140625" style="63" customWidth="1"/>
    <col min="2050" max="2050" width="1.28515625" style="63" customWidth="1"/>
    <col min="2051" max="2051" width="37.42578125" style="63" customWidth="1"/>
    <col min="2052" max="2056" width="11.42578125" style="63"/>
    <col min="2057" max="2057" width="6" style="63" customWidth="1"/>
    <col min="2058" max="2304" width="11.42578125" style="63"/>
    <col min="2305" max="2305" width="4.140625" style="63" customWidth="1"/>
    <col min="2306" max="2306" width="1.28515625" style="63" customWidth="1"/>
    <col min="2307" max="2307" width="37.42578125" style="63" customWidth="1"/>
    <col min="2308" max="2312" width="11.42578125" style="63"/>
    <col min="2313" max="2313" width="6" style="63" customWidth="1"/>
    <col min="2314" max="2560" width="11.42578125" style="63"/>
    <col min="2561" max="2561" width="4.140625" style="63" customWidth="1"/>
    <col min="2562" max="2562" width="1.28515625" style="63" customWidth="1"/>
    <col min="2563" max="2563" width="37.42578125" style="63" customWidth="1"/>
    <col min="2564" max="2568" width="11.42578125" style="63"/>
    <col min="2569" max="2569" width="6" style="63" customWidth="1"/>
    <col min="2570" max="2816" width="11.42578125" style="63"/>
    <col min="2817" max="2817" width="4.140625" style="63" customWidth="1"/>
    <col min="2818" max="2818" width="1.28515625" style="63" customWidth="1"/>
    <col min="2819" max="2819" width="37.42578125" style="63" customWidth="1"/>
    <col min="2820" max="2824" width="11.42578125" style="63"/>
    <col min="2825" max="2825" width="6" style="63" customWidth="1"/>
    <col min="2826" max="3072" width="11.42578125" style="63"/>
    <col min="3073" max="3073" width="4.140625" style="63" customWidth="1"/>
    <col min="3074" max="3074" width="1.28515625" style="63" customWidth="1"/>
    <col min="3075" max="3075" width="37.42578125" style="63" customWidth="1"/>
    <col min="3076" max="3080" width="11.42578125" style="63"/>
    <col min="3081" max="3081" width="6" style="63" customWidth="1"/>
    <col min="3082" max="3328" width="11.42578125" style="63"/>
    <col min="3329" max="3329" width="4.140625" style="63" customWidth="1"/>
    <col min="3330" max="3330" width="1.28515625" style="63" customWidth="1"/>
    <col min="3331" max="3331" width="37.42578125" style="63" customWidth="1"/>
    <col min="3332" max="3336" width="11.42578125" style="63"/>
    <col min="3337" max="3337" width="6" style="63" customWidth="1"/>
    <col min="3338" max="3584" width="11.42578125" style="63"/>
    <col min="3585" max="3585" width="4.140625" style="63" customWidth="1"/>
    <col min="3586" max="3586" width="1.28515625" style="63" customWidth="1"/>
    <col min="3587" max="3587" width="37.42578125" style="63" customWidth="1"/>
    <col min="3588" max="3592" width="11.42578125" style="63"/>
    <col min="3593" max="3593" width="6" style="63" customWidth="1"/>
    <col min="3594" max="3840" width="11.42578125" style="63"/>
    <col min="3841" max="3841" width="4.140625" style="63" customWidth="1"/>
    <col min="3842" max="3842" width="1.28515625" style="63" customWidth="1"/>
    <col min="3843" max="3843" width="37.42578125" style="63" customWidth="1"/>
    <col min="3844" max="3848" width="11.42578125" style="63"/>
    <col min="3849" max="3849" width="6" style="63" customWidth="1"/>
    <col min="3850" max="4096" width="11.42578125" style="63"/>
    <col min="4097" max="4097" width="4.140625" style="63" customWidth="1"/>
    <col min="4098" max="4098" width="1.28515625" style="63" customWidth="1"/>
    <col min="4099" max="4099" width="37.42578125" style="63" customWidth="1"/>
    <col min="4100" max="4104" width="11.42578125" style="63"/>
    <col min="4105" max="4105" width="6" style="63" customWidth="1"/>
    <col min="4106" max="4352" width="11.42578125" style="63"/>
    <col min="4353" max="4353" width="4.140625" style="63" customWidth="1"/>
    <col min="4354" max="4354" width="1.28515625" style="63" customWidth="1"/>
    <col min="4355" max="4355" width="37.42578125" style="63" customWidth="1"/>
    <col min="4356" max="4360" width="11.42578125" style="63"/>
    <col min="4361" max="4361" width="6" style="63" customWidth="1"/>
    <col min="4362" max="4608" width="11.42578125" style="63"/>
    <col min="4609" max="4609" width="4.140625" style="63" customWidth="1"/>
    <col min="4610" max="4610" width="1.28515625" style="63" customWidth="1"/>
    <col min="4611" max="4611" width="37.42578125" style="63" customWidth="1"/>
    <col min="4612" max="4616" width="11.42578125" style="63"/>
    <col min="4617" max="4617" width="6" style="63" customWidth="1"/>
    <col min="4618" max="4864" width="11.42578125" style="63"/>
    <col min="4865" max="4865" width="4.140625" style="63" customWidth="1"/>
    <col min="4866" max="4866" width="1.28515625" style="63" customWidth="1"/>
    <col min="4867" max="4867" width="37.42578125" style="63" customWidth="1"/>
    <col min="4868" max="4872" width="11.42578125" style="63"/>
    <col min="4873" max="4873" width="6" style="63" customWidth="1"/>
    <col min="4874" max="5120" width="11.42578125" style="63"/>
    <col min="5121" max="5121" width="4.140625" style="63" customWidth="1"/>
    <col min="5122" max="5122" width="1.28515625" style="63" customWidth="1"/>
    <col min="5123" max="5123" width="37.42578125" style="63" customWidth="1"/>
    <col min="5124" max="5128" width="11.42578125" style="63"/>
    <col min="5129" max="5129" width="6" style="63" customWidth="1"/>
    <col min="5130" max="5376" width="11.42578125" style="63"/>
    <col min="5377" max="5377" width="4.140625" style="63" customWidth="1"/>
    <col min="5378" max="5378" width="1.28515625" style="63" customWidth="1"/>
    <col min="5379" max="5379" width="37.42578125" style="63" customWidth="1"/>
    <col min="5380" max="5384" width="11.42578125" style="63"/>
    <col min="5385" max="5385" width="6" style="63" customWidth="1"/>
    <col min="5386" max="5632" width="11.42578125" style="63"/>
    <col min="5633" max="5633" width="4.140625" style="63" customWidth="1"/>
    <col min="5634" max="5634" width="1.28515625" style="63" customWidth="1"/>
    <col min="5635" max="5635" width="37.42578125" style="63" customWidth="1"/>
    <col min="5636" max="5640" width="11.42578125" style="63"/>
    <col min="5641" max="5641" width="6" style="63" customWidth="1"/>
    <col min="5642" max="5888" width="11.42578125" style="63"/>
    <col min="5889" max="5889" width="4.140625" style="63" customWidth="1"/>
    <col min="5890" max="5890" width="1.28515625" style="63" customWidth="1"/>
    <col min="5891" max="5891" width="37.42578125" style="63" customWidth="1"/>
    <col min="5892" max="5896" width="11.42578125" style="63"/>
    <col min="5897" max="5897" width="6" style="63" customWidth="1"/>
    <col min="5898" max="6144" width="11.42578125" style="63"/>
    <col min="6145" max="6145" width="4.140625" style="63" customWidth="1"/>
    <col min="6146" max="6146" width="1.28515625" style="63" customWidth="1"/>
    <col min="6147" max="6147" width="37.42578125" style="63" customWidth="1"/>
    <col min="6148" max="6152" width="11.42578125" style="63"/>
    <col min="6153" max="6153" width="6" style="63" customWidth="1"/>
    <col min="6154" max="6400" width="11.42578125" style="63"/>
    <col min="6401" max="6401" width="4.140625" style="63" customWidth="1"/>
    <col min="6402" max="6402" width="1.28515625" style="63" customWidth="1"/>
    <col min="6403" max="6403" width="37.42578125" style="63" customWidth="1"/>
    <col min="6404" max="6408" width="11.42578125" style="63"/>
    <col min="6409" max="6409" width="6" style="63" customWidth="1"/>
    <col min="6410" max="6656" width="11.42578125" style="63"/>
    <col min="6657" max="6657" width="4.140625" style="63" customWidth="1"/>
    <col min="6658" max="6658" width="1.28515625" style="63" customWidth="1"/>
    <col min="6659" max="6659" width="37.42578125" style="63" customWidth="1"/>
    <col min="6660" max="6664" width="11.42578125" style="63"/>
    <col min="6665" max="6665" width="6" style="63" customWidth="1"/>
    <col min="6666" max="6912" width="11.42578125" style="63"/>
    <col min="6913" max="6913" width="4.140625" style="63" customWidth="1"/>
    <col min="6914" max="6914" width="1.28515625" style="63" customWidth="1"/>
    <col min="6915" max="6915" width="37.42578125" style="63" customWidth="1"/>
    <col min="6916" max="6920" width="11.42578125" style="63"/>
    <col min="6921" max="6921" width="6" style="63" customWidth="1"/>
    <col min="6922" max="7168" width="11.42578125" style="63"/>
    <col min="7169" max="7169" width="4.140625" style="63" customWidth="1"/>
    <col min="7170" max="7170" width="1.28515625" style="63" customWidth="1"/>
    <col min="7171" max="7171" width="37.42578125" style="63" customWidth="1"/>
    <col min="7172" max="7176" width="11.42578125" style="63"/>
    <col min="7177" max="7177" width="6" style="63" customWidth="1"/>
    <col min="7178" max="7424" width="11.42578125" style="63"/>
    <col min="7425" max="7425" width="4.140625" style="63" customWidth="1"/>
    <col min="7426" max="7426" width="1.28515625" style="63" customWidth="1"/>
    <col min="7427" max="7427" width="37.42578125" style="63" customWidth="1"/>
    <col min="7428" max="7432" width="11.42578125" style="63"/>
    <col min="7433" max="7433" width="6" style="63" customWidth="1"/>
    <col min="7434" max="7680" width="11.42578125" style="63"/>
    <col min="7681" max="7681" width="4.140625" style="63" customWidth="1"/>
    <col min="7682" max="7682" width="1.28515625" style="63" customWidth="1"/>
    <col min="7683" max="7683" width="37.42578125" style="63" customWidth="1"/>
    <col min="7684" max="7688" width="11.42578125" style="63"/>
    <col min="7689" max="7689" width="6" style="63" customWidth="1"/>
    <col min="7690" max="7936" width="11.42578125" style="63"/>
    <col min="7937" max="7937" width="4.140625" style="63" customWidth="1"/>
    <col min="7938" max="7938" width="1.28515625" style="63" customWidth="1"/>
    <col min="7939" max="7939" width="37.42578125" style="63" customWidth="1"/>
    <col min="7940" max="7944" width="11.42578125" style="63"/>
    <col min="7945" max="7945" width="6" style="63" customWidth="1"/>
    <col min="7946" max="8192" width="11.42578125" style="63"/>
    <col min="8193" max="8193" width="4.140625" style="63" customWidth="1"/>
    <col min="8194" max="8194" width="1.28515625" style="63" customWidth="1"/>
    <col min="8195" max="8195" width="37.42578125" style="63" customWidth="1"/>
    <col min="8196" max="8200" width="11.42578125" style="63"/>
    <col min="8201" max="8201" width="6" style="63" customWidth="1"/>
    <col min="8202" max="8448" width="11.42578125" style="63"/>
    <col min="8449" max="8449" width="4.140625" style="63" customWidth="1"/>
    <col min="8450" max="8450" width="1.28515625" style="63" customWidth="1"/>
    <col min="8451" max="8451" width="37.42578125" style="63" customWidth="1"/>
    <col min="8452" max="8456" width="11.42578125" style="63"/>
    <col min="8457" max="8457" width="6" style="63" customWidth="1"/>
    <col min="8458" max="8704" width="11.42578125" style="63"/>
    <col min="8705" max="8705" width="4.140625" style="63" customWidth="1"/>
    <col min="8706" max="8706" width="1.28515625" style="63" customWidth="1"/>
    <col min="8707" max="8707" width="37.42578125" style="63" customWidth="1"/>
    <col min="8708" max="8712" width="11.42578125" style="63"/>
    <col min="8713" max="8713" width="6" style="63" customWidth="1"/>
    <col min="8714" max="8960" width="11.42578125" style="63"/>
    <col min="8961" max="8961" width="4.140625" style="63" customWidth="1"/>
    <col min="8962" max="8962" width="1.28515625" style="63" customWidth="1"/>
    <col min="8963" max="8963" width="37.42578125" style="63" customWidth="1"/>
    <col min="8964" max="8968" width="11.42578125" style="63"/>
    <col min="8969" max="8969" width="6" style="63" customWidth="1"/>
    <col min="8970" max="9216" width="11.42578125" style="63"/>
    <col min="9217" max="9217" width="4.140625" style="63" customWidth="1"/>
    <col min="9218" max="9218" width="1.28515625" style="63" customWidth="1"/>
    <col min="9219" max="9219" width="37.42578125" style="63" customWidth="1"/>
    <col min="9220" max="9224" width="11.42578125" style="63"/>
    <col min="9225" max="9225" width="6" style="63" customWidth="1"/>
    <col min="9226" max="9472" width="11.42578125" style="63"/>
    <col min="9473" max="9473" width="4.140625" style="63" customWidth="1"/>
    <col min="9474" max="9474" width="1.28515625" style="63" customWidth="1"/>
    <col min="9475" max="9475" width="37.42578125" style="63" customWidth="1"/>
    <col min="9476" max="9480" width="11.42578125" style="63"/>
    <col min="9481" max="9481" width="6" style="63" customWidth="1"/>
    <col min="9482" max="9728" width="11.42578125" style="63"/>
    <col min="9729" max="9729" width="4.140625" style="63" customWidth="1"/>
    <col min="9730" max="9730" width="1.28515625" style="63" customWidth="1"/>
    <col min="9731" max="9731" width="37.42578125" style="63" customWidth="1"/>
    <col min="9732" max="9736" width="11.42578125" style="63"/>
    <col min="9737" max="9737" width="6" style="63" customWidth="1"/>
    <col min="9738" max="9984" width="11.42578125" style="63"/>
    <col min="9985" max="9985" width="4.140625" style="63" customWidth="1"/>
    <col min="9986" max="9986" width="1.28515625" style="63" customWidth="1"/>
    <col min="9987" max="9987" width="37.42578125" style="63" customWidth="1"/>
    <col min="9988" max="9992" width="11.42578125" style="63"/>
    <col min="9993" max="9993" width="6" style="63" customWidth="1"/>
    <col min="9994" max="10240" width="11.42578125" style="63"/>
    <col min="10241" max="10241" width="4.140625" style="63" customWidth="1"/>
    <col min="10242" max="10242" width="1.28515625" style="63" customWidth="1"/>
    <col min="10243" max="10243" width="37.42578125" style="63" customWidth="1"/>
    <col min="10244" max="10248" width="11.42578125" style="63"/>
    <col min="10249" max="10249" width="6" style="63" customWidth="1"/>
    <col min="10250" max="10496" width="11.42578125" style="63"/>
    <col min="10497" max="10497" width="4.140625" style="63" customWidth="1"/>
    <col min="10498" max="10498" width="1.28515625" style="63" customWidth="1"/>
    <col min="10499" max="10499" width="37.42578125" style="63" customWidth="1"/>
    <col min="10500" max="10504" width="11.42578125" style="63"/>
    <col min="10505" max="10505" width="6" style="63" customWidth="1"/>
    <col min="10506" max="10752" width="11.42578125" style="63"/>
    <col min="10753" max="10753" width="4.140625" style="63" customWidth="1"/>
    <col min="10754" max="10754" width="1.28515625" style="63" customWidth="1"/>
    <col min="10755" max="10755" width="37.42578125" style="63" customWidth="1"/>
    <col min="10756" max="10760" width="11.42578125" style="63"/>
    <col min="10761" max="10761" width="6" style="63" customWidth="1"/>
    <col min="10762" max="11008" width="11.42578125" style="63"/>
    <col min="11009" max="11009" width="4.140625" style="63" customWidth="1"/>
    <col min="11010" max="11010" width="1.28515625" style="63" customWidth="1"/>
    <col min="11011" max="11011" width="37.42578125" style="63" customWidth="1"/>
    <col min="11012" max="11016" width="11.42578125" style="63"/>
    <col min="11017" max="11017" width="6" style="63" customWidth="1"/>
    <col min="11018" max="11264" width="11.42578125" style="63"/>
    <col min="11265" max="11265" width="4.140625" style="63" customWidth="1"/>
    <col min="11266" max="11266" width="1.28515625" style="63" customWidth="1"/>
    <col min="11267" max="11267" width="37.42578125" style="63" customWidth="1"/>
    <col min="11268" max="11272" width="11.42578125" style="63"/>
    <col min="11273" max="11273" width="6" style="63" customWidth="1"/>
    <col min="11274" max="11520" width="11.42578125" style="63"/>
    <col min="11521" max="11521" width="4.140625" style="63" customWidth="1"/>
    <col min="11522" max="11522" width="1.28515625" style="63" customWidth="1"/>
    <col min="11523" max="11523" width="37.42578125" style="63" customWidth="1"/>
    <col min="11524" max="11528" width="11.42578125" style="63"/>
    <col min="11529" max="11529" width="6" style="63" customWidth="1"/>
    <col min="11530" max="11776" width="11.42578125" style="63"/>
    <col min="11777" max="11777" width="4.140625" style="63" customWidth="1"/>
    <col min="11778" max="11778" width="1.28515625" style="63" customWidth="1"/>
    <col min="11779" max="11779" width="37.42578125" style="63" customWidth="1"/>
    <col min="11780" max="11784" width="11.42578125" style="63"/>
    <col min="11785" max="11785" width="6" style="63" customWidth="1"/>
    <col min="11786" max="12032" width="11.42578125" style="63"/>
    <col min="12033" max="12033" width="4.140625" style="63" customWidth="1"/>
    <col min="12034" max="12034" width="1.28515625" style="63" customWidth="1"/>
    <col min="12035" max="12035" width="37.42578125" style="63" customWidth="1"/>
    <col min="12036" max="12040" width="11.42578125" style="63"/>
    <col min="12041" max="12041" width="6" style="63" customWidth="1"/>
    <col min="12042" max="12288" width="11.42578125" style="63"/>
    <col min="12289" max="12289" width="4.140625" style="63" customWidth="1"/>
    <col min="12290" max="12290" width="1.28515625" style="63" customWidth="1"/>
    <col min="12291" max="12291" width="37.42578125" style="63" customWidth="1"/>
    <col min="12292" max="12296" width="11.42578125" style="63"/>
    <col min="12297" max="12297" width="6" style="63" customWidth="1"/>
    <col min="12298" max="12544" width="11.42578125" style="63"/>
    <col min="12545" max="12545" width="4.140625" style="63" customWidth="1"/>
    <col min="12546" max="12546" width="1.28515625" style="63" customWidth="1"/>
    <col min="12547" max="12547" width="37.42578125" style="63" customWidth="1"/>
    <col min="12548" max="12552" width="11.42578125" style="63"/>
    <col min="12553" max="12553" width="6" style="63" customWidth="1"/>
    <col min="12554" max="12800" width="11.42578125" style="63"/>
    <col min="12801" max="12801" width="4.140625" style="63" customWidth="1"/>
    <col min="12802" max="12802" width="1.28515625" style="63" customWidth="1"/>
    <col min="12803" max="12803" width="37.42578125" style="63" customWidth="1"/>
    <col min="12804" max="12808" width="11.42578125" style="63"/>
    <col min="12809" max="12809" width="6" style="63" customWidth="1"/>
    <col min="12810" max="13056" width="11.42578125" style="63"/>
    <col min="13057" max="13057" width="4.140625" style="63" customWidth="1"/>
    <col min="13058" max="13058" width="1.28515625" style="63" customWidth="1"/>
    <col min="13059" max="13059" width="37.42578125" style="63" customWidth="1"/>
    <col min="13060" max="13064" width="11.42578125" style="63"/>
    <col min="13065" max="13065" width="6" style="63" customWidth="1"/>
    <col min="13066" max="13312" width="11.42578125" style="63"/>
    <col min="13313" max="13313" width="4.140625" style="63" customWidth="1"/>
    <col min="13314" max="13314" width="1.28515625" style="63" customWidth="1"/>
    <col min="13315" max="13315" width="37.42578125" style="63" customWidth="1"/>
    <col min="13316" max="13320" width="11.42578125" style="63"/>
    <col min="13321" max="13321" width="6" style="63" customWidth="1"/>
    <col min="13322" max="13568" width="11.42578125" style="63"/>
    <col min="13569" max="13569" width="4.140625" style="63" customWidth="1"/>
    <col min="13570" max="13570" width="1.28515625" style="63" customWidth="1"/>
    <col min="13571" max="13571" width="37.42578125" style="63" customWidth="1"/>
    <col min="13572" max="13576" width="11.42578125" style="63"/>
    <col min="13577" max="13577" width="6" style="63" customWidth="1"/>
    <col min="13578" max="13824" width="11.42578125" style="63"/>
    <col min="13825" max="13825" width="4.140625" style="63" customWidth="1"/>
    <col min="13826" max="13826" width="1.28515625" style="63" customWidth="1"/>
    <col min="13827" max="13827" width="37.42578125" style="63" customWidth="1"/>
    <col min="13828" max="13832" width="11.42578125" style="63"/>
    <col min="13833" max="13833" width="6" style="63" customWidth="1"/>
    <col min="13834" max="14080" width="11.42578125" style="63"/>
    <col min="14081" max="14081" width="4.140625" style="63" customWidth="1"/>
    <col min="14082" max="14082" width="1.28515625" style="63" customWidth="1"/>
    <col min="14083" max="14083" width="37.42578125" style="63" customWidth="1"/>
    <col min="14084" max="14088" width="11.42578125" style="63"/>
    <col min="14089" max="14089" width="6" style="63" customWidth="1"/>
    <col min="14090" max="14336" width="11.42578125" style="63"/>
    <col min="14337" max="14337" width="4.140625" style="63" customWidth="1"/>
    <col min="14338" max="14338" width="1.28515625" style="63" customWidth="1"/>
    <col min="14339" max="14339" width="37.42578125" style="63" customWidth="1"/>
    <col min="14340" max="14344" width="11.42578125" style="63"/>
    <col min="14345" max="14345" width="6" style="63" customWidth="1"/>
    <col min="14346" max="14592" width="11.42578125" style="63"/>
    <col min="14593" max="14593" width="4.140625" style="63" customWidth="1"/>
    <col min="14594" max="14594" width="1.28515625" style="63" customWidth="1"/>
    <col min="14595" max="14595" width="37.42578125" style="63" customWidth="1"/>
    <col min="14596" max="14600" width="11.42578125" style="63"/>
    <col min="14601" max="14601" width="6" style="63" customWidth="1"/>
    <col min="14602" max="14848" width="11.42578125" style="63"/>
    <col min="14849" max="14849" width="4.140625" style="63" customWidth="1"/>
    <col min="14850" max="14850" width="1.28515625" style="63" customWidth="1"/>
    <col min="14851" max="14851" width="37.42578125" style="63" customWidth="1"/>
    <col min="14852" max="14856" width="11.42578125" style="63"/>
    <col min="14857" max="14857" width="6" style="63" customWidth="1"/>
    <col min="14858" max="15104" width="11.42578125" style="63"/>
    <col min="15105" max="15105" width="4.140625" style="63" customWidth="1"/>
    <col min="15106" max="15106" width="1.28515625" style="63" customWidth="1"/>
    <col min="15107" max="15107" width="37.42578125" style="63" customWidth="1"/>
    <col min="15108" max="15112" width="11.42578125" style="63"/>
    <col min="15113" max="15113" width="6" style="63" customWidth="1"/>
    <col min="15114" max="15360" width="11.42578125" style="63"/>
    <col min="15361" max="15361" width="4.140625" style="63" customWidth="1"/>
    <col min="15362" max="15362" width="1.28515625" style="63" customWidth="1"/>
    <col min="15363" max="15363" width="37.42578125" style="63" customWidth="1"/>
    <col min="15364" max="15368" width="11.42578125" style="63"/>
    <col min="15369" max="15369" width="6" style="63" customWidth="1"/>
    <col min="15370" max="15616" width="11.42578125" style="63"/>
    <col min="15617" max="15617" width="4.140625" style="63" customWidth="1"/>
    <col min="15618" max="15618" width="1.28515625" style="63" customWidth="1"/>
    <col min="15619" max="15619" width="37.42578125" style="63" customWidth="1"/>
    <col min="15620" max="15624" width="11.42578125" style="63"/>
    <col min="15625" max="15625" width="6" style="63" customWidth="1"/>
    <col min="15626" max="15872" width="11.42578125" style="63"/>
    <col min="15873" max="15873" width="4.140625" style="63" customWidth="1"/>
    <col min="15874" max="15874" width="1.28515625" style="63" customWidth="1"/>
    <col min="15875" max="15875" width="37.42578125" style="63" customWidth="1"/>
    <col min="15876" max="15880" width="11.42578125" style="63"/>
    <col min="15881" max="15881" width="6" style="63" customWidth="1"/>
    <col min="15882" max="16128" width="11.42578125" style="63"/>
    <col min="16129" max="16129" width="4.140625" style="63" customWidth="1"/>
    <col min="16130" max="16130" width="1.28515625" style="63" customWidth="1"/>
    <col min="16131" max="16131" width="37.42578125" style="63" customWidth="1"/>
    <col min="16132" max="16136" width="11.42578125" style="63"/>
    <col min="16137" max="16137" width="6" style="63" customWidth="1"/>
    <col min="16138" max="16384" width="11.42578125" style="63"/>
  </cols>
  <sheetData>
    <row r="1" spans="1:9" ht="63" customHeight="1">
      <c r="A1" s="2017" t="s">
        <v>1198</v>
      </c>
      <c r="B1" s="2017"/>
      <c r="C1" s="2017"/>
      <c r="D1" s="2017"/>
      <c r="E1" s="2017"/>
      <c r="F1" s="2017"/>
      <c r="G1" s="2017"/>
      <c r="H1" s="2017"/>
      <c r="I1" s="2017"/>
    </row>
    <row r="2" spans="1:9" ht="14.25" thickBot="1">
      <c r="A2" s="1177"/>
      <c r="B2" s="1177"/>
      <c r="C2" s="1177"/>
      <c r="D2" s="1177"/>
      <c r="E2" s="1177"/>
      <c r="F2" s="1177"/>
      <c r="G2" s="1177"/>
      <c r="H2" s="1177"/>
      <c r="I2" s="1177"/>
    </row>
    <row r="3" spans="1:9">
      <c r="A3" s="1178"/>
      <c r="B3" s="1178"/>
      <c r="C3" s="1178"/>
      <c r="D3" s="2018">
        <v>43830</v>
      </c>
      <c r="E3" s="2018">
        <v>44196</v>
      </c>
      <c r="F3" s="2018">
        <v>44561</v>
      </c>
      <c r="G3" s="2018">
        <v>44926</v>
      </c>
      <c r="H3" s="1179">
        <v>45077</v>
      </c>
      <c r="I3" s="1179"/>
    </row>
    <row r="4" spans="1:9">
      <c r="A4" s="1180"/>
      <c r="B4" s="1180"/>
      <c r="C4" s="1180"/>
      <c r="D4" s="2019">
        <v>0</v>
      </c>
      <c r="E4" s="2019">
        <v>0</v>
      </c>
      <c r="F4" s="2019">
        <v>0</v>
      </c>
      <c r="G4" s="2019">
        <v>0</v>
      </c>
      <c r="H4" s="1181" t="s">
        <v>1199</v>
      </c>
      <c r="I4" s="1181" t="s">
        <v>32</v>
      </c>
    </row>
    <row r="5" spans="1:9" ht="13.5">
      <c r="A5" s="2016" t="s">
        <v>17</v>
      </c>
      <c r="B5" s="2016"/>
      <c r="C5" s="1182"/>
      <c r="D5" s="1183">
        <v>4661</v>
      </c>
      <c r="E5" s="1183">
        <v>6068</v>
      </c>
      <c r="F5" s="1183">
        <v>8846</v>
      </c>
      <c r="G5" s="1183">
        <v>10767</v>
      </c>
      <c r="H5" s="1183">
        <v>11665</v>
      </c>
      <c r="I5" s="1184">
        <v>100</v>
      </c>
    </row>
    <row r="6" spans="1:9" ht="13.5">
      <c r="A6" s="1185"/>
      <c r="B6" s="2014" t="s">
        <v>1200</v>
      </c>
      <c r="C6" s="2014"/>
      <c r="D6" s="1183">
        <v>3581</v>
      </c>
      <c r="E6" s="1183">
        <v>4637</v>
      </c>
      <c r="F6" s="1183">
        <v>6654</v>
      </c>
      <c r="G6" s="1183">
        <v>7998</v>
      </c>
      <c r="H6" s="1183">
        <v>8749</v>
      </c>
      <c r="I6" s="1186">
        <v>75.002143163309043</v>
      </c>
    </row>
    <row r="7" spans="1:9" ht="13.5">
      <c r="A7" s="1187"/>
      <c r="B7" s="1188"/>
      <c r="C7" s="1188" t="s">
        <v>1201</v>
      </c>
      <c r="D7" s="906">
        <v>41</v>
      </c>
      <c r="E7" s="906">
        <v>59</v>
      </c>
      <c r="F7" s="906">
        <v>77</v>
      </c>
      <c r="G7" s="906">
        <v>98</v>
      </c>
      <c r="H7" s="906">
        <v>110</v>
      </c>
      <c r="I7" s="1189">
        <v>0.94299185597942559</v>
      </c>
    </row>
    <row r="8" spans="1:9" ht="13.5">
      <c r="A8" s="1187"/>
      <c r="B8" s="1188"/>
      <c r="C8" s="1188" t="s">
        <v>1202</v>
      </c>
      <c r="D8" s="906">
        <v>3540</v>
      </c>
      <c r="E8" s="906">
        <v>4578</v>
      </c>
      <c r="F8" s="906">
        <v>6577</v>
      </c>
      <c r="G8" s="906">
        <v>7900</v>
      </c>
      <c r="H8" s="906">
        <v>8639</v>
      </c>
      <c r="I8" s="1189">
        <v>74.059151307329614</v>
      </c>
    </row>
    <row r="9" spans="1:9" ht="13.5">
      <c r="A9" s="1187"/>
      <c r="B9" s="2014" t="s">
        <v>1203</v>
      </c>
      <c r="C9" s="2014">
        <v>0</v>
      </c>
      <c r="D9" s="912">
        <v>153</v>
      </c>
      <c r="E9" s="912">
        <v>185</v>
      </c>
      <c r="F9" s="912">
        <v>200</v>
      </c>
      <c r="G9" s="912">
        <v>218</v>
      </c>
      <c r="H9" s="912">
        <v>240</v>
      </c>
      <c r="I9" s="1186">
        <v>2.0574367766823833</v>
      </c>
    </row>
    <row r="10" spans="1:9" ht="13.5">
      <c r="A10" s="1190"/>
      <c r="B10" s="2015" t="s">
        <v>1204</v>
      </c>
      <c r="C10" s="2015">
        <v>0</v>
      </c>
      <c r="D10" s="1191">
        <v>927</v>
      </c>
      <c r="E10" s="1191">
        <v>1246</v>
      </c>
      <c r="F10" s="1191">
        <v>1992</v>
      </c>
      <c r="G10" s="1191">
        <v>2551</v>
      </c>
      <c r="H10" s="1191">
        <v>2676</v>
      </c>
      <c r="I10" s="1192">
        <v>22.940420060008574</v>
      </c>
    </row>
    <row r="11" spans="1:9" ht="13.5">
      <c r="A11" s="2008" t="s">
        <v>20</v>
      </c>
      <c r="B11" s="2008"/>
      <c r="C11" s="1193"/>
      <c r="D11" s="1183">
        <v>175544</v>
      </c>
      <c r="E11" s="1183">
        <v>193660</v>
      </c>
      <c r="F11" s="1183">
        <v>240307</v>
      </c>
      <c r="G11" s="1183">
        <v>266441</v>
      </c>
      <c r="H11" s="1183">
        <v>281429</v>
      </c>
      <c r="I11" s="1186">
        <v>100</v>
      </c>
    </row>
    <row r="12" spans="1:9" ht="13.5">
      <c r="A12" s="1185"/>
      <c r="B12" s="1194" t="s">
        <v>1200</v>
      </c>
      <c r="C12" s="1195"/>
      <c r="D12" s="1183">
        <v>135974</v>
      </c>
      <c r="E12" s="1183">
        <v>152752</v>
      </c>
      <c r="F12" s="1183">
        <v>192056</v>
      </c>
      <c r="G12" s="1183">
        <v>215198</v>
      </c>
      <c r="H12" s="1183">
        <v>229457</v>
      </c>
      <c r="I12" s="1186">
        <v>81.532820000781726</v>
      </c>
    </row>
    <row r="13" spans="1:9" ht="13.5">
      <c r="A13" s="1187"/>
      <c r="B13" s="1188"/>
      <c r="C13" s="1188" t="s">
        <v>1201</v>
      </c>
      <c r="D13" s="906">
        <v>36727</v>
      </c>
      <c r="E13" s="906">
        <v>35461</v>
      </c>
      <c r="F13" s="906">
        <v>33988</v>
      </c>
      <c r="G13" s="906">
        <v>33270</v>
      </c>
      <c r="H13" s="906">
        <v>32906</v>
      </c>
      <c r="I13" s="1189">
        <v>11.692469503853548</v>
      </c>
    </row>
    <row r="14" spans="1:9" ht="13.5">
      <c r="A14" s="1187"/>
      <c r="B14" s="1188"/>
      <c r="C14" s="1188" t="s">
        <v>1202</v>
      </c>
      <c r="D14" s="906">
        <v>99247</v>
      </c>
      <c r="E14" s="906">
        <v>117291</v>
      </c>
      <c r="F14" s="906">
        <v>158068</v>
      </c>
      <c r="G14" s="906">
        <v>181928</v>
      </c>
      <c r="H14" s="906">
        <v>196551</v>
      </c>
      <c r="I14" s="1189">
        <v>69.840350496928181</v>
      </c>
    </row>
    <row r="15" spans="1:9" ht="13.5">
      <c r="A15" s="1187"/>
      <c r="B15" s="1194" t="s">
        <v>1203</v>
      </c>
      <c r="C15" s="1196"/>
      <c r="D15" s="912">
        <v>6377</v>
      </c>
      <c r="E15" s="912">
        <v>6292</v>
      </c>
      <c r="F15" s="912">
        <v>6185</v>
      </c>
      <c r="G15" s="912">
        <v>6186</v>
      </c>
      <c r="H15" s="912">
        <v>6197</v>
      </c>
      <c r="I15" s="1186">
        <v>2.201976342168007</v>
      </c>
    </row>
    <row r="16" spans="1:9" ht="13.5">
      <c r="A16" s="1190"/>
      <c r="B16" s="1197" t="s">
        <v>1204</v>
      </c>
      <c r="C16" s="1197"/>
      <c r="D16" s="1191">
        <v>33193</v>
      </c>
      <c r="E16" s="1191">
        <v>34616</v>
      </c>
      <c r="F16" s="1191">
        <v>42066</v>
      </c>
      <c r="G16" s="1191">
        <v>45057</v>
      </c>
      <c r="H16" s="1191">
        <v>45775</v>
      </c>
      <c r="I16" s="1192">
        <v>16.265203657050268</v>
      </c>
    </row>
    <row r="17" spans="1:9" ht="13.5">
      <c r="A17" s="2008" t="s">
        <v>21</v>
      </c>
      <c r="B17" s="2008">
        <v>0</v>
      </c>
      <c r="C17" s="1193"/>
      <c r="D17" s="1183">
        <v>128237</v>
      </c>
      <c r="E17" s="1183">
        <v>139219</v>
      </c>
      <c r="F17" s="1183">
        <v>162535</v>
      </c>
      <c r="G17" s="1183">
        <v>177185</v>
      </c>
      <c r="H17" s="1183">
        <v>182809</v>
      </c>
      <c r="I17" s="1186">
        <v>100</v>
      </c>
    </row>
    <row r="18" spans="1:9" ht="13.5">
      <c r="A18" s="1185">
        <v>245</v>
      </c>
      <c r="B18" s="1194" t="s">
        <v>1200</v>
      </c>
      <c r="C18" s="1195"/>
      <c r="D18" s="1183">
        <v>103575</v>
      </c>
      <c r="E18" s="1183">
        <v>113264</v>
      </c>
      <c r="F18" s="1183">
        <v>132989</v>
      </c>
      <c r="G18" s="1183">
        <v>144454</v>
      </c>
      <c r="H18" s="1183">
        <v>149977</v>
      </c>
      <c r="I18" s="1186">
        <v>82.040271540241449</v>
      </c>
    </row>
    <row r="19" spans="1:9" ht="13.5">
      <c r="A19" s="1187"/>
      <c r="B19" s="1188"/>
      <c r="C19" s="1188" t="s">
        <v>1201</v>
      </c>
      <c r="D19" s="906">
        <v>24076</v>
      </c>
      <c r="E19" s="906">
        <v>23218</v>
      </c>
      <c r="F19" s="906">
        <v>21960</v>
      </c>
      <c r="G19" s="906">
        <v>21412</v>
      </c>
      <c r="H19" s="906">
        <v>21154</v>
      </c>
      <c r="I19" s="1189">
        <v>11.571640345934828</v>
      </c>
    </row>
    <row r="20" spans="1:9" ht="13.5">
      <c r="A20" s="1187"/>
      <c r="B20" s="1188"/>
      <c r="C20" s="1188" t="s">
        <v>1202</v>
      </c>
      <c r="D20" s="906">
        <v>79499</v>
      </c>
      <c r="E20" s="906">
        <v>90046</v>
      </c>
      <c r="F20" s="906">
        <v>111029</v>
      </c>
      <c r="G20" s="906">
        <v>123042</v>
      </c>
      <c r="H20" s="906">
        <v>128823</v>
      </c>
      <c r="I20" s="1189">
        <v>70.468631194306624</v>
      </c>
    </row>
    <row r="21" spans="1:9" ht="13.5">
      <c r="A21" s="1187"/>
      <c r="B21" s="1194" t="s">
        <v>1203</v>
      </c>
      <c r="C21" s="1196"/>
      <c r="D21" s="912">
        <v>3998</v>
      </c>
      <c r="E21" s="912">
        <v>3957</v>
      </c>
      <c r="F21" s="912">
        <v>3776</v>
      </c>
      <c r="G21" s="912">
        <v>3804</v>
      </c>
      <c r="H21" s="912">
        <v>3818</v>
      </c>
      <c r="I21" s="1186">
        <v>2.0885186177923405</v>
      </c>
    </row>
    <row r="22" spans="1:9" ht="13.5">
      <c r="A22" s="1190"/>
      <c r="B22" s="1197" t="s">
        <v>1204</v>
      </c>
      <c r="C22" s="1197"/>
      <c r="D22" s="1191">
        <v>20664</v>
      </c>
      <c r="E22" s="1191">
        <v>21998</v>
      </c>
      <c r="F22" s="1191">
        <v>25770</v>
      </c>
      <c r="G22" s="1191">
        <v>28927</v>
      </c>
      <c r="H22" s="1191">
        <v>29014</v>
      </c>
      <c r="I22" s="1192">
        <v>15.871209841966206</v>
      </c>
    </row>
    <row r="23" spans="1:9" ht="13.5">
      <c r="A23" s="2008" t="s">
        <v>22</v>
      </c>
      <c r="B23" s="2008">
        <v>0</v>
      </c>
      <c r="C23" s="1193"/>
      <c r="D23" s="1183">
        <v>141474</v>
      </c>
      <c r="E23" s="1183">
        <v>156142</v>
      </c>
      <c r="F23" s="1183">
        <v>183311</v>
      </c>
      <c r="G23" s="1183">
        <v>202581</v>
      </c>
      <c r="H23" s="1183">
        <v>212840</v>
      </c>
      <c r="I23" s="1186">
        <v>100</v>
      </c>
    </row>
    <row r="24" spans="1:9" ht="13.5">
      <c r="A24" s="1185">
        <v>243</v>
      </c>
      <c r="B24" s="1194" t="s">
        <v>1200</v>
      </c>
      <c r="C24" s="1195"/>
      <c r="D24" s="1183">
        <v>108799</v>
      </c>
      <c r="E24" s="1183">
        <v>123061</v>
      </c>
      <c r="F24" s="1183">
        <v>147458</v>
      </c>
      <c r="G24" s="1183">
        <v>163581</v>
      </c>
      <c r="H24" s="1183">
        <v>173453</v>
      </c>
      <c r="I24" s="1186">
        <v>81.494549896635974</v>
      </c>
    </row>
    <row r="25" spans="1:9" ht="13.5">
      <c r="A25" s="1187"/>
      <c r="B25" s="1188"/>
      <c r="C25" s="1188" t="s">
        <v>1201</v>
      </c>
      <c r="D25" s="906">
        <v>22773</v>
      </c>
      <c r="E25" s="906">
        <v>21881</v>
      </c>
      <c r="F25" s="906">
        <v>20690</v>
      </c>
      <c r="G25" s="906">
        <v>20019</v>
      </c>
      <c r="H25" s="906">
        <v>19749</v>
      </c>
      <c r="I25" s="1189">
        <v>9.2788009772599143</v>
      </c>
    </row>
    <row r="26" spans="1:9" ht="13.5">
      <c r="A26" s="1187"/>
      <c r="B26" s="1188"/>
      <c r="C26" s="1188" t="s">
        <v>1202</v>
      </c>
      <c r="D26" s="906">
        <v>86026</v>
      </c>
      <c r="E26" s="906">
        <v>101180</v>
      </c>
      <c r="F26" s="906">
        <v>126768</v>
      </c>
      <c r="G26" s="906">
        <v>143562</v>
      </c>
      <c r="H26" s="906">
        <v>153704</v>
      </c>
      <c r="I26" s="1189">
        <v>72.215748919376054</v>
      </c>
    </row>
    <row r="27" spans="1:9" ht="13.5">
      <c r="A27" s="1187"/>
      <c r="B27" s="1194" t="s">
        <v>1203</v>
      </c>
      <c r="C27" s="1196"/>
      <c r="D27" s="912">
        <v>5164</v>
      </c>
      <c r="E27" s="912">
        <v>5096</v>
      </c>
      <c r="F27" s="912">
        <v>4939</v>
      </c>
      <c r="G27" s="912">
        <v>4855</v>
      </c>
      <c r="H27" s="912">
        <v>4837</v>
      </c>
      <c r="I27" s="1186">
        <v>2.2725991355008457</v>
      </c>
    </row>
    <row r="28" spans="1:9" ht="13.5">
      <c r="A28" s="1190"/>
      <c r="B28" s="1197" t="s">
        <v>1204</v>
      </c>
      <c r="C28" s="1197"/>
      <c r="D28" s="1191">
        <v>27511</v>
      </c>
      <c r="E28" s="1191">
        <v>27985</v>
      </c>
      <c r="F28" s="1191">
        <v>30914</v>
      </c>
      <c r="G28" s="1191">
        <v>34145</v>
      </c>
      <c r="H28" s="1191">
        <v>34550</v>
      </c>
      <c r="I28" s="1192">
        <v>16.232850967863182</v>
      </c>
    </row>
    <row r="29" spans="1:9" ht="13.5">
      <c r="A29" s="2008" t="s">
        <v>23</v>
      </c>
      <c r="B29" s="2008">
        <v>0</v>
      </c>
      <c r="C29" s="1198"/>
      <c r="D29" s="1183">
        <v>449917</v>
      </c>
      <c r="E29" s="1183">
        <v>495090</v>
      </c>
      <c r="F29" s="1183">
        <v>595000</v>
      </c>
      <c r="G29" s="1183">
        <v>656975</v>
      </c>
      <c r="H29" s="1183">
        <v>688743</v>
      </c>
      <c r="I29" s="1186">
        <v>100</v>
      </c>
    </row>
    <row r="30" spans="1:9" ht="13.5">
      <c r="A30" s="1185"/>
      <c r="B30" s="1194" t="s">
        <v>1200</v>
      </c>
      <c r="C30" s="1195"/>
      <c r="D30" s="1183">
        <v>351929</v>
      </c>
      <c r="E30" s="1183">
        <v>393714</v>
      </c>
      <c r="F30" s="1183">
        <v>479157</v>
      </c>
      <c r="G30" s="1183">
        <v>531231</v>
      </c>
      <c r="H30" s="1183">
        <v>561636</v>
      </c>
      <c r="I30" s="1186">
        <v>81.545075594234717</v>
      </c>
    </row>
    <row r="31" spans="1:9" ht="13.5">
      <c r="A31" s="1187"/>
      <c r="B31" s="1188"/>
      <c r="C31" s="1188" t="s">
        <v>1201</v>
      </c>
      <c r="D31" s="906">
        <v>83617</v>
      </c>
      <c r="E31" s="906">
        <v>80619</v>
      </c>
      <c r="F31" s="906">
        <v>76715</v>
      </c>
      <c r="G31" s="906">
        <v>74799</v>
      </c>
      <c r="H31" s="906">
        <v>73919</v>
      </c>
      <c r="I31" s="1189">
        <v>10.732450275356701</v>
      </c>
    </row>
    <row r="32" spans="1:9" ht="13.5">
      <c r="A32" s="1187"/>
      <c r="B32" s="1188"/>
      <c r="C32" s="1188" t="s">
        <v>1202</v>
      </c>
      <c r="D32" s="906">
        <v>268312</v>
      </c>
      <c r="E32" s="906">
        <v>313095</v>
      </c>
      <c r="F32" s="906">
        <v>402442</v>
      </c>
      <c r="G32" s="906">
        <v>456432</v>
      </c>
      <c r="H32" s="906">
        <v>487717</v>
      </c>
      <c r="I32" s="1189">
        <v>70.81262531887802</v>
      </c>
    </row>
    <row r="33" spans="1:9" ht="13.5">
      <c r="A33" s="1187"/>
      <c r="B33" s="1194" t="s">
        <v>1203</v>
      </c>
      <c r="C33" s="1196"/>
      <c r="D33" s="912">
        <v>15692</v>
      </c>
      <c r="E33" s="912">
        <v>15530</v>
      </c>
      <c r="F33" s="912">
        <v>15100</v>
      </c>
      <c r="G33" s="912">
        <v>15063</v>
      </c>
      <c r="H33" s="912">
        <v>15092</v>
      </c>
      <c r="I33" s="1186">
        <v>2.1912382412598022</v>
      </c>
    </row>
    <row r="34" spans="1:9" ht="14.25" thickBot="1">
      <c r="A34" s="1199"/>
      <c r="B34" s="1200" t="s">
        <v>1204</v>
      </c>
      <c r="C34" s="1200"/>
      <c r="D34" s="1201">
        <v>82296</v>
      </c>
      <c r="E34" s="1201">
        <v>85846</v>
      </c>
      <c r="F34" s="1201">
        <v>100743</v>
      </c>
      <c r="G34" s="1201">
        <v>110681</v>
      </c>
      <c r="H34" s="1201">
        <v>112015</v>
      </c>
      <c r="I34" s="1202">
        <v>16.263686164505483</v>
      </c>
    </row>
    <row r="35" spans="1:9">
      <c r="A35" s="1187" t="s">
        <v>106</v>
      </c>
      <c r="B35" s="1203"/>
      <c r="C35" s="1203"/>
      <c r="D35" s="1203"/>
      <c r="E35" s="1203"/>
      <c r="F35" s="1203"/>
      <c r="G35" s="1203"/>
      <c r="H35" s="1204"/>
      <c r="I35" s="1204"/>
    </row>
    <row r="36" spans="1:9" ht="34.9" customHeight="1">
      <c r="A36" s="2009" t="s">
        <v>1205</v>
      </c>
      <c r="B36" s="2010">
        <v>0</v>
      </c>
      <c r="C36" s="2010">
        <v>0</v>
      </c>
      <c r="D36" s="2010">
        <v>0</v>
      </c>
      <c r="E36" s="2010">
        <v>0</v>
      </c>
      <c r="F36" s="2010">
        <v>0</v>
      </c>
      <c r="G36" s="2010">
        <v>0</v>
      </c>
      <c r="H36" s="2010">
        <v>0</v>
      </c>
      <c r="I36" s="2011">
        <v>0</v>
      </c>
    </row>
    <row r="37" spans="1:9">
      <c r="A37" s="2012" t="s">
        <v>1206</v>
      </c>
      <c r="B37" s="2012">
        <v>0</v>
      </c>
      <c r="C37" s="2012">
        <v>0</v>
      </c>
      <c r="D37" s="2012">
        <v>0</v>
      </c>
      <c r="E37" s="2012">
        <v>0</v>
      </c>
      <c r="F37" s="2012">
        <v>0</v>
      </c>
      <c r="G37" s="2012">
        <v>0</v>
      </c>
      <c r="H37" s="2012">
        <v>0</v>
      </c>
      <c r="I37" s="2013">
        <v>0</v>
      </c>
    </row>
    <row r="38" spans="1:9">
      <c r="A38" s="2012">
        <v>0</v>
      </c>
      <c r="B38" s="2012">
        <v>0</v>
      </c>
      <c r="C38" s="2012">
        <v>0</v>
      </c>
      <c r="D38" s="2012">
        <v>0</v>
      </c>
      <c r="E38" s="2012">
        <v>0</v>
      </c>
      <c r="F38" s="2012">
        <v>0</v>
      </c>
      <c r="G38" s="2012">
        <v>0</v>
      </c>
      <c r="H38" s="2012">
        <v>0</v>
      </c>
      <c r="I38" s="2013">
        <v>0</v>
      </c>
    </row>
    <row r="39" spans="1:9" ht="13.5">
      <c r="A39" s="1205"/>
      <c r="B39" s="1205"/>
      <c r="C39" s="1205"/>
      <c r="D39" s="1205"/>
      <c r="E39" s="1205"/>
      <c r="F39" s="1205"/>
      <c r="G39" s="1205"/>
      <c r="H39" s="1205"/>
      <c r="I39" s="1205"/>
    </row>
    <row r="40" spans="1:9" ht="13.5">
      <c r="A40" s="1205"/>
      <c r="B40" s="1205"/>
      <c r="C40" s="1205"/>
      <c r="D40" s="1205"/>
      <c r="E40" s="1205"/>
      <c r="F40" s="1205"/>
      <c r="G40" s="1205"/>
      <c r="H40" s="1205"/>
      <c r="I40" s="1205"/>
    </row>
    <row r="41" spans="1:9" ht="13.5">
      <c r="A41" s="1205"/>
      <c r="B41" s="1205"/>
      <c r="C41" s="1205"/>
      <c r="D41" s="1205"/>
      <c r="E41" s="1205"/>
      <c r="F41" s="1205"/>
      <c r="G41" s="1205"/>
      <c r="H41" s="1205"/>
      <c r="I41" s="1205"/>
    </row>
    <row r="42" spans="1:9" ht="13.5">
      <c r="A42" s="1205"/>
      <c r="B42" s="1205"/>
      <c r="C42" s="1205"/>
      <c r="D42" s="1205"/>
      <c r="E42" s="1205"/>
      <c r="F42" s="1205"/>
      <c r="G42" s="1205"/>
      <c r="H42" s="1205"/>
      <c r="I42" s="1205"/>
    </row>
    <row r="43" spans="1:9" ht="13.5">
      <c r="A43" s="1205"/>
      <c r="B43" s="1205"/>
      <c r="C43" s="1205"/>
      <c r="D43" s="1205"/>
      <c r="E43" s="1205"/>
      <c r="F43" s="1205"/>
      <c r="G43" s="1205"/>
      <c r="H43" s="1205"/>
      <c r="I43" s="1205"/>
    </row>
    <row r="44" spans="1:9" ht="13.5">
      <c r="A44" s="1205"/>
      <c r="B44" s="1205"/>
      <c r="C44" s="1205"/>
      <c r="D44" s="1205"/>
      <c r="E44" s="1205"/>
      <c r="F44" s="1205"/>
      <c r="G44" s="1205"/>
      <c r="H44" s="1205"/>
      <c r="I44" s="1205"/>
    </row>
    <row r="45" spans="1:9" ht="13.5">
      <c r="A45" s="1205"/>
      <c r="B45" s="1205"/>
      <c r="C45" s="1205"/>
      <c r="D45" s="1205"/>
      <c r="E45" s="1205"/>
      <c r="F45" s="1205"/>
      <c r="G45" s="1205"/>
      <c r="H45" s="1205"/>
      <c r="I45" s="1205"/>
    </row>
    <row r="46" spans="1:9" ht="13.5">
      <c r="A46" s="1205"/>
      <c r="B46" s="1205"/>
      <c r="C46" s="1205"/>
      <c r="D46" s="1205"/>
      <c r="E46" s="1205"/>
      <c r="F46" s="1205"/>
      <c r="G46" s="1205"/>
      <c r="H46" s="1205"/>
      <c r="I46" s="1205"/>
    </row>
    <row r="47" spans="1:9" ht="13.5">
      <c r="A47" s="1205"/>
      <c r="B47" s="1205"/>
      <c r="C47" s="1205"/>
      <c r="D47" s="1205"/>
      <c r="E47" s="1205"/>
      <c r="F47" s="1205"/>
      <c r="G47" s="1205"/>
      <c r="H47" s="1205"/>
      <c r="I47" s="1205"/>
    </row>
    <row r="48" spans="1:9" ht="13.5">
      <c r="A48" s="1205"/>
      <c r="B48" s="1205"/>
      <c r="C48" s="1205"/>
      <c r="D48" s="1205"/>
      <c r="E48" s="1205"/>
      <c r="F48" s="1205"/>
      <c r="G48" s="1205"/>
      <c r="H48" s="1205"/>
      <c r="I48" s="1205"/>
    </row>
    <row r="49" spans="1:9" ht="13.5">
      <c r="A49" s="1205"/>
      <c r="B49" s="1205"/>
      <c r="C49" s="1205"/>
      <c r="D49" s="1205"/>
      <c r="E49" s="1205"/>
      <c r="F49" s="1205"/>
      <c r="G49" s="1205"/>
      <c r="H49" s="1205"/>
      <c r="I49" s="1205"/>
    </row>
    <row r="200" spans="3:3">
      <c r="C200" s="63" t="s">
        <v>97</v>
      </c>
    </row>
  </sheetData>
  <mergeCells count="15">
    <mergeCell ref="A5:B5"/>
    <mergeCell ref="A1:I1"/>
    <mergeCell ref="D3:D4"/>
    <mergeCell ref="E3:E4"/>
    <mergeCell ref="F3:F4"/>
    <mergeCell ref="G3:G4"/>
    <mergeCell ref="A29:B29"/>
    <mergeCell ref="A36:I36"/>
    <mergeCell ref="A37:I38"/>
    <mergeCell ref="B6:C6"/>
    <mergeCell ref="B9:C9"/>
    <mergeCell ref="B10:C10"/>
    <mergeCell ref="A11:B11"/>
    <mergeCell ref="A17:B17"/>
    <mergeCell ref="A23:B23"/>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E28"/>
  <sheetViews>
    <sheetView zoomScale="120" zoomScaleNormal="120" workbookViewId="0">
      <selection activeCell="D11" sqref="D11"/>
    </sheetView>
  </sheetViews>
  <sheetFormatPr baseColWidth="10" defaultColWidth="11.42578125" defaultRowHeight="13.5"/>
  <cols>
    <col min="1" max="1" width="5.7109375" style="1208" customWidth="1"/>
    <col min="2" max="2" width="2.42578125" style="1208" customWidth="1"/>
    <col min="3" max="3" width="91.5703125" style="1208" customWidth="1"/>
    <col min="4" max="256" width="11.42578125" style="1208"/>
    <col min="257" max="257" width="5.7109375" style="1208" customWidth="1"/>
    <col min="258" max="258" width="2.42578125" style="1208" customWidth="1"/>
    <col min="259" max="259" width="91.5703125" style="1208" customWidth="1"/>
    <col min="260" max="512" width="11.42578125" style="1208"/>
    <col min="513" max="513" width="5.7109375" style="1208" customWidth="1"/>
    <col min="514" max="514" width="2.42578125" style="1208" customWidth="1"/>
    <col min="515" max="515" width="91.5703125" style="1208" customWidth="1"/>
    <col min="516" max="768" width="11.42578125" style="1208"/>
    <col min="769" max="769" width="5.7109375" style="1208" customWidth="1"/>
    <col min="770" max="770" width="2.42578125" style="1208" customWidth="1"/>
    <col min="771" max="771" width="91.5703125" style="1208" customWidth="1"/>
    <col min="772" max="1024" width="11.42578125" style="1208"/>
    <col min="1025" max="1025" width="5.7109375" style="1208" customWidth="1"/>
    <col min="1026" max="1026" width="2.42578125" style="1208" customWidth="1"/>
    <col min="1027" max="1027" width="91.5703125" style="1208" customWidth="1"/>
    <col min="1028" max="1280" width="11.42578125" style="1208"/>
    <col min="1281" max="1281" width="5.7109375" style="1208" customWidth="1"/>
    <col min="1282" max="1282" width="2.42578125" style="1208" customWidth="1"/>
    <col min="1283" max="1283" width="91.5703125" style="1208" customWidth="1"/>
    <col min="1284" max="1536" width="11.42578125" style="1208"/>
    <col min="1537" max="1537" width="5.7109375" style="1208" customWidth="1"/>
    <col min="1538" max="1538" width="2.42578125" style="1208" customWidth="1"/>
    <col min="1539" max="1539" width="91.5703125" style="1208" customWidth="1"/>
    <col min="1540" max="1792" width="11.42578125" style="1208"/>
    <col min="1793" max="1793" width="5.7109375" style="1208" customWidth="1"/>
    <col min="1794" max="1794" width="2.42578125" style="1208" customWidth="1"/>
    <col min="1795" max="1795" width="91.5703125" style="1208" customWidth="1"/>
    <col min="1796" max="2048" width="11.42578125" style="1208"/>
    <col min="2049" max="2049" width="5.7109375" style="1208" customWidth="1"/>
    <col min="2050" max="2050" width="2.42578125" style="1208" customWidth="1"/>
    <col min="2051" max="2051" width="91.5703125" style="1208" customWidth="1"/>
    <col min="2052" max="2304" width="11.42578125" style="1208"/>
    <col min="2305" max="2305" width="5.7109375" style="1208" customWidth="1"/>
    <col min="2306" max="2306" width="2.42578125" style="1208" customWidth="1"/>
    <col min="2307" max="2307" width="91.5703125" style="1208" customWidth="1"/>
    <col min="2308" max="2560" width="11.42578125" style="1208"/>
    <col min="2561" max="2561" width="5.7109375" style="1208" customWidth="1"/>
    <col min="2562" max="2562" width="2.42578125" style="1208" customWidth="1"/>
    <col min="2563" max="2563" width="91.5703125" style="1208" customWidth="1"/>
    <col min="2564" max="2816" width="11.42578125" style="1208"/>
    <col min="2817" max="2817" width="5.7109375" style="1208" customWidth="1"/>
    <col min="2818" max="2818" width="2.42578125" style="1208" customWidth="1"/>
    <col min="2819" max="2819" width="91.5703125" style="1208" customWidth="1"/>
    <col min="2820" max="3072" width="11.42578125" style="1208"/>
    <col min="3073" max="3073" width="5.7109375" style="1208" customWidth="1"/>
    <col min="3074" max="3074" width="2.42578125" style="1208" customWidth="1"/>
    <col min="3075" max="3075" width="91.5703125" style="1208" customWidth="1"/>
    <col min="3076" max="3328" width="11.42578125" style="1208"/>
    <col min="3329" max="3329" width="5.7109375" style="1208" customWidth="1"/>
    <col min="3330" max="3330" width="2.42578125" style="1208" customWidth="1"/>
    <col min="3331" max="3331" width="91.5703125" style="1208" customWidth="1"/>
    <col min="3332" max="3584" width="11.42578125" style="1208"/>
    <col min="3585" max="3585" width="5.7109375" style="1208" customWidth="1"/>
    <col min="3586" max="3586" width="2.42578125" style="1208" customWidth="1"/>
    <col min="3587" max="3587" width="91.5703125" style="1208" customWidth="1"/>
    <col min="3588" max="3840" width="11.42578125" style="1208"/>
    <col min="3841" max="3841" width="5.7109375" style="1208" customWidth="1"/>
    <col min="3842" max="3842" width="2.42578125" style="1208" customWidth="1"/>
    <col min="3843" max="3843" width="91.5703125" style="1208" customWidth="1"/>
    <col min="3844" max="4096" width="11.42578125" style="1208"/>
    <col min="4097" max="4097" width="5.7109375" style="1208" customWidth="1"/>
    <col min="4098" max="4098" width="2.42578125" style="1208" customWidth="1"/>
    <col min="4099" max="4099" width="91.5703125" style="1208" customWidth="1"/>
    <col min="4100" max="4352" width="11.42578125" style="1208"/>
    <col min="4353" max="4353" width="5.7109375" style="1208" customWidth="1"/>
    <col min="4354" max="4354" width="2.42578125" style="1208" customWidth="1"/>
    <col min="4355" max="4355" width="91.5703125" style="1208" customWidth="1"/>
    <col min="4356" max="4608" width="11.42578125" style="1208"/>
    <col min="4609" max="4609" width="5.7109375" style="1208" customWidth="1"/>
    <col min="4610" max="4610" width="2.42578125" style="1208" customWidth="1"/>
    <col min="4611" max="4611" width="91.5703125" style="1208" customWidth="1"/>
    <col min="4612" max="4864" width="11.42578125" style="1208"/>
    <col min="4865" max="4865" width="5.7109375" style="1208" customWidth="1"/>
    <col min="4866" max="4866" width="2.42578125" style="1208" customWidth="1"/>
    <col min="4867" max="4867" width="91.5703125" style="1208" customWidth="1"/>
    <col min="4868" max="5120" width="11.42578125" style="1208"/>
    <col min="5121" max="5121" width="5.7109375" style="1208" customWidth="1"/>
    <col min="5122" max="5122" width="2.42578125" style="1208" customWidth="1"/>
    <col min="5123" max="5123" width="91.5703125" style="1208" customWidth="1"/>
    <col min="5124" max="5376" width="11.42578125" style="1208"/>
    <col min="5377" max="5377" width="5.7109375" style="1208" customWidth="1"/>
    <col min="5378" max="5378" width="2.42578125" style="1208" customWidth="1"/>
    <col min="5379" max="5379" width="91.5703125" style="1208" customWidth="1"/>
    <col min="5380" max="5632" width="11.42578125" style="1208"/>
    <col min="5633" max="5633" width="5.7109375" style="1208" customWidth="1"/>
    <col min="5634" max="5634" width="2.42578125" style="1208" customWidth="1"/>
    <col min="5635" max="5635" width="91.5703125" style="1208" customWidth="1"/>
    <col min="5636" max="5888" width="11.42578125" style="1208"/>
    <col min="5889" max="5889" width="5.7109375" style="1208" customWidth="1"/>
    <col min="5890" max="5890" width="2.42578125" style="1208" customWidth="1"/>
    <col min="5891" max="5891" width="91.5703125" style="1208" customWidth="1"/>
    <col min="5892" max="6144" width="11.42578125" style="1208"/>
    <col min="6145" max="6145" width="5.7109375" style="1208" customWidth="1"/>
    <col min="6146" max="6146" width="2.42578125" style="1208" customWidth="1"/>
    <col min="6147" max="6147" width="91.5703125" style="1208" customWidth="1"/>
    <col min="6148" max="6400" width="11.42578125" style="1208"/>
    <col min="6401" max="6401" width="5.7109375" style="1208" customWidth="1"/>
    <col min="6402" max="6402" width="2.42578125" style="1208" customWidth="1"/>
    <col min="6403" max="6403" width="91.5703125" style="1208" customWidth="1"/>
    <col min="6404" max="6656" width="11.42578125" style="1208"/>
    <col min="6657" max="6657" width="5.7109375" style="1208" customWidth="1"/>
    <col min="6658" max="6658" width="2.42578125" style="1208" customWidth="1"/>
    <col min="6659" max="6659" width="91.5703125" style="1208" customWidth="1"/>
    <col min="6660" max="6912" width="11.42578125" style="1208"/>
    <col min="6913" max="6913" width="5.7109375" style="1208" customWidth="1"/>
    <col min="6914" max="6914" width="2.42578125" style="1208" customWidth="1"/>
    <col min="6915" max="6915" width="91.5703125" style="1208" customWidth="1"/>
    <col min="6916" max="7168" width="11.42578125" style="1208"/>
    <col min="7169" max="7169" width="5.7109375" style="1208" customWidth="1"/>
    <col min="7170" max="7170" width="2.42578125" style="1208" customWidth="1"/>
    <col min="7171" max="7171" width="91.5703125" style="1208" customWidth="1"/>
    <col min="7172" max="7424" width="11.42578125" style="1208"/>
    <col min="7425" max="7425" width="5.7109375" style="1208" customWidth="1"/>
    <col min="7426" max="7426" width="2.42578125" style="1208" customWidth="1"/>
    <col min="7427" max="7427" width="91.5703125" style="1208" customWidth="1"/>
    <col min="7428" max="7680" width="11.42578125" style="1208"/>
    <col min="7681" max="7681" width="5.7109375" style="1208" customWidth="1"/>
    <col min="7682" max="7682" width="2.42578125" style="1208" customWidth="1"/>
    <col min="7683" max="7683" width="91.5703125" style="1208" customWidth="1"/>
    <col min="7684" max="7936" width="11.42578125" style="1208"/>
    <col min="7937" max="7937" width="5.7109375" style="1208" customWidth="1"/>
    <col min="7938" max="7938" width="2.42578125" style="1208" customWidth="1"/>
    <col min="7939" max="7939" width="91.5703125" style="1208" customWidth="1"/>
    <col min="7940" max="8192" width="11.42578125" style="1208"/>
    <col min="8193" max="8193" width="5.7109375" style="1208" customWidth="1"/>
    <col min="8194" max="8194" width="2.42578125" style="1208" customWidth="1"/>
    <col min="8195" max="8195" width="91.5703125" style="1208" customWidth="1"/>
    <col min="8196" max="8448" width="11.42578125" style="1208"/>
    <col min="8449" max="8449" width="5.7109375" style="1208" customWidth="1"/>
    <col min="8450" max="8450" width="2.42578125" style="1208" customWidth="1"/>
    <col min="8451" max="8451" width="91.5703125" style="1208" customWidth="1"/>
    <col min="8452" max="8704" width="11.42578125" style="1208"/>
    <col min="8705" max="8705" width="5.7109375" style="1208" customWidth="1"/>
    <col min="8706" max="8706" width="2.42578125" style="1208" customWidth="1"/>
    <col min="8707" max="8707" width="91.5703125" style="1208" customWidth="1"/>
    <col min="8708" max="8960" width="11.42578125" style="1208"/>
    <col min="8961" max="8961" width="5.7109375" style="1208" customWidth="1"/>
    <col min="8962" max="8962" width="2.42578125" style="1208" customWidth="1"/>
    <col min="8963" max="8963" width="91.5703125" style="1208" customWidth="1"/>
    <col min="8964" max="9216" width="11.42578125" style="1208"/>
    <col min="9217" max="9217" width="5.7109375" style="1208" customWidth="1"/>
    <col min="9218" max="9218" width="2.42578125" style="1208" customWidth="1"/>
    <col min="9219" max="9219" width="91.5703125" style="1208" customWidth="1"/>
    <col min="9220" max="9472" width="11.42578125" style="1208"/>
    <col min="9473" max="9473" width="5.7109375" style="1208" customWidth="1"/>
    <col min="9474" max="9474" width="2.42578125" style="1208" customWidth="1"/>
    <col min="9475" max="9475" width="91.5703125" style="1208" customWidth="1"/>
    <col min="9476" max="9728" width="11.42578125" style="1208"/>
    <col min="9729" max="9729" width="5.7109375" style="1208" customWidth="1"/>
    <col min="9730" max="9730" width="2.42578125" style="1208" customWidth="1"/>
    <col min="9731" max="9731" width="91.5703125" style="1208" customWidth="1"/>
    <col min="9732" max="9984" width="11.42578125" style="1208"/>
    <col min="9985" max="9985" width="5.7109375" style="1208" customWidth="1"/>
    <col min="9986" max="9986" width="2.42578125" style="1208" customWidth="1"/>
    <col min="9987" max="9987" width="91.5703125" style="1208" customWidth="1"/>
    <col min="9988" max="10240" width="11.42578125" style="1208"/>
    <col min="10241" max="10241" width="5.7109375" style="1208" customWidth="1"/>
    <col min="10242" max="10242" width="2.42578125" style="1208" customWidth="1"/>
    <col min="10243" max="10243" width="91.5703125" style="1208" customWidth="1"/>
    <col min="10244" max="10496" width="11.42578125" style="1208"/>
    <col min="10497" max="10497" width="5.7109375" style="1208" customWidth="1"/>
    <col min="10498" max="10498" width="2.42578125" style="1208" customWidth="1"/>
    <col min="10499" max="10499" width="91.5703125" style="1208" customWidth="1"/>
    <col min="10500" max="10752" width="11.42578125" style="1208"/>
    <col min="10753" max="10753" width="5.7109375" style="1208" customWidth="1"/>
    <col min="10754" max="10754" width="2.42578125" style="1208" customWidth="1"/>
    <col min="10755" max="10755" width="91.5703125" style="1208" customWidth="1"/>
    <col min="10756" max="11008" width="11.42578125" style="1208"/>
    <col min="11009" max="11009" width="5.7109375" style="1208" customWidth="1"/>
    <col min="11010" max="11010" width="2.42578125" style="1208" customWidth="1"/>
    <col min="11011" max="11011" width="91.5703125" style="1208" customWidth="1"/>
    <col min="11012" max="11264" width="11.42578125" style="1208"/>
    <col min="11265" max="11265" width="5.7109375" style="1208" customWidth="1"/>
    <col min="11266" max="11266" width="2.42578125" style="1208" customWidth="1"/>
    <col min="11267" max="11267" width="91.5703125" style="1208" customWidth="1"/>
    <col min="11268" max="11520" width="11.42578125" style="1208"/>
    <col min="11521" max="11521" width="5.7109375" style="1208" customWidth="1"/>
    <col min="11522" max="11522" width="2.42578125" style="1208" customWidth="1"/>
    <col min="11523" max="11523" width="91.5703125" style="1208" customWidth="1"/>
    <col min="11524" max="11776" width="11.42578125" style="1208"/>
    <col min="11777" max="11777" width="5.7109375" style="1208" customWidth="1"/>
    <col min="11778" max="11778" width="2.42578125" style="1208" customWidth="1"/>
    <col min="11779" max="11779" width="91.5703125" style="1208" customWidth="1"/>
    <col min="11780" max="12032" width="11.42578125" style="1208"/>
    <col min="12033" max="12033" width="5.7109375" style="1208" customWidth="1"/>
    <col min="12034" max="12034" width="2.42578125" style="1208" customWidth="1"/>
    <col min="12035" max="12035" width="91.5703125" style="1208" customWidth="1"/>
    <col min="12036" max="12288" width="11.42578125" style="1208"/>
    <col min="12289" max="12289" width="5.7109375" style="1208" customWidth="1"/>
    <col min="12290" max="12290" width="2.42578125" style="1208" customWidth="1"/>
    <col min="12291" max="12291" width="91.5703125" style="1208" customWidth="1"/>
    <col min="12292" max="12544" width="11.42578125" style="1208"/>
    <col min="12545" max="12545" width="5.7109375" style="1208" customWidth="1"/>
    <col min="12546" max="12546" width="2.42578125" style="1208" customWidth="1"/>
    <col min="12547" max="12547" width="91.5703125" style="1208" customWidth="1"/>
    <col min="12548" max="12800" width="11.42578125" style="1208"/>
    <col min="12801" max="12801" width="5.7109375" style="1208" customWidth="1"/>
    <col min="12802" max="12802" width="2.42578125" style="1208" customWidth="1"/>
    <col min="12803" max="12803" width="91.5703125" style="1208" customWidth="1"/>
    <col min="12804" max="13056" width="11.42578125" style="1208"/>
    <col min="13057" max="13057" width="5.7109375" style="1208" customWidth="1"/>
    <col min="13058" max="13058" width="2.42578125" style="1208" customWidth="1"/>
    <col min="13059" max="13059" width="91.5703125" style="1208" customWidth="1"/>
    <col min="13060" max="13312" width="11.42578125" style="1208"/>
    <col min="13313" max="13313" width="5.7109375" style="1208" customWidth="1"/>
    <col min="13314" max="13314" width="2.42578125" style="1208" customWidth="1"/>
    <col min="13315" max="13315" width="91.5703125" style="1208" customWidth="1"/>
    <col min="13316" max="13568" width="11.42578125" style="1208"/>
    <col min="13569" max="13569" width="5.7109375" style="1208" customWidth="1"/>
    <col min="13570" max="13570" width="2.42578125" style="1208" customWidth="1"/>
    <col min="13571" max="13571" width="91.5703125" style="1208" customWidth="1"/>
    <col min="13572" max="13824" width="11.42578125" style="1208"/>
    <col min="13825" max="13825" width="5.7109375" style="1208" customWidth="1"/>
    <col min="13826" max="13826" width="2.42578125" style="1208" customWidth="1"/>
    <col min="13827" max="13827" width="91.5703125" style="1208" customWidth="1"/>
    <col min="13828" max="14080" width="11.42578125" style="1208"/>
    <col min="14081" max="14081" width="5.7109375" style="1208" customWidth="1"/>
    <col min="14082" max="14082" width="2.42578125" style="1208" customWidth="1"/>
    <col min="14083" max="14083" width="91.5703125" style="1208" customWidth="1"/>
    <col min="14084" max="14336" width="11.42578125" style="1208"/>
    <col min="14337" max="14337" width="5.7109375" style="1208" customWidth="1"/>
    <col min="14338" max="14338" width="2.42578125" style="1208" customWidth="1"/>
    <col min="14339" max="14339" width="91.5703125" style="1208" customWidth="1"/>
    <col min="14340" max="14592" width="11.42578125" style="1208"/>
    <col min="14593" max="14593" width="5.7109375" style="1208" customWidth="1"/>
    <col min="14594" max="14594" width="2.42578125" style="1208" customWidth="1"/>
    <col min="14595" max="14595" width="91.5703125" style="1208" customWidth="1"/>
    <col min="14596" max="14848" width="11.42578125" style="1208"/>
    <col min="14849" max="14849" width="5.7109375" style="1208" customWidth="1"/>
    <col min="14850" max="14850" width="2.42578125" style="1208" customWidth="1"/>
    <col min="14851" max="14851" width="91.5703125" style="1208" customWidth="1"/>
    <col min="14852" max="15104" width="11.42578125" style="1208"/>
    <col min="15105" max="15105" width="5.7109375" style="1208" customWidth="1"/>
    <col min="15106" max="15106" width="2.42578125" style="1208" customWidth="1"/>
    <col min="15107" max="15107" width="91.5703125" style="1208" customWidth="1"/>
    <col min="15108" max="15360" width="11.42578125" style="1208"/>
    <col min="15361" max="15361" width="5.7109375" style="1208" customWidth="1"/>
    <col min="15362" max="15362" width="2.42578125" style="1208" customWidth="1"/>
    <col min="15363" max="15363" width="91.5703125" style="1208" customWidth="1"/>
    <col min="15364" max="15616" width="11.42578125" style="1208"/>
    <col min="15617" max="15617" width="5.7109375" style="1208" customWidth="1"/>
    <col min="15618" max="15618" width="2.42578125" style="1208" customWidth="1"/>
    <col min="15619" max="15619" width="91.5703125" style="1208" customWidth="1"/>
    <col min="15620" max="15872" width="11.42578125" style="1208"/>
    <col min="15873" max="15873" width="5.7109375" style="1208" customWidth="1"/>
    <col min="15874" max="15874" width="2.42578125" style="1208" customWidth="1"/>
    <col min="15875" max="15875" width="91.5703125" style="1208" customWidth="1"/>
    <col min="15876" max="16128" width="11.42578125" style="1208"/>
    <col min="16129" max="16129" width="5.7109375" style="1208" customWidth="1"/>
    <col min="16130" max="16130" width="2.42578125" style="1208" customWidth="1"/>
    <col min="16131" max="16131" width="91.5703125" style="1208" customWidth="1"/>
    <col min="16132" max="16384" width="11.42578125" style="1208"/>
  </cols>
  <sheetData>
    <row r="7" spans="1:5" ht="14.25" thickBot="1">
      <c r="A7" s="1206"/>
      <c r="B7" s="1206"/>
      <c r="C7" s="1206"/>
      <c r="D7" s="1207"/>
    </row>
    <row r="8" spans="1:5">
      <c r="A8" s="1209"/>
      <c r="B8" s="1209"/>
      <c r="C8" s="1209"/>
      <c r="D8" s="1207"/>
    </row>
    <row r="9" spans="1:5" ht="23.25" customHeight="1">
      <c r="A9" s="1210" t="s">
        <v>1207</v>
      </c>
      <c r="B9" s="1211"/>
      <c r="C9" s="1209"/>
      <c r="D9" s="1212"/>
    </row>
    <row r="10" spans="1:5" ht="12.75" customHeight="1">
      <c r="A10" s="1213"/>
      <c r="B10" s="1213"/>
      <c r="C10" s="1214"/>
      <c r="D10" s="1212"/>
    </row>
    <row r="11" spans="1:5" ht="14.25" customHeight="1">
      <c r="A11" s="1211"/>
      <c r="B11" s="1215" t="s">
        <v>1208</v>
      </c>
      <c r="C11" s="1216" t="s">
        <v>1209</v>
      </c>
      <c r="D11" s="1212"/>
      <c r="E11" s="1217"/>
    </row>
    <row r="12" spans="1:5" ht="14.25" customHeight="1">
      <c r="A12" s="1211"/>
      <c r="B12" s="1218"/>
      <c r="C12" s="1219" t="s">
        <v>1210</v>
      </c>
      <c r="D12" s="1212"/>
      <c r="E12" s="1217"/>
    </row>
    <row r="13" spans="1:5" ht="14.25" customHeight="1">
      <c r="A13" s="1207"/>
      <c r="B13" s="1218" t="s">
        <v>1208</v>
      </c>
      <c r="C13" s="1216" t="s">
        <v>1211</v>
      </c>
      <c r="D13" s="1212"/>
      <c r="E13" s="1217"/>
    </row>
    <row r="14" spans="1:5" ht="14.25" customHeight="1">
      <c r="A14" s="1207"/>
      <c r="B14" s="1218" t="s">
        <v>1208</v>
      </c>
      <c r="C14" s="1216" t="s">
        <v>1212</v>
      </c>
      <c r="D14" s="1212"/>
      <c r="E14" s="1217"/>
    </row>
    <row r="15" spans="1:5" ht="14.25" customHeight="1">
      <c r="A15" s="1207"/>
      <c r="B15" s="1218" t="s">
        <v>1208</v>
      </c>
      <c r="C15" s="1216" t="s">
        <v>1213</v>
      </c>
      <c r="D15" s="1212"/>
      <c r="E15" s="1217"/>
    </row>
    <row r="16" spans="1:5" ht="14.25" customHeight="1">
      <c r="A16" s="1207"/>
      <c r="B16" s="1218" t="s">
        <v>1208</v>
      </c>
      <c r="C16" s="1216" t="s">
        <v>1214</v>
      </c>
      <c r="D16" s="1212"/>
      <c r="E16" s="1217"/>
    </row>
    <row r="17" spans="1:5" ht="14.25" customHeight="1">
      <c r="A17" s="1207"/>
      <c r="B17" s="1218" t="s">
        <v>1208</v>
      </c>
      <c r="C17" s="1216" t="s">
        <v>1215</v>
      </c>
      <c r="D17" s="1212"/>
      <c r="E17" s="1217"/>
    </row>
    <row r="18" spans="1:5" ht="14.25" customHeight="1">
      <c r="A18" s="1207"/>
      <c r="B18" s="1218"/>
      <c r="C18" s="1219" t="s">
        <v>1216</v>
      </c>
      <c r="D18" s="1212"/>
      <c r="E18" s="1217"/>
    </row>
    <row r="19" spans="1:5" ht="14.25" customHeight="1">
      <c r="A19" s="1207"/>
      <c r="B19" s="1218" t="s">
        <v>1208</v>
      </c>
      <c r="C19" s="1216" t="s">
        <v>1217</v>
      </c>
      <c r="D19" s="1212"/>
      <c r="E19" s="1217"/>
    </row>
    <row r="20" spans="1:5" ht="14.25" customHeight="1">
      <c r="A20" s="1207"/>
      <c r="B20" s="1218" t="s">
        <v>1208</v>
      </c>
      <c r="C20" s="1216" t="s">
        <v>1218</v>
      </c>
      <c r="D20" s="1212"/>
      <c r="E20" s="1217"/>
    </row>
    <row r="21" spans="1:5" ht="14.25" customHeight="1">
      <c r="A21" s="1207"/>
      <c r="B21" s="1218" t="s">
        <v>1208</v>
      </c>
      <c r="C21" s="1216" t="s">
        <v>1219</v>
      </c>
      <c r="D21" s="1212"/>
      <c r="E21" s="1217"/>
    </row>
    <row r="22" spans="1:5" ht="14.25" customHeight="1">
      <c r="A22" s="1207"/>
      <c r="B22" s="1218" t="s">
        <v>1208</v>
      </c>
      <c r="C22" s="1220" t="s">
        <v>1220</v>
      </c>
      <c r="D22" s="1212"/>
      <c r="E22" s="1217"/>
    </row>
    <row r="23" spans="1:5" ht="7.5" customHeight="1" thickBot="1">
      <c r="A23" s="1221"/>
      <c r="B23" s="1222"/>
      <c r="C23" s="1221"/>
      <c r="D23" s="1223"/>
    </row>
    <row r="24" spans="1:5">
      <c r="D24" s="1223"/>
    </row>
    <row r="25" spans="1:5">
      <c r="D25" s="1223"/>
    </row>
    <row r="26" spans="1:5">
      <c r="D26" s="1223"/>
    </row>
    <row r="27" spans="1:5">
      <c r="D27" s="1223"/>
    </row>
    <row r="28" spans="1:5">
      <c r="D28" s="1223"/>
    </row>
  </sheetData>
  <hyperlinks>
    <hyperlink ref="C11" location="'Edad Jub Prom'!A1" display="Edad promedio de Jubilación por Tipo de Jubilación y Sexo"/>
    <hyperlink ref="C13" location="'Pen-Jub'!A1" display="Número de Pensionistas de Jubilación por AFP, Tipo de Jubilación, Sexo y Edad Actual"/>
    <hyperlink ref="C14" location="'Neo-Pen-Jub'!A1" display="Número de Nuevos Pensionistas de Jubilación por AFP y Tipo de Jubilación"/>
    <hyperlink ref="C15" location="'Jub Prom Soles x Mod'!A1" display="Pensiones de Jubilación Promedio en Soles por AFP y Modalidad de Pensión "/>
    <hyperlink ref="C17" location="'jub Prom x tipo y sexo'!A1" display="Pensiones de Jubilación Promedio por AFP, Tipo de Jubilación y Sexo"/>
    <hyperlink ref="C19" location="'Retiro 95.5 x AccesoyEdad'!A1" display="'Retiro 95.5 x AccesoyEdad'!A1"/>
    <hyperlink ref="C21" location="'Monto Retiro 95.5'!A1" display="'Monto Retiro 95.5'!A1"/>
    <hyperlink ref="C22" r:id="rId1" display="Glosario de términos sobre jubilación"/>
    <hyperlink ref="C20" location="'N° Retiro 95.5'!A1" display="Afiliados que retiraron hasta el 95,5% de su Cuenta Individual por Jubilación según AFP y Tipo de acceso"/>
    <hyperlink ref="C16" location="'Jub Prom Dólar x Mod'!A1" display="Pensiones de Jubilación Promedio en Dólares por AFP y Modalidad de Pensión"/>
  </hyperlinks>
  <pageMargins left="0.9" right="1.1399999999999999" top="0.98425196850393704" bottom="0.98425196850393704" header="0.3" footer="0"/>
  <pageSetup paperSize="9" orientation="portrait" r:id="rId2"/>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1"/>
  <sheetViews>
    <sheetView showGridLines="0" zoomScaleNormal="100" zoomScaleSheetLayoutView="90" workbookViewId="0"/>
  </sheetViews>
  <sheetFormatPr baseColWidth="10" defaultColWidth="11.42578125" defaultRowHeight="15"/>
  <cols>
    <col min="1" max="1" width="1.5703125" style="1225" customWidth="1"/>
    <col min="2" max="2" width="34.5703125" style="1225" customWidth="1"/>
    <col min="3" max="10" width="10.7109375" style="1225" customWidth="1"/>
    <col min="11" max="256" width="11.42578125" style="1225"/>
    <col min="257" max="257" width="1.5703125" style="1225" customWidth="1"/>
    <col min="258" max="258" width="34.5703125" style="1225" customWidth="1"/>
    <col min="259" max="266" width="10.7109375" style="1225" customWidth="1"/>
    <col min="267" max="512" width="11.42578125" style="1225"/>
    <col min="513" max="513" width="1.5703125" style="1225" customWidth="1"/>
    <col min="514" max="514" width="34.5703125" style="1225" customWidth="1"/>
    <col min="515" max="522" width="10.7109375" style="1225" customWidth="1"/>
    <col min="523" max="768" width="11.42578125" style="1225"/>
    <col min="769" max="769" width="1.5703125" style="1225" customWidth="1"/>
    <col min="770" max="770" width="34.5703125" style="1225" customWidth="1"/>
    <col min="771" max="778" width="10.7109375" style="1225" customWidth="1"/>
    <col min="779" max="1024" width="11.42578125" style="1225"/>
    <col min="1025" max="1025" width="1.5703125" style="1225" customWidth="1"/>
    <col min="1026" max="1026" width="34.5703125" style="1225" customWidth="1"/>
    <col min="1027" max="1034" width="10.7109375" style="1225" customWidth="1"/>
    <col min="1035" max="1280" width="11.42578125" style="1225"/>
    <col min="1281" max="1281" width="1.5703125" style="1225" customWidth="1"/>
    <col min="1282" max="1282" width="34.5703125" style="1225" customWidth="1"/>
    <col min="1283" max="1290" width="10.7109375" style="1225" customWidth="1"/>
    <col min="1291" max="1536" width="11.42578125" style="1225"/>
    <col min="1537" max="1537" width="1.5703125" style="1225" customWidth="1"/>
    <col min="1538" max="1538" width="34.5703125" style="1225" customWidth="1"/>
    <col min="1539" max="1546" width="10.7109375" style="1225" customWidth="1"/>
    <col min="1547" max="1792" width="11.42578125" style="1225"/>
    <col min="1793" max="1793" width="1.5703125" style="1225" customWidth="1"/>
    <col min="1794" max="1794" width="34.5703125" style="1225" customWidth="1"/>
    <col min="1795" max="1802" width="10.7109375" style="1225" customWidth="1"/>
    <col min="1803" max="2048" width="11.42578125" style="1225"/>
    <col min="2049" max="2049" width="1.5703125" style="1225" customWidth="1"/>
    <col min="2050" max="2050" width="34.5703125" style="1225" customWidth="1"/>
    <col min="2051" max="2058" width="10.7109375" style="1225" customWidth="1"/>
    <col min="2059" max="2304" width="11.42578125" style="1225"/>
    <col min="2305" max="2305" width="1.5703125" style="1225" customWidth="1"/>
    <col min="2306" max="2306" width="34.5703125" style="1225" customWidth="1"/>
    <col min="2307" max="2314" width="10.7109375" style="1225" customWidth="1"/>
    <col min="2315" max="2560" width="11.42578125" style="1225"/>
    <col min="2561" max="2561" width="1.5703125" style="1225" customWidth="1"/>
    <col min="2562" max="2562" width="34.5703125" style="1225" customWidth="1"/>
    <col min="2563" max="2570" width="10.7109375" style="1225" customWidth="1"/>
    <col min="2571" max="2816" width="11.42578125" style="1225"/>
    <col min="2817" max="2817" width="1.5703125" style="1225" customWidth="1"/>
    <col min="2818" max="2818" width="34.5703125" style="1225" customWidth="1"/>
    <col min="2819" max="2826" width="10.7109375" style="1225" customWidth="1"/>
    <col min="2827" max="3072" width="11.42578125" style="1225"/>
    <col min="3073" max="3073" width="1.5703125" style="1225" customWidth="1"/>
    <col min="3074" max="3074" width="34.5703125" style="1225" customWidth="1"/>
    <col min="3075" max="3082" width="10.7109375" style="1225" customWidth="1"/>
    <col min="3083" max="3328" width="11.42578125" style="1225"/>
    <col min="3329" max="3329" width="1.5703125" style="1225" customWidth="1"/>
    <col min="3330" max="3330" width="34.5703125" style="1225" customWidth="1"/>
    <col min="3331" max="3338" width="10.7109375" style="1225" customWidth="1"/>
    <col min="3339" max="3584" width="11.42578125" style="1225"/>
    <col min="3585" max="3585" width="1.5703125" style="1225" customWidth="1"/>
    <col min="3586" max="3586" width="34.5703125" style="1225" customWidth="1"/>
    <col min="3587" max="3594" width="10.7109375" style="1225" customWidth="1"/>
    <col min="3595" max="3840" width="11.42578125" style="1225"/>
    <col min="3841" max="3841" width="1.5703125" style="1225" customWidth="1"/>
    <col min="3842" max="3842" width="34.5703125" style="1225" customWidth="1"/>
    <col min="3843" max="3850" width="10.7109375" style="1225" customWidth="1"/>
    <col min="3851" max="4096" width="11.42578125" style="1225"/>
    <col min="4097" max="4097" width="1.5703125" style="1225" customWidth="1"/>
    <col min="4098" max="4098" width="34.5703125" style="1225" customWidth="1"/>
    <col min="4099" max="4106" width="10.7109375" style="1225" customWidth="1"/>
    <col min="4107" max="4352" width="11.42578125" style="1225"/>
    <col min="4353" max="4353" width="1.5703125" style="1225" customWidth="1"/>
    <col min="4354" max="4354" width="34.5703125" style="1225" customWidth="1"/>
    <col min="4355" max="4362" width="10.7109375" style="1225" customWidth="1"/>
    <col min="4363" max="4608" width="11.42578125" style="1225"/>
    <col min="4609" max="4609" width="1.5703125" style="1225" customWidth="1"/>
    <col min="4610" max="4610" width="34.5703125" style="1225" customWidth="1"/>
    <col min="4611" max="4618" width="10.7109375" style="1225" customWidth="1"/>
    <col min="4619" max="4864" width="11.42578125" style="1225"/>
    <col min="4865" max="4865" width="1.5703125" style="1225" customWidth="1"/>
    <col min="4866" max="4866" width="34.5703125" style="1225" customWidth="1"/>
    <col min="4867" max="4874" width="10.7109375" style="1225" customWidth="1"/>
    <col min="4875" max="5120" width="11.42578125" style="1225"/>
    <col min="5121" max="5121" width="1.5703125" style="1225" customWidth="1"/>
    <col min="5122" max="5122" width="34.5703125" style="1225" customWidth="1"/>
    <col min="5123" max="5130" width="10.7109375" style="1225" customWidth="1"/>
    <col min="5131" max="5376" width="11.42578125" style="1225"/>
    <col min="5377" max="5377" width="1.5703125" style="1225" customWidth="1"/>
    <col min="5378" max="5378" width="34.5703125" style="1225" customWidth="1"/>
    <col min="5379" max="5386" width="10.7109375" style="1225" customWidth="1"/>
    <col min="5387" max="5632" width="11.42578125" style="1225"/>
    <col min="5633" max="5633" width="1.5703125" style="1225" customWidth="1"/>
    <col min="5634" max="5634" width="34.5703125" style="1225" customWidth="1"/>
    <col min="5635" max="5642" width="10.7109375" style="1225" customWidth="1"/>
    <col min="5643" max="5888" width="11.42578125" style="1225"/>
    <col min="5889" max="5889" width="1.5703125" style="1225" customWidth="1"/>
    <col min="5890" max="5890" width="34.5703125" style="1225" customWidth="1"/>
    <col min="5891" max="5898" width="10.7109375" style="1225" customWidth="1"/>
    <col min="5899" max="6144" width="11.42578125" style="1225"/>
    <col min="6145" max="6145" width="1.5703125" style="1225" customWidth="1"/>
    <col min="6146" max="6146" width="34.5703125" style="1225" customWidth="1"/>
    <col min="6147" max="6154" width="10.7109375" style="1225" customWidth="1"/>
    <col min="6155" max="6400" width="11.42578125" style="1225"/>
    <col min="6401" max="6401" width="1.5703125" style="1225" customWidth="1"/>
    <col min="6402" max="6402" width="34.5703125" style="1225" customWidth="1"/>
    <col min="6403" max="6410" width="10.7109375" style="1225" customWidth="1"/>
    <col min="6411" max="6656" width="11.42578125" style="1225"/>
    <col min="6657" max="6657" width="1.5703125" style="1225" customWidth="1"/>
    <col min="6658" max="6658" width="34.5703125" style="1225" customWidth="1"/>
    <col min="6659" max="6666" width="10.7109375" style="1225" customWidth="1"/>
    <col min="6667" max="6912" width="11.42578125" style="1225"/>
    <col min="6913" max="6913" width="1.5703125" style="1225" customWidth="1"/>
    <col min="6914" max="6914" width="34.5703125" style="1225" customWidth="1"/>
    <col min="6915" max="6922" width="10.7109375" style="1225" customWidth="1"/>
    <col min="6923" max="7168" width="11.42578125" style="1225"/>
    <col min="7169" max="7169" width="1.5703125" style="1225" customWidth="1"/>
    <col min="7170" max="7170" width="34.5703125" style="1225" customWidth="1"/>
    <col min="7171" max="7178" width="10.7109375" style="1225" customWidth="1"/>
    <col min="7179" max="7424" width="11.42578125" style="1225"/>
    <col min="7425" max="7425" width="1.5703125" style="1225" customWidth="1"/>
    <col min="7426" max="7426" width="34.5703125" style="1225" customWidth="1"/>
    <col min="7427" max="7434" width="10.7109375" style="1225" customWidth="1"/>
    <col min="7435" max="7680" width="11.42578125" style="1225"/>
    <col min="7681" max="7681" width="1.5703125" style="1225" customWidth="1"/>
    <col min="7682" max="7682" width="34.5703125" style="1225" customWidth="1"/>
    <col min="7683" max="7690" width="10.7109375" style="1225" customWidth="1"/>
    <col min="7691" max="7936" width="11.42578125" style="1225"/>
    <col min="7937" max="7937" width="1.5703125" style="1225" customWidth="1"/>
    <col min="7938" max="7938" width="34.5703125" style="1225" customWidth="1"/>
    <col min="7939" max="7946" width="10.7109375" style="1225" customWidth="1"/>
    <col min="7947" max="8192" width="11.42578125" style="1225"/>
    <col min="8193" max="8193" width="1.5703125" style="1225" customWidth="1"/>
    <col min="8194" max="8194" width="34.5703125" style="1225" customWidth="1"/>
    <col min="8195" max="8202" width="10.7109375" style="1225" customWidth="1"/>
    <col min="8203" max="8448" width="11.42578125" style="1225"/>
    <col min="8449" max="8449" width="1.5703125" style="1225" customWidth="1"/>
    <col min="8450" max="8450" width="34.5703125" style="1225" customWidth="1"/>
    <col min="8451" max="8458" width="10.7109375" style="1225" customWidth="1"/>
    <col min="8459" max="8704" width="11.42578125" style="1225"/>
    <col min="8705" max="8705" width="1.5703125" style="1225" customWidth="1"/>
    <col min="8706" max="8706" width="34.5703125" style="1225" customWidth="1"/>
    <col min="8707" max="8714" width="10.7109375" style="1225" customWidth="1"/>
    <col min="8715" max="8960" width="11.42578125" style="1225"/>
    <col min="8961" max="8961" width="1.5703125" style="1225" customWidth="1"/>
    <col min="8962" max="8962" width="34.5703125" style="1225" customWidth="1"/>
    <col min="8963" max="8970" width="10.7109375" style="1225" customWidth="1"/>
    <col min="8971" max="9216" width="11.42578125" style="1225"/>
    <col min="9217" max="9217" width="1.5703125" style="1225" customWidth="1"/>
    <col min="9218" max="9218" width="34.5703125" style="1225" customWidth="1"/>
    <col min="9219" max="9226" width="10.7109375" style="1225" customWidth="1"/>
    <col min="9227" max="9472" width="11.42578125" style="1225"/>
    <col min="9473" max="9473" width="1.5703125" style="1225" customWidth="1"/>
    <col min="9474" max="9474" width="34.5703125" style="1225" customWidth="1"/>
    <col min="9475" max="9482" width="10.7109375" style="1225" customWidth="1"/>
    <col min="9483" max="9728" width="11.42578125" style="1225"/>
    <col min="9729" max="9729" width="1.5703125" style="1225" customWidth="1"/>
    <col min="9730" max="9730" width="34.5703125" style="1225" customWidth="1"/>
    <col min="9731" max="9738" width="10.7109375" style="1225" customWidth="1"/>
    <col min="9739" max="9984" width="11.42578125" style="1225"/>
    <col min="9985" max="9985" width="1.5703125" style="1225" customWidth="1"/>
    <col min="9986" max="9986" width="34.5703125" style="1225" customWidth="1"/>
    <col min="9987" max="9994" width="10.7109375" style="1225" customWidth="1"/>
    <col min="9995" max="10240" width="11.42578125" style="1225"/>
    <col min="10241" max="10241" width="1.5703125" style="1225" customWidth="1"/>
    <col min="10242" max="10242" width="34.5703125" style="1225" customWidth="1"/>
    <col min="10243" max="10250" width="10.7109375" style="1225" customWidth="1"/>
    <col min="10251" max="10496" width="11.42578125" style="1225"/>
    <col min="10497" max="10497" width="1.5703125" style="1225" customWidth="1"/>
    <col min="10498" max="10498" width="34.5703125" style="1225" customWidth="1"/>
    <col min="10499" max="10506" width="10.7109375" style="1225" customWidth="1"/>
    <col min="10507" max="10752" width="11.42578125" style="1225"/>
    <col min="10753" max="10753" width="1.5703125" style="1225" customWidth="1"/>
    <col min="10754" max="10754" width="34.5703125" style="1225" customWidth="1"/>
    <col min="10755" max="10762" width="10.7109375" style="1225" customWidth="1"/>
    <col min="10763" max="11008" width="11.42578125" style="1225"/>
    <col min="11009" max="11009" width="1.5703125" style="1225" customWidth="1"/>
    <col min="11010" max="11010" width="34.5703125" style="1225" customWidth="1"/>
    <col min="11011" max="11018" width="10.7109375" style="1225" customWidth="1"/>
    <col min="11019" max="11264" width="11.42578125" style="1225"/>
    <col min="11265" max="11265" width="1.5703125" style="1225" customWidth="1"/>
    <col min="11266" max="11266" width="34.5703125" style="1225" customWidth="1"/>
    <col min="11267" max="11274" width="10.7109375" style="1225" customWidth="1"/>
    <col min="11275" max="11520" width="11.42578125" style="1225"/>
    <col min="11521" max="11521" width="1.5703125" style="1225" customWidth="1"/>
    <col min="11522" max="11522" width="34.5703125" style="1225" customWidth="1"/>
    <col min="11523" max="11530" width="10.7109375" style="1225" customWidth="1"/>
    <col min="11531" max="11776" width="11.42578125" style="1225"/>
    <col min="11777" max="11777" width="1.5703125" style="1225" customWidth="1"/>
    <col min="11778" max="11778" width="34.5703125" style="1225" customWidth="1"/>
    <col min="11779" max="11786" width="10.7109375" style="1225" customWidth="1"/>
    <col min="11787" max="12032" width="11.42578125" style="1225"/>
    <col min="12033" max="12033" width="1.5703125" style="1225" customWidth="1"/>
    <col min="12034" max="12034" width="34.5703125" style="1225" customWidth="1"/>
    <col min="12035" max="12042" width="10.7109375" style="1225" customWidth="1"/>
    <col min="12043" max="12288" width="11.42578125" style="1225"/>
    <col min="12289" max="12289" width="1.5703125" style="1225" customWidth="1"/>
    <col min="12290" max="12290" width="34.5703125" style="1225" customWidth="1"/>
    <col min="12291" max="12298" width="10.7109375" style="1225" customWidth="1"/>
    <col min="12299" max="12544" width="11.42578125" style="1225"/>
    <col min="12545" max="12545" width="1.5703125" style="1225" customWidth="1"/>
    <col min="12546" max="12546" width="34.5703125" style="1225" customWidth="1"/>
    <col min="12547" max="12554" width="10.7109375" style="1225" customWidth="1"/>
    <col min="12555" max="12800" width="11.42578125" style="1225"/>
    <col min="12801" max="12801" width="1.5703125" style="1225" customWidth="1"/>
    <col min="12802" max="12802" width="34.5703125" style="1225" customWidth="1"/>
    <col min="12803" max="12810" width="10.7109375" style="1225" customWidth="1"/>
    <col min="12811" max="13056" width="11.42578125" style="1225"/>
    <col min="13057" max="13057" width="1.5703125" style="1225" customWidth="1"/>
    <col min="13058" max="13058" width="34.5703125" style="1225" customWidth="1"/>
    <col min="13059" max="13066" width="10.7109375" style="1225" customWidth="1"/>
    <col min="13067" max="13312" width="11.42578125" style="1225"/>
    <col min="13313" max="13313" width="1.5703125" style="1225" customWidth="1"/>
    <col min="13314" max="13314" width="34.5703125" style="1225" customWidth="1"/>
    <col min="13315" max="13322" width="10.7109375" style="1225" customWidth="1"/>
    <col min="13323" max="13568" width="11.42578125" style="1225"/>
    <col min="13569" max="13569" width="1.5703125" style="1225" customWidth="1"/>
    <col min="13570" max="13570" width="34.5703125" style="1225" customWidth="1"/>
    <col min="13571" max="13578" width="10.7109375" style="1225" customWidth="1"/>
    <col min="13579" max="13824" width="11.42578125" style="1225"/>
    <col min="13825" max="13825" width="1.5703125" style="1225" customWidth="1"/>
    <col min="13826" max="13826" width="34.5703125" style="1225" customWidth="1"/>
    <col min="13827" max="13834" width="10.7109375" style="1225" customWidth="1"/>
    <col min="13835" max="14080" width="11.42578125" style="1225"/>
    <col min="14081" max="14081" width="1.5703125" style="1225" customWidth="1"/>
    <col min="14082" max="14082" width="34.5703125" style="1225" customWidth="1"/>
    <col min="14083" max="14090" width="10.7109375" style="1225" customWidth="1"/>
    <col min="14091" max="14336" width="11.42578125" style="1225"/>
    <col min="14337" max="14337" width="1.5703125" style="1225" customWidth="1"/>
    <col min="14338" max="14338" width="34.5703125" style="1225" customWidth="1"/>
    <col min="14339" max="14346" width="10.7109375" style="1225" customWidth="1"/>
    <col min="14347" max="14592" width="11.42578125" style="1225"/>
    <col min="14593" max="14593" width="1.5703125" style="1225" customWidth="1"/>
    <col min="14594" max="14594" width="34.5703125" style="1225" customWidth="1"/>
    <col min="14595" max="14602" width="10.7109375" style="1225" customWidth="1"/>
    <col min="14603" max="14848" width="11.42578125" style="1225"/>
    <col min="14849" max="14849" width="1.5703125" style="1225" customWidth="1"/>
    <col min="14850" max="14850" width="34.5703125" style="1225" customWidth="1"/>
    <col min="14851" max="14858" width="10.7109375" style="1225" customWidth="1"/>
    <col min="14859" max="15104" width="11.42578125" style="1225"/>
    <col min="15105" max="15105" width="1.5703125" style="1225" customWidth="1"/>
    <col min="15106" max="15106" width="34.5703125" style="1225" customWidth="1"/>
    <col min="15107" max="15114" width="10.7109375" style="1225" customWidth="1"/>
    <col min="15115" max="15360" width="11.42578125" style="1225"/>
    <col min="15361" max="15361" width="1.5703125" style="1225" customWidth="1"/>
    <col min="15362" max="15362" width="34.5703125" style="1225" customWidth="1"/>
    <col min="15363" max="15370" width="10.7109375" style="1225" customWidth="1"/>
    <col min="15371" max="15616" width="11.42578125" style="1225"/>
    <col min="15617" max="15617" width="1.5703125" style="1225" customWidth="1"/>
    <col min="15618" max="15618" width="34.5703125" style="1225" customWidth="1"/>
    <col min="15619" max="15626" width="10.7109375" style="1225" customWidth="1"/>
    <col min="15627" max="15872" width="11.42578125" style="1225"/>
    <col min="15873" max="15873" width="1.5703125" style="1225" customWidth="1"/>
    <col min="15874" max="15874" width="34.5703125" style="1225" customWidth="1"/>
    <col min="15875" max="15882" width="10.7109375" style="1225" customWidth="1"/>
    <col min="15883" max="16128" width="11.42578125" style="1225"/>
    <col min="16129" max="16129" width="1.5703125" style="1225" customWidth="1"/>
    <col min="16130" max="16130" width="34.5703125" style="1225" customWidth="1"/>
    <col min="16131" max="16138" width="10.7109375" style="1225" customWidth="1"/>
    <col min="16139" max="16384" width="11.42578125" style="1225"/>
  </cols>
  <sheetData>
    <row r="1" spans="1:10" ht="16.5">
      <c r="A1" s="1224"/>
      <c r="B1" s="1224" t="s">
        <v>1221</v>
      </c>
      <c r="C1" s="1224"/>
    </row>
    <row r="2" spans="1:10" ht="24">
      <c r="A2" s="2020" t="s">
        <v>1222</v>
      </c>
      <c r="B2" s="2020"/>
      <c r="C2" s="2020"/>
      <c r="D2" s="2020"/>
      <c r="E2" s="2020"/>
      <c r="F2" s="2020"/>
      <c r="G2" s="2020"/>
    </row>
    <row r="3" spans="1:10" ht="15.75" thickBot="1">
      <c r="A3" s="58"/>
      <c r="B3" s="58"/>
      <c r="C3" s="58"/>
      <c r="D3" s="58"/>
      <c r="E3" s="58"/>
      <c r="F3" s="58"/>
      <c r="G3" s="58"/>
      <c r="H3" s="1226"/>
    </row>
    <row r="4" spans="1:10" ht="16.5">
      <c r="A4" s="2021" t="s">
        <v>1223</v>
      </c>
      <c r="B4" s="2022"/>
      <c r="C4" s="1227" t="s">
        <v>1224</v>
      </c>
      <c r="D4" s="1228">
        <v>2017</v>
      </c>
      <c r="E4" s="1228">
        <v>2018</v>
      </c>
      <c r="F4" s="1228">
        <v>2019</v>
      </c>
      <c r="G4" s="1228">
        <v>2020</v>
      </c>
      <c r="H4" s="1229">
        <v>2021</v>
      </c>
      <c r="I4" s="1229">
        <v>2022</v>
      </c>
      <c r="J4" s="1229" t="s">
        <v>1225</v>
      </c>
    </row>
    <row r="5" spans="1:10" ht="16.5">
      <c r="A5" s="1230" t="s">
        <v>1226</v>
      </c>
      <c r="B5" s="1231"/>
      <c r="C5" s="1232">
        <v>67.94</v>
      </c>
      <c r="D5" s="1232">
        <v>67.489999999999995</v>
      </c>
      <c r="E5" s="1232">
        <v>67.400000000000006</v>
      </c>
      <c r="F5" s="1232">
        <v>67.37</v>
      </c>
      <c r="G5" s="1232">
        <v>67.37</v>
      </c>
      <c r="H5" s="1232">
        <v>67.290000000000006</v>
      </c>
      <c r="I5" s="1233">
        <v>67.7</v>
      </c>
      <c r="J5" s="1233">
        <v>67.849999999999994</v>
      </c>
    </row>
    <row r="6" spans="1:10" ht="16.5">
      <c r="A6" s="1230"/>
      <c r="B6" s="1234" t="s">
        <v>19</v>
      </c>
      <c r="C6" s="1235">
        <v>67.59</v>
      </c>
      <c r="D6" s="1235">
        <v>67.25</v>
      </c>
      <c r="E6" s="1235">
        <v>67.16</v>
      </c>
      <c r="F6" s="1235">
        <v>67.05</v>
      </c>
      <c r="G6" s="1235">
        <v>67.11</v>
      </c>
      <c r="H6" s="1235">
        <v>67.06</v>
      </c>
      <c r="I6" s="1236">
        <v>67.38</v>
      </c>
      <c r="J6" s="1236">
        <v>67.489999999999995</v>
      </c>
    </row>
    <row r="7" spans="1:10" ht="16.5">
      <c r="A7" s="1237"/>
      <c r="B7" s="1238" t="s">
        <v>18</v>
      </c>
      <c r="C7" s="1239">
        <v>68.02</v>
      </c>
      <c r="D7" s="1239">
        <v>67.569999999999993</v>
      </c>
      <c r="E7" s="1239">
        <v>67.48</v>
      </c>
      <c r="F7" s="1239">
        <v>67.489999999999995</v>
      </c>
      <c r="G7" s="1239">
        <v>67.459999999999994</v>
      </c>
      <c r="H7" s="1239">
        <v>67.400000000000006</v>
      </c>
      <c r="I7" s="1240">
        <v>67.849999999999994</v>
      </c>
      <c r="J7" s="1240">
        <v>68.02</v>
      </c>
    </row>
    <row r="8" spans="1:10" ht="16.5">
      <c r="A8" s="1230" t="s">
        <v>1227</v>
      </c>
      <c r="B8" s="1241"/>
      <c r="C8" s="1242">
        <v>58.9</v>
      </c>
      <c r="D8" s="1242">
        <v>58.4</v>
      </c>
      <c r="E8" s="1242">
        <v>55.86</v>
      </c>
      <c r="F8" s="1242">
        <v>54.71</v>
      </c>
      <c r="G8" s="1242">
        <v>58.96</v>
      </c>
      <c r="H8" s="1242">
        <v>60.04</v>
      </c>
      <c r="I8" s="1233">
        <v>61.12</v>
      </c>
      <c r="J8" s="1233">
        <v>61.34</v>
      </c>
    </row>
    <row r="9" spans="1:10" ht="16.5">
      <c r="A9" s="1230"/>
      <c r="B9" s="1234" t="s">
        <v>19</v>
      </c>
      <c r="C9" s="1235">
        <v>58.95</v>
      </c>
      <c r="D9" s="1235">
        <v>58.91</v>
      </c>
      <c r="E9" s="1235">
        <v>55.29</v>
      </c>
      <c r="F9" s="1235">
        <v>53.8</v>
      </c>
      <c r="G9" s="1235">
        <v>57.69</v>
      </c>
      <c r="H9" s="1235">
        <v>59.29</v>
      </c>
      <c r="I9" s="1236">
        <v>61.14</v>
      </c>
      <c r="J9" s="1236">
        <v>61.22</v>
      </c>
    </row>
    <row r="10" spans="1:10" ht="16.5">
      <c r="A10" s="1237"/>
      <c r="B10" s="1238" t="s">
        <v>18</v>
      </c>
      <c r="C10" s="1239">
        <v>58.89</v>
      </c>
      <c r="D10" s="1239">
        <v>58.3</v>
      </c>
      <c r="E10" s="1239">
        <v>56.08</v>
      </c>
      <c r="F10" s="1239">
        <v>55.18</v>
      </c>
      <c r="G10" s="1239">
        <v>59.44</v>
      </c>
      <c r="H10" s="1239">
        <v>60.43</v>
      </c>
      <c r="I10" s="1240">
        <v>61.12</v>
      </c>
      <c r="J10" s="1240">
        <v>61.38</v>
      </c>
    </row>
    <row r="11" spans="1:10" ht="16.5">
      <c r="A11" s="1230" t="s">
        <v>1228</v>
      </c>
      <c r="B11" s="1230"/>
      <c r="C11" s="1243">
        <v>57.87</v>
      </c>
      <c r="D11" s="1243">
        <v>57.61</v>
      </c>
      <c r="E11" s="1243">
        <v>57.49</v>
      </c>
      <c r="F11" s="1243">
        <v>57.17</v>
      </c>
      <c r="G11" s="1243">
        <v>56.7</v>
      </c>
      <c r="H11" s="1243">
        <v>56.38</v>
      </c>
      <c r="I11" s="1233">
        <v>56.54</v>
      </c>
      <c r="J11" s="1233">
        <v>57.41</v>
      </c>
    </row>
    <row r="12" spans="1:10" ht="16.5">
      <c r="A12" s="1230"/>
      <c r="B12" s="1234" t="s">
        <v>19</v>
      </c>
      <c r="C12" s="1235">
        <v>55.86</v>
      </c>
      <c r="D12" s="1235">
        <v>55.6</v>
      </c>
      <c r="E12" s="1235">
        <v>55.54</v>
      </c>
      <c r="F12" s="1235">
        <v>55.1</v>
      </c>
      <c r="G12" s="1235">
        <v>54.52</v>
      </c>
      <c r="H12" s="1235">
        <v>55.05</v>
      </c>
      <c r="I12" s="1236">
        <v>55.9</v>
      </c>
      <c r="J12" s="1236">
        <v>56.39</v>
      </c>
    </row>
    <row r="13" spans="1:10" ht="16.5">
      <c r="A13" s="1237"/>
      <c r="B13" s="1238" t="s">
        <v>18</v>
      </c>
      <c r="C13" s="1239">
        <v>59.2</v>
      </c>
      <c r="D13" s="1239">
        <v>58.98</v>
      </c>
      <c r="E13" s="1239">
        <v>58.91</v>
      </c>
      <c r="F13" s="1239">
        <v>58.65</v>
      </c>
      <c r="G13" s="1239">
        <v>58.22</v>
      </c>
      <c r="H13" s="1239">
        <v>57.1</v>
      </c>
      <c r="I13" s="1240">
        <v>56.83</v>
      </c>
      <c r="J13" s="1240">
        <v>57.88</v>
      </c>
    </row>
    <row r="14" spans="1:10" ht="16.5">
      <c r="A14" s="1230" t="s">
        <v>1229</v>
      </c>
      <c r="B14" s="1230"/>
      <c r="C14" s="1243">
        <v>59.69</v>
      </c>
      <c r="D14" s="1243">
        <v>59.93</v>
      </c>
      <c r="E14" s="1243">
        <v>59.73</v>
      </c>
      <c r="F14" s="1243">
        <v>59.93</v>
      </c>
      <c r="G14" s="1243">
        <v>60.85</v>
      </c>
      <c r="H14" s="1243">
        <v>61.12</v>
      </c>
      <c r="I14" s="1233">
        <v>60.26</v>
      </c>
      <c r="J14" s="1233">
        <v>60.87</v>
      </c>
    </row>
    <row r="15" spans="1:10" ht="16.5">
      <c r="A15" s="1230"/>
      <c r="B15" s="1234" t="s">
        <v>19</v>
      </c>
      <c r="C15" s="1235">
        <v>56.23</v>
      </c>
      <c r="D15" s="1235">
        <v>58.07</v>
      </c>
      <c r="E15" s="1235">
        <v>57.62</v>
      </c>
      <c r="F15" s="1235">
        <v>60.82</v>
      </c>
      <c r="G15" s="1235">
        <v>62.47</v>
      </c>
      <c r="H15" s="1235">
        <v>63.06</v>
      </c>
      <c r="I15" s="1236">
        <v>62.42</v>
      </c>
      <c r="J15" s="1236">
        <v>64.260000000000005</v>
      </c>
    </row>
    <row r="16" spans="1:10" ht="16.5">
      <c r="A16" s="1237"/>
      <c r="B16" s="1238" t="s">
        <v>18</v>
      </c>
      <c r="C16" s="1239">
        <v>60.26</v>
      </c>
      <c r="D16" s="1239">
        <v>60.11</v>
      </c>
      <c r="E16" s="1239">
        <v>59.88</v>
      </c>
      <c r="F16" s="1239">
        <v>59.85</v>
      </c>
      <c r="G16" s="1239">
        <v>60.46</v>
      </c>
      <c r="H16" s="1239">
        <v>60.62</v>
      </c>
      <c r="I16" s="1240">
        <v>59.97</v>
      </c>
      <c r="J16" s="1240">
        <v>60.43</v>
      </c>
    </row>
    <row r="17" spans="1:10" ht="16.5">
      <c r="A17" s="1244" t="s">
        <v>23</v>
      </c>
      <c r="B17" s="1245"/>
      <c r="C17" s="1243">
        <v>61.74</v>
      </c>
      <c r="D17" s="1243">
        <v>60.02</v>
      </c>
      <c r="E17" s="1243">
        <v>59.59</v>
      </c>
      <c r="F17" s="1243">
        <v>59.79</v>
      </c>
      <c r="G17" s="1243">
        <v>59.91</v>
      </c>
      <c r="H17" s="1243">
        <v>58.48</v>
      </c>
      <c r="I17" s="1233">
        <v>59.8</v>
      </c>
      <c r="J17" s="1233">
        <v>61.13</v>
      </c>
    </row>
    <row r="18" spans="1:10" ht="16.5">
      <c r="A18" s="1230"/>
      <c r="B18" s="1234" t="s">
        <v>19</v>
      </c>
      <c r="C18" s="1235">
        <v>58.65</v>
      </c>
      <c r="D18" s="1235">
        <v>57.53</v>
      </c>
      <c r="E18" s="1235">
        <v>57.23</v>
      </c>
      <c r="F18" s="1235">
        <v>57.33</v>
      </c>
      <c r="G18" s="1235">
        <v>57.3</v>
      </c>
      <c r="H18" s="1235">
        <v>57.17</v>
      </c>
      <c r="I18" s="1236">
        <v>59.37</v>
      </c>
      <c r="J18" s="1236">
        <v>60.41</v>
      </c>
    </row>
    <row r="19" spans="1:10" ht="17.25" thickBot="1">
      <c r="A19" s="1237"/>
      <c r="B19" s="1238" t="s">
        <v>18</v>
      </c>
      <c r="C19" s="1239">
        <v>63.18</v>
      </c>
      <c r="D19" s="1239">
        <v>61.44</v>
      </c>
      <c r="E19" s="1239">
        <v>61.05</v>
      </c>
      <c r="F19" s="1239">
        <v>61.25</v>
      </c>
      <c r="G19" s="1239">
        <v>61.41</v>
      </c>
      <c r="H19" s="1246">
        <v>59.17</v>
      </c>
      <c r="I19" s="1247">
        <v>59.99</v>
      </c>
      <c r="J19" s="1247">
        <v>61.46</v>
      </c>
    </row>
    <row r="20" spans="1:10">
      <c r="A20" s="2023" t="s">
        <v>1230</v>
      </c>
      <c r="B20" s="2023"/>
      <c r="C20" s="2023"/>
      <c r="D20" s="2023"/>
      <c r="E20" s="2023"/>
      <c r="F20" s="2023"/>
      <c r="G20" s="2023"/>
      <c r="H20" s="1248"/>
    </row>
    <row r="21" spans="1:10" ht="29.25" customHeight="1">
      <c r="A21" s="2024" t="s">
        <v>1231</v>
      </c>
      <c r="B21" s="2024"/>
      <c r="C21" s="2024"/>
      <c r="D21" s="2024"/>
      <c r="E21" s="2024"/>
      <c r="F21" s="2024"/>
      <c r="G21" s="2024"/>
    </row>
    <row r="22" spans="1:10">
      <c r="A22" s="2025" t="s">
        <v>1232</v>
      </c>
      <c r="B22" s="2025"/>
      <c r="C22" s="2025"/>
      <c r="D22" s="2025"/>
      <c r="E22" s="2025"/>
      <c r="F22" s="2025"/>
      <c r="G22" s="2025"/>
    </row>
    <row r="23" spans="1:10">
      <c r="A23" s="1249" t="s">
        <v>1233</v>
      </c>
      <c r="B23" s="1250"/>
      <c r="C23" s="1250"/>
      <c r="D23" s="1250"/>
      <c r="E23" s="1250"/>
      <c r="F23" s="1250"/>
      <c r="G23" s="1250"/>
    </row>
    <row r="24" spans="1:10">
      <c r="A24" s="1249" t="s">
        <v>1234</v>
      </c>
      <c r="B24" s="1251"/>
      <c r="C24" s="1251"/>
      <c r="D24" s="1251"/>
      <c r="E24" s="1251"/>
      <c r="F24" s="1251"/>
      <c r="G24" s="1251"/>
    </row>
    <row r="181" spans="4:4">
      <c r="D181" s="1225" t="s">
        <v>97</v>
      </c>
    </row>
  </sheetData>
  <mergeCells count="5">
    <mergeCell ref="A2:G2"/>
    <mergeCell ref="A4:B4"/>
    <mergeCell ref="A20:G20"/>
    <mergeCell ref="A21:G21"/>
    <mergeCell ref="A22:G22"/>
  </mergeCells>
  <hyperlinks>
    <hyperlink ref="B1" location="Índice!A1" display="Volver al Índice "/>
  </hyperlinks>
  <printOptions horizontalCentered="1" verticalCentered="1"/>
  <pageMargins left="0.31496062992125984" right="0.31496062992125984" top="0.35433070866141736" bottom="0.35433070866141736" header="0.31496062992125984" footer="0.31496062992125984"/>
  <pageSetup paperSize="9" scale="75" fitToHeight="0" orientation="landscape"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25"/>
  <sheetViews>
    <sheetView showGridLines="0" zoomScale="80" zoomScaleNormal="80" workbookViewId="0">
      <pane ySplit="6" topLeftCell="A7" activePane="bottomLeft" state="frozen"/>
      <selection activeCell="H17" sqref="H17"/>
      <selection pane="bottomLeft"/>
    </sheetView>
  </sheetViews>
  <sheetFormatPr baseColWidth="10" defaultColWidth="11.42578125" defaultRowHeight="13.5" outlineLevelRow="1"/>
  <cols>
    <col min="1" max="2" width="1.7109375" style="1205" customWidth="1"/>
    <col min="3" max="3" width="2.42578125" style="1205" customWidth="1"/>
    <col min="4" max="4" width="40.42578125" style="1205" customWidth="1"/>
    <col min="5" max="10" width="11" style="1205" customWidth="1"/>
    <col min="11" max="11" width="12.28515625" style="1205" customWidth="1"/>
    <col min="12" max="12" width="10.28515625" style="1205" customWidth="1"/>
    <col min="13" max="256" width="11.42578125" style="1205"/>
    <col min="257" max="258" width="1.7109375" style="1205" customWidth="1"/>
    <col min="259" max="259" width="2.42578125" style="1205" customWidth="1"/>
    <col min="260" max="260" width="40.42578125" style="1205" customWidth="1"/>
    <col min="261" max="266" width="11" style="1205" customWidth="1"/>
    <col min="267" max="267" width="12.28515625" style="1205" customWidth="1"/>
    <col min="268" max="268" width="10.28515625" style="1205" customWidth="1"/>
    <col min="269" max="512" width="11.42578125" style="1205"/>
    <col min="513" max="514" width="1.7109375" style="1205" customWidth="1"/>
    <col min="515" max="515" width="2.42578125" style="1205" customWidth="1"/>
    <col min="516" max="516" width="40.42578125" style="1205" customWidth="1"/>
    <col min="517" max="522" width="11" style="1205" customWidth="1"/>
    <col min="523" max="523" width="12.28515625" style="1205" customWidth="1"/>
    <col min="524" max="524" width="10.28515625" style="1205" customWidth="1"/>
    <col min="525" max="768" width="11.42578125" style="1205"/>
    <col min="769" max="770" width="1.7109375" style="1205" customWidth="1"/>
    <col min="771" max="771" width="2.42578125" style="1205" customWidth="1"/>
    <col min="772" max="772" width="40.42578125" style="1205" customWidth="1"/>
    <col min="773" max="778" width="11" style="1205" customWidth="1"/>
    <col min="779" max="779" width="12.28515625" style="1205" customWidth="1"/>
    <col min="780" max="780" width="10.28515625" style="1205" customWidth="1"/>
    <col min="781" max="1024" width="11.42578125" style="1205"/>
    <col min="1025" max="1026" width="1.7109375" style="1205" customWidth="1"/>
    <col min="1027" max="1027" width="2.42578125" style="1205" customWidth="1"/>
    <col min="1028" max="1028" width="40.42578125" style="1205" customWidth="1"/>
    <col min="1029" max="1034" width="11" style="1205" customWidth="1"/>
    <col min="1035" max="1035" width="12.28515625" style="1205" customWidth="1"/>
    <col min="1036" max="1036" width="10.28515625" style="1205" customWidth="1"/>
    <col min="1037" max="1280" width="11.42578125" style="1205"/>
    <col min="1281" max="1282" width="1.7109375" style="1205" customWidth="1"/>
    <col min="1283" max="1283" width="2.42578125" style="1205" customWidth="1"/>
    <col min="1284" max="1284" width="40.42578125" style="1205" customWidth="1"/>
    <col min="1285" max="1290" width="11" style="1205" customWidth="1"/>
    <col min="1291" max="1291" width="12.28515625" style="1205" customWidth="1"/>
    <col min="1292" max="1292" width="10.28515625" style="1205" customWidth="1"/>
    <col min="1293" max="1536" width="11.42578125" style="1205"/>
    <col min="1537" max="1538" width="1.7109375" style="1205" customWidth="1"/>
    <col min="1539" max="1539" width="2.42578125" style="1205" customWidth="1"/>
    <col min="1540" max="1540" width="40.42578125" style="1205" customWidth="1"/>
    <col min="1541" max="1546" width="11" style="1205" customWidth="1"/>
    <col min="1547" max="1547" width="12.28515625" style="1205" customWidth="1"/>
    <col min="1548" max="1548" width="10.28515625" style="1205" customWidth="1"/>
    <col min="1549" max="1792" width="11.42578125" style="1205"/>
    <col min="1793" max="1794" width="1.7109375" style="1205" customWidth="1"/>
    <col min="1795" max="1795" width="2.42578125" style="1205" customWidth="1"/>
    <col min="1796" max="1796" width="40.42578125" style="1205" customWidth="1"/>
    <col min="1797" max="1802" width="11" style="1205" customWidth="1"/>
    <col min="1803" max="1803" width="12.28515625" style="1205" customWidth="1"/>
    <col min="1804" max="1804" width="10.28515625" style="1205" customWidth="1"/>
    <col min="1805" max="2048" width="11.42578125" style="1205"/>
    <col min="2049" max="2050" width="1.7109375" style="1205" customWidth="1"/>
    <col min="2051" max="2051" width="2.42578125" style="1205" customWidth="1"/>
    <col min="2052" max="2052" width="40.42578125" style="1205" customWidth="1"/>
    <col min="2053" max="2058" width="11" style="1205" customWidth="1"/>
    <col min="2059" max="2059" width="12.28515625" style="1205" customWidth="1"/>
    <col min="2060" max="2060" width="10.28515625" style="1205" customWidth="1"/>
    <col min="2061" max="2304" width="11.42578125" style="1205"/>
    <col min="2305" max="2306" width="1.7109375" style="1205" customWidth="1"/>
    <col min="2307" max="2307" width="2.42578125" style="1205" customWidth="1"/>
    <col min="2308" max="2308" width="40.42578125" style="1205" customWidth="1"/>
    <col min="2309" max="2314" width="11" style="1205" customWidth="1"/>
    <col min="2315" max="2315" width="12.28515625" style="1205" customWidth="1"/>
    <col min="2316" max="2316" width="10.28515625" style="1205" customWidth="1"/>
    <col min="2317" max="2560" width="11.42578125" style="1205"/>
    <col min="2561" max="2562" width="1.7109375" style="1205" customWidth="1"/>
    <col min="2563" max="2563" width="2.42578125" style="1205" customWidth="1"/>
    <col min="2564" max="2564" width="40.42578125" style="1205" customWidth="1"/>
    <col min="2565" max="2570" width="11" style="1205" customWidth="1"/>
    <col min="2571" max="2571" width="12.28515625" style="1205" customWidth="1"/>
    <col min="2572" max="2572" width="10.28515625" style="1205" customWidth="1"/>
    <col min="2573" max="2816" width="11.42578125" style="1205"/>
    <col min="2817" max="2818" width="1.7109375" style="1205" customWidth="1"/>
    <col min="2819" max="2819" width="2.42578125" style="1205" customWidth="1"/>
    <col min="2820" max="2820" width="40.42578125" style="1205" customWidth="1"/>
    <col min="2821" max="2826" width="11" style="1205" customWidth="1"/>
    <col min="2827" max="2827" width="12.28515625" style="1205" customWidth="1"/>
    <col min="2828" max="2828" width="10.28515625" style="1205" customWidth="1"/>
    <col min="2829" max="3072" width="11.42578125" style="1205"/>
    <col min="3073" max="3074" width="1.7109375" style="1205" customWidth="1"/>
    <col min="3075" max="3075" width="2.42578125" style="1205" customWidth="1"/>
    <col min="3076" max="3076" width="40.42578125" style="1205" customWidth="1"/>
    <col min="3077" max="3082" width="11" style="1205" customWidth="1"/>
    <col min="3083" max="3083" width="12.28515625" style="1205" customWidth="1"/>
    <col min="3084" max="3084" width="10.28515625" style="1205" customWidth="1"/>
    <col min="3085" max="3328" width="11.42578125" style="1205"/>
    <col min="3329" max="3330" width="1.7109375" style="1205" customWidth="1"/>
    <col min="3331" max="3331" width="2.42578125" style="1205" customWidth="1"/>
    <col min="3332" max="3332" width="40.42578125" style="1205" customWidth="1"/>
    <col min="3333" max="3338" width="11" style="1205" customWidth="1"/>
    <col min="3339" max="3339" width="12.28515625" style="1205" customWidth="1"/>
    <col min="3340" max="3340" width="10.28515625" style="1205" customWidth="1"/>
    <col min="3341" max="3584" width="11.42578125" style="1205"/>
    <col min="3585" max="3586" width="1.7109375" style="1205" customWidth="1"/>
    <col min="3587" max="3587" width="2.42578125" style="1205" customWidth="1"/>
    <col min="3588" max="3588" width="40.42578125" style="1205" customWidth="1"/>
    <col min="3589" max="3594" width="11" style="1205" customWidth="1"/>
    <col min="3595" max="3595" width="12.28515625" style="1205" customWidth="1"/>
    <col min="3596" max="3596" width="10.28515625" style="1205" customWidth="1"/>
    <col min="3597" max="3840" width="11.42578125" style="1205"/>
    <col min="3841" max="3842" width="1.7109375" style="1205" customWidth="1"/>
    <col min="3843" max="3843" width="2.42578125" style="1205" customWidth="1"/>
    <col min="3844" max="3844" width="40.42578125" style="1205" customWidth="1"/>
    <col min="3845" max="3850" width="11" style="1205" customWidth="1"/>
    <col min="3851" max="3851" width="12.28515625" style="1205" customWidth="1"/>
    <col min="3852" max="3852" width="10.28515625" style="1205" customWidth="1"/>
    <col min="3853" max="4096" width="11.42578125" style="1205"/>
    <col min="4097" max="4098" width="1.7109375" style="1205" customWidth="1"/>
    <col min="4099" max="4099" width="2.42578125" style="1205" customWidth="1"/>
    <col min="4100" max="4100" width="40.42578125" style="1205" customWidth="1"/>
    <col min="4101" max="4106" width="11" style="1205" customWidth="1"/>
    <col min="4107" max="4107" width="12.28515625" style="1205" customWidth="1"/>
    <col min="4108" max="4108" width="10.28515625" style="1205" customWidth="1"/>
    <col min="4109" max="4352" width="11.42578125" style="1205"/>
    <col min="4353" max="4354" width="1.7109375" style="1205" customWidth="1"/>
    <col min="4355" max="4355" width="2.42578125" style="1205" customWidth="1"/>
    <col min="4356" max="4356" width="40.42578125" style="1205" customWidth="1"/>
    <col min="4357" max="4362" width="11" style="1205" customWidth="1"/>
    <col min="4363" max="4363" width="12.28515625" style="1205" customWidth="1"/>
    <col min="4364" max="4364" width="10.28515625" style="1205" customWidth="1"/>
    <col min="4365" max="4608" width="11.42578125" style="1205"/>
    <col min="4609" max="4610" width="1.7109375" style="1205" customWidth="1"/>
    <col min="4611" max="4611" width="2.42578125" style="1205" customWidth="1"/>
    <col min="4612" max="4612" width="40.42578125" style="1205" customWidth="1"/>
    <col min="4613" max="4618" width="11" style="1205" customWidth="1"/>
    <col min="4619" max="4619" width="12.28515625" style="1205" customWidth="1"/>
    <col min="4620" max="4620" width="10.28515625" style="1205" customWidth="1"/>
    <col min="4621" max="4864" width="11.42578125" style="1205"/>
    <col min="4865" max="4866" width="1.7109375" style="1205" customWidth="1"/>
    <col min="4867" max="4867" width="2.42578125" style="1205" customWidth="1"/>
    <col min="4868" max="4868" width="40.42578125" style="1205" customWidth="1"/>
    <col min="4869" max="4874" width="11" style="1205" customWidth="1"/>
    <col min="4875" max="4875" width="12.28515625" style="1205" customWidth="1"/>
    <col min="4876" max="4876" width="10.28515625" style="1205" customWidth="1"/>
    <col min="4877" max="5120" width="11.42578125" style="1205"/>
    <col min="5121" max="5122" width="1.7109375" style="1205" customWidth="1"/>
    <col min="5123" max="5123" width="2.42578125" style="1205" customWidth="1"/>
    <col min="5124" max="5124" width="40.42578125" style="1205" customWidth="1"/>
    <col min="5125" max="5130" width="11" style="1205" customWidth="1"/>
    <col min="5131" max="5131" width="12.28515625" style="1205" customWidth="1"/>
    <col min="5132" max="5132" width="10.28515625" style="1205" customWidth="1"/>
    <col min="5133" max="5376" width="11.42578125" style="1205"/>
    <col min="5377" max="5378" width="1.7109375" style="1205" customWidth="1"/>
    <col min="5379" max="5379" width="2.42578125" style="1205" customWidth="1"/>
    <col min="5380" max="5380" width="40.42578125" style="1205" customWidth="1"/>
    <col min="5381" max="5386" width="11" style="1205" customWidth="1"/>
    <col min="5387" max="5387" width="12.28515625" style="1205" customWidth="1"/>
    <col min="5388" max="5388" width="10.28515625" style="1205" customWidth="1"/>
    <col min="5389" max="5632" width="11.42578125" style="1205"/>
    <col min="5633" max="5634" width="1.7109375" style="1205" customWidth="1"/>
    <col min="5635" max="5635" width="2.42578125" style="1205" customWidth="1"/>
    <col min="5636" max="5636" width="40.42578125" style="1205" customWidth="1"/>
    <col min="5637" max="5642" width="11" style="1205" customWidth="1"/>
    <col min="5643" max="5643" width="12.28515625" style="1205" customWidth="1"/>
    <col min="5644" max="5644" width="10.28515625" style="1205" customWidth="1"/>
    <col min="5645" max="5888" width="11.42578125" style="1205"/>
    <col min="5889" max="5890" width="1.7109375" style="1205" customWidth="1"/>
    <col min="5891" max="5891" width="2.42578125" style="1205" customWidth="1"/>
    <col min="5892" max="5892" width="40.42578125" style="1205" customWidth="1"/>
    <col min="5893" max="5898" width="11" style="1205" customWidth="1"/>
    <col min="5899" max="5899" width="12.28515625" style="1205" customWidth="1"/>
    <col min="5900" max="5900" width="10.28515625" style="1205" customWidth="1"/>
    <col min="5901" max="6144" width="11.42578125" style="1205"/>
    <col min="6145" max="6146" width="1.7109375" style="1205" customWidth="1"/>
    <col min="6147" max="6147" width="2.42578125" style="1205" customWidth="1"/>
    <col min="6148" max="6148" width="40.42578125" style="1205" customWidth="1"/>
    <col min="6149" max="6154" width="11" style="1205" customWidth="1"/>
    <col min="6155" max="6155" width="12.28515625" style="1205" customWidth="1"/>
    <col min="6156" max="6156" width="10.28515625" style="1205" customWidth="1"/>
    <col min="6157" max="6400" width="11.42578125" style="1205"/>
    <col min="6401" max="6402" width="1.7109375" style="1205" customWidth="1"/>
    <col min="6403" max="6403" width="2.42578125" style="1205" customWidth="1"/>
    <col min="6404" max="6404" width="40.42578125" style="1205" customWidth="1"/>
    <col min="6405" max="6410" width="11" style="1205" customWidth="1"/>
    <col min="6411" max="6411" width="12.28515625" style="1205" customWidth="1"/>
    <col min="6412" max="6412" width="10.28515625" style="1205" customWidth="1"/>
    <col min="6413" max="6656" width="11.42578125" style="1205"/>
    <col min="6657" max="6658" width="1.7109375" style="1205" customWidth="1"/>
    <col min="6659" max="6659" width="2.42578125" style="1205" customWidth="1"/>
    <col min="6660" max="6660" width="40.42578125" style="1205" customWidth="1"/>
    <col min="6661" max="6666" width="11" style="1205" customWidth="1"/>
    <col min="6667" max="6667" width="12.28515625" style="1205" customWidth="1"/>
    <col min="6668" max="6668" width="10.28515625" style="1205" customWidth="1"/>
    <col min="6669" max="6912" width="11.42578125" style="1205"/>
    <col min="6913" max="6914" width="1.7109375" style="1205" customWidth="1"/>
    <col min="6915" max="6915" width="2.42578125" style="1205" customWidth="1"/>
    <col min="6916" max="6916" width="40.42578125" style="1205" customWidth="1"/>
    <col min="6917" max="6922" width="11" style="1205" customWidth="1"/>
    <col min="6923" max="6923" width="12.28515625" style="1205" customWidth="1"/>
    <col min="6924" max="6924" width="10.28515625" style="1205" customWidth="1"/>
    <col min="6925" max="7168" width="11.42578125" style="1205"/>
    <col min="7169" max="7170" width="1.7109375" style="1205" customWidth="1"/>
    <col min="7171" max="7171" width="2.42578125" style="1205" customWidth="1"/>
    <col min="7172" max="7172" width="40.42578125" style="1205" customWidth="1"/>
    <col min="7173" max="7178" width="11" style="1205" customWidth="1"/>
    <col min="7179" max="7179" width="12.28515625" style="1205" customWidth="1"/>
    <col min="7180" max="7180" width="10.28515625" style="1205" customWidth="1"/>
    <col min="7181" max="7424" width="11.42578125" style="1205"/>
    <col min="7425" max="7426" width="1.7109375" style="1205" customWidth="1"/>
    <col min="7427" max="7427" width="2.42578125" style="1205" customWidth="1"/>
    <col min="7428" max="7428" width="40.42578125" style="1205" customWidth="1"/>
    <col min="7429" max="7434" width="11" style="1205" customWidth="1"/>
    <col min="7435" max="7435" width="12.28515625" style="1205" customWidth="1"/>
    <col min="7436" max="7436" width="10.28515625" style="1205" customWidth="1"/>
    <col min="7437" max="7680" width="11.42578125" style="1205"/>
    <col min="7681" max="7682" width="1.7109375" style="1205" customWidth="1"/>
    <col min="7683" max="7683" width="2.42578125" style="1205" customWidth="1"/>
    <col min="7684" max="7684" width="40.42578125" style="1205" customWidth="1"/>
    <col min="7685" max="7690" width="11" style="1205" customWidth="1"/>
    <col min="7691" max="7691" width="12.28515625" style="1205" customWidth="1"/>
    <col min="7692" max="7692" width="10.28515625" style="1205" customWidth="1"/>
    <col min="7693" max="7936" width="11.42578125" style="1205"/>
    <col min="7937" max="7938" width="1.7109375" style="1205" customWidth="1"/>
    <col min="7939" max="7939" width="2.42578125" style="1205" customWidth="1"/>
    <col min="7940" max="7940" width="40.42578125" style="1205" customWidth="1"/>
    <col min="7941" max="7946" width="11" style="1205" customWidth="1"/>
    <col min="7947" max="7947" width="12.28515625" style="1205" customWidth="1"/>
    <col min="7948" max="7948" width="10.28515625" style="1205" customWidth="1"/>
    <col min="7949" max="8192" width="11.42578125" style="1205"/>
    <col min="8193" max="8194" width="1.7109375" style="1205" customWidth="1"/>
    <col min="8195" max="8195" width="2.42578125" style="1205" customWidth="1"/>
    <col min="8196" max="8196" width="40.42578125" style="1205" customWidth="1"/>
    <col min="8197" max="8202" width="11" style="1205" customWidth="1"/>
    <col min="8203" max="8203" width="12.28515625" style="1205" customWidth="1"/>
    <col min="8204" max="8204" width="10.28515625" style="1205" customWidth="1"/>
    <col min="8205" max="8448" width="11.42578125" style="1205"/>
    <col min="8449" max="8450" width="1.7109375" style="1205" customWidth="1"/>
    <col min="8451" max="8451" width="2.42578125" style="1205" customWidth="1"/>
    <col min="8452" max="8452" width="40.42578125" style="1205" customWidth="1"/>
    <col min="8453" max="8458" width="11" style="1205" customWidth="1"/>
    <col min="8459" max="8459" width="12.28515625" style="1205" customWidth="1"/>
    <col min="8460" max="8460" width="10.28515625" style="1205" customWidth="1"/>
    <col min="8461" max="8704" width="11.42578125" style="1205"/>
    <col min="8705" max="8706" width="1.7109375" style="1205" customWidth="1"/>
    <col min="8707" max="8707" width="2.42578125" style="1205" customWidth="1"/>
    <col min="8708" max="8708" width="40.42578125" style="1205" customWidth="1"/>
    <col min="8709" max="8714" width="11" style="1205" customWidth="1"/>
    <col min="8715" max="8715" width="12.28515625" style="1205" customWidth="1"/>
    <col min="8716" max="8716" width="10.28515625" style="1205" customWidth="1"/>
    <col min="8717" max="8960" width="11.42578125" style="1205"/>
    <col min="8961" max="8962" width="1.7109375" style="1205" customWidth="1"/>
    <col min="8963" max="8963" width="2.42578125" style="1205" customWidth="1"/>
    <col min="8964" max="8964" width="40.42578125" style="1205" customWidth="1"/>
    <col min="8965" max="8970" width="11" style="1205" customWidth="1"/>
    <col min="8971" max="8971" width="12.28515625" style="1205" customWidth="1"/>
    <col min="8972" max="8972" width="10.28515625" style="1205" customWidth="1"/>
    <col min="8973" max="9216" width="11.42578125" style="1205"/>
    <col min="9217" max="9218" width="1.7109375" style="1205" customWidth="1"/>
    <col min="9219" max="9219" width="2.42578125" style="1205" customWidth="1"/>
    <col min="9220" max="9220" width="40.42578125" style="1205" customWidth="1"/>
    <col min="9221" max="9226" width="11" style="1205" customWidth="1"/>
    <col min="9227" max="9227" width="12.28515625" style="1205" customWidth="1"/>
    <col min="9228" max="9228" width="10.28515625" style="1205" customWidth="1"/>
    <col min="9229" max="9472" width="11.42578125" style="1205"/>
    <col min="9473" max="9474" width="1.7109375" style="1205" customWidth="1"/>
    <col min="9475" max="9475" width="2.42578125" style="1205" customWidth="1"/>
    <col min="9476" max="9476" width="40.42578125" style="1205" customWidth="1"/>
    <col min="9477" max="9482" width="11" style="1205" customWidth="1"/>
    <col min="9483" max="9483" width="12.28515625" style="1205" customWidth="1"/>
    <col min="9484" max="9484" width="10.28515625" style="1205" customWidth="1"/>
    <col min="9485" max="9728" width="11.42578125" style="1205"/>
    <col min="9729" max="9730" width="1.7109375" style="1205" customWidth="1"/>
    <col min="9731" max="9731" width="2.42578125" style="1205" customWidth="1"/>
    <col min="9732" max="9732" width="40.42578125" style="1205" customWidth="1"/>
    <col min="9733" max="9738" width="11" style="1205" customWidth="1"/>
    <col min="9739" max="9739" width="12.28515625" style="1205" customWidth="1"/>
    <col min="9740" max="9740" width="10.28515625" style="1205" customWidth="1"/>
    <col min="9741" max="9984" width="11.42578125" style="1205"/>
    <col min="9985" max="9986" width="1.7109375" style="1205" customWidth="1"/>
    <col min="9987" max="9987" width="2.42578125" style="1205" customWidth="1"/>
    <col min="9988" max="9988" width="40.42578125" style="1205" customWidth="1"/>
    <col min="9989" max="9994" width="11" style="1205" customWidth="1"/>
    <col min="9995" max="9995" width="12.28515625" style="1205" customWidth="1"/>
    <col min="9996" max="9996" width="10.28515625" style="1205" customWidth="1"/>
    <col min="9997" max="10240" width="11.42578125" style="1205"/>
    <col min="10241" max="10242" width="1.7109375" style="1205" customWidth="1"/>
    <col min="10243" max="10243" width="2.42578125" style="1205" customWidth="1"/>
    <col min="10244" max="10244" width="40.42578125" style="1205" customWidth="1"/>
    <col min="10245" max="10250" width="11" style="1205" customWidth="1"/>
    <col min="10251" max="10251" width="12.28515625" style="1205" customWidth="1"/>
    <col min="10252" max="10252" width="10.28515625" style="1205" customWidth="1"/>
    <col min="10253" max="10496" width="11.42578125" style="1205"/>
    <col min="10497" max="10498" width="1.7109375" style="1205" customWidth="1"/>
    <col min="10499" max="10499" width="2.42578125" style="1205" customWidth="1"/>
    <col min="10500" max="10500" width="40.42578125" style="1205" customWidth="1"/>
    <col min="10501" max="10506" width="11" style="1205" customWidth="1"/>
    <col min="10507" max="10507" width="12.28515625" style="1205" customWidth="1"/>
    <col min="10508" max="10508" width="10.28515625" style="1205" customWidth="1"/>
    <col min="10509" max="10752" width="11.42578125" style="1205"/>
    <col min="10753" max="10754" width="1.7109375" style="1205" customWidth="1"/>
    <col min="10755" max="10755" width="2.42578125" style="1205" customWidth="1"/>
    <col min="10756" max="10756" width="40.42578125" style="1205" customWidth="1"/>
    <col min="10757" max="10762" width="11" style="1205" customWidth="1"/>
    <col min="10763" max="10763" width="12.28515625" style="1205" customWidth="1"/>
    <col min="10764" max="10764" width="10.28515625" style="1205" customWidth="1"/>
    <col min="10765" max="11008" width="11.42578125" style="1205"/>
    <col min="11009" max="11010" width="1.7109375" style="1205" customWidth="1"/>
    <col min="11011" max="11011" width="2.42578125" style="1205" customWidth="1"/>
    <col min="11012" max="11012" width="40.42578125" style="1205" customWidth="1"/>
    <col min="11013" max="11018" width="11" style="1205" customWidth="1"/>
    <col min="11019" max="11019" width="12.28515625" style="1205" customWidth="1"/>
    <col min="11020" max="11020" width="10.28515625" style="1205" customWidth="1"/>
    <col min="11021" max="11264" width="11.42578125" style="1205"/>
    <col min="11265" max="11266" width="1.7109375" style="1205" customWidth="1"/>
    <col min="11267" max="11267" width="2.42578125" style="1205" customWidth="1"/>
    <col min="11268" max="11268" width="40.42578125" style="1205" customWidth="1"/>
    <col min="11269" max="11274" width="11" style="1205" customWidth="1"/>
    <col min="11275" max="11275" width="12.28515625" style="1205" customWidth="1"/>
    <col min="11276" max="11276" width="10.28515625" style="1205" customWidth="1"/>
    <col min="11277" max="11520" width="11.42578125" style="1205"/>
    <col min="11521" max="11522" width="1.7109375" style="1205" customWidth="1"/>
    <col min="11523" max="11523" width="2.42578125" style="1205" customWidth="1"/>
    <col min="11524" max="11524" width="40.42578125" style="1205" customWidth="1"/>
    <col min="11525" max="11530" width="11" style="1205" customWidth="1"/>
    <col min="11531" max="11531" width="12.28515625" style="1205" customWidth="1"/>
    <col min="11532" max="11532" width="10.28515625" style="1205" customWidth="1"/>
    <col min="11533" max="11776" width="11.42578125" style="1205"/>
    <col min="11777" max="11778" width="1.7109375" style="1205" customWidth="1"/>
    <col min="11779" max="11779" width="2.42578125" style="1205" customWidth="1"/>
    <col min="11780" max="11780" width="40.42578125" style="1205" customWidth="1"/>
    <col min="11781" max="11786" width="11" style="1205" customWidth="1"/>
    <col min="11787" max="11787" width="12.28515625" style="1205" customWidth="1"/>
    <col min="11788" max="11788" width="10.28515625" style="1205" customWidth="1"/>
    <col min="11789" max="12032" width="11.42578125" style="1205"/>
    <col min="12033" max="12034" width="1.7109375" style="1205" customWidth="1"/>
    <col min="12035" max="12035" width="2.42578125" style="1205" customWidth="1"/>
    <col min="12036" max="12036" width="40.42578125" style="1205" customWidth="1"/>
    <col min="12037" max="12042" width="11" style="1205" customWidth="1"/>
    <col min="12043" max="12043" width="12.28515625" style="1205" customWidth="1"/>
    <col min="12044" max="12044" width="10.28515625" style="1205" customWidth="1"/>
    <col min="12045" max="12288" width="11.42578125" style="1205"/>
    <col min="12289" max="12290" width="1.7109375" style="1205" customWidth="1"/>
    <col min="12291" max="12291" width="2.42578125" style="1205" customWidth="1"/>
    <col min="12292" max="12292" width="40.42578125" style="1205" customWidth="1"/>
    <col min="12293" max="12298" width="11" style="1205" customWidth="1"/>
    <col min="12299" max="12299" width="12.28515625" style="1205" customWidth="1"/>
    <col min="12300" max="12300" width="10.28515625" style="1205" customWidth="1"/>
    <col min="12301" max="12544" width="11.42578125" style="1205"/>
    <col min="12545" max="12546" width="1.7109375" style="1205" customWidth="1"/>
    <col min="12547" max="12547" width="2.42578125" style="1205" customWidth="1"/>
    <col min="12548" max="12548" width="40.42578125" style="1205" customWidth="1"/>
    <col min="12549" max="12554" width="11" style="1205" customWidth="1"/>
    <col min="12555" max="12555" width="12.28515625" style="1205" customWidth="1"/>
    <col min="12556" max="12556" width="10.28515625" style="1205" customWidth="1"/>
    <col min="12557" max="12800" width="11.42578125" style="1205"/>
    <col min="12801" max="12802" width="1.7109375" style="1205" customWidth="1"/>
    <col min="12803" max="12803" width="2.42578125" style="1205" customWidth="1"/>
    <col min="12804" max="12804" width="40.42578125" style="1205" customWidth="1"/>
    <col min="12805" max="12810" width="11" style="1205" customWidth="1"/>
    <col min="12811" max="12811" width="12.28515625" style="1205" customWidth="1"/>
    <col min="12812" max="12812" width="10.28515625" style="1205" customWidth="1"/>
    <col min="12813" max="13056" width="11.42578125" style="1205"/>
    <col min="13057" max="13058" width="1.7109375" style="1205" customWidth="1"/>
    <col min="13059" max="13059" width="2.42578125" style="1205" customWidth="1"/>
    <col min="13060" max="13060" width="40.42578125" style="1205" customWidth="1"/>
    <col min="13061" max="13066" width="11" style="1205" customWidth="1"/>
    <col min="13067" max="13067" width="12.28515625" style="1205" customWidth="1"/>
    <col min="13068" max="13068" width="10.28515625" style="1205" customWidth="1"/>
    <col min="13069" max="13312" width="11.42578125" style="1205"/>
    <col min="13313" max="13314" width="1.7109375" style="1205" customWidth="1"/>
    <col min="13315" max="13315" width="2.42578125" style="1205" customWidth="1"/>
    <col min="13316" max="13316" width="40.42578125" style="1205" customWidth="1"/>
    <col min="13317" max="13322" width="11" style="1205" customWidth="1"/>
    <col min="13323" max="13323" width="12.28515625" style="1205" customWidth="1"/>
    <col min="13324" max="13324" width="10.28515625" style="1205" customWidth="1"/>
    <col min="13325" max="13568" width="11.42578125" style="1205"/>
    <col min="13569" max="13570" width="1.7109375" style="1205" customWidth="1"/>
    <col min="13571" max="13571" width="2.42578125" style="1205" customWidth="1"/>
    <col min="13572" max="13572" width="40.42578125" style="1205" customWidth="1"/>
    <col min="13573" max="13578" width="11" style="1205" customWidth="1"/>
    <col min="13579" max="13579" width="12.28515625" style="1205" customWidth="1"/>
    <col min="13580" max="13580" width="10.28515625" style="1205" customWidth="1"/>
    <col min="13581" max="13824" width="11.42578125" style="1205"/>
    <col min="13825" max="13826" width="1.7109375" style="1205" customWidth="1"/>
    <col min="13827" max="13827" width="2.42578125" style="1205" customWidth="1"/>
    <col min="13828" max="13828" width="40.42578125" style="1205" customWidth="1"/>
    <col min="13829" max="13834" width="11" style="1205" customWidth="1"/>
    <col min="13835" max="13835" width="12.28515625" style="1205" customWidth="1"/>
    <col min="13836" max="13836" width="10.28515625" style="1205" customWidth="1"/>
    <col min="13837" max="14080" width="11.42578125" style="1205"/>
    <col min="14081" max="14082" width="1.7109375" style="1205" customWidth="1"/>
    <col min="14083" max="14083" width="2.42578125" style="1205" customWidth="1"/>
    <col min="14084" max="14084" width="40.42578125" style="1205" customWidth="1"/>
    <col min="14085" max="14090" width="11" style="1205" customWidth="1"/>
    <col min="14091" max="14091" width="12.28515625" style="1205" customWidth="1"/>
    <col min="14092" max="14092" width="10.28515625" style="1205" customWidth="1"/>
    <col min="14093" max="14336" width="11.42578125" style="1205"/>
    <col min="14337" max="14338" width="1.7109375" style="1205" customWidth="1"/>
    <col min="14339" max="14339" width="2.42578125" style="1205" customWidth="1"/>
    <col min="14340" max="14340" width="40.42578125" style="1205" customWidth="1"/>
    <col min="14341" max="14346" width="11" style="1205" customWidth="1"/>
    <col min="14347" max="14347" width="12.28515625" style="1205" customWidth="1"/>
    <col min="14348" max="14348" width="10.28515625" style="1205" customWidth="1"/>
    <col min="14349" max="14592" width="11.42578125" style="1205"/>
    <col min="14593" max="14594" width="1.7109375" style="1205" customWidth="1"/>
    <col min="14595" max="14595" width="2.42578125" style="1205" customWidth="1"/>
    <col min="14596" max="14596" width="40.42578125" style="1205" customWidth="1"/>
    <col min="14597" max="14602" width="11" style="1205" customWidth="1"/>
    <col min="14603" max="14603" width="12.28515625" style="1205" customWidth="1"/>
    <col min="14604" max="14604" width="10.28515625" style="1205" customWidth="1"/>
    <col min="14605" max="14848" width="11.42578125" style="1205"/>
    <col min="14849" max="14850" width="1.7109375" style="1205" customWidth="1"/>
    <col min="14851" max="14851" width="2.42578125" style="1205" customWidth="1"/>
    <col min="14852" max="14852" width="40.42578125" style="1205" customWidth="1"/>
    <col min="14853" max="14858" width="11" style="1205" customWidth="1"/>
    <col min="14859" max="14859" width="12.28515625" style="1205" customWidth="1"/>
    <col min="14860" max="14860" width="10.28515625" style="1205" customWidth="1"/>
    <col min="14861" max="15104" width="11.42578125" style="1205"/>
    <col min="15105" max="15106" width="1.7109375" style="1205" customWidth="1"/>
    <col min="15107" max="15107" width="2.42578125" style="1205" customWidth="1"/>
    <col min="15108" max="15108" width="40.42578125" style="1205" customWidth="1"/>
    <col min="15109" max="15114" width="11" style="1205" customWidth="1"/>
    <col min="15115" max="15115" width="12.28515625" style="1205" customWidth="1"/>
    <col min="15116" max="15116" width="10.28515625" style="1205" customWidth="1"/>
    <col min="15117" max="15360" width="11.42578125" style="1205"/>
    <col min="15361" max="15362" width="1.7109375" style="1205" customWidth="1"/>
    <col min="15363" max="15363" width="2.42578125" style="1205" customWidth="1"/>
    <col min="15364" max="15364" width="40.42578125" style="1205" customWidth="1"/>
    <col min="15365" max="15370" width="11" style="1205" customWidth="1"/>
    <col min="15371" max="15371" width="12.28515625" style="1205" customWidth="1"/>
    <col min="15372" max="15372" width="10.28515625" style="1205" customWidth="1"/>
    <col min="15373" max="15616" width="11.42578125" style="1205"/>
    <col min="15617" max="15618" width="1.7109375" style="1205" customWidth="1"/>
    <col min="15619" max="15619" width="2.42578125" style="1205" customWidth="1"/>
    <col min="15620" max="15620" width="40.42578125" style="1205" customWidth="1"/>
    <col min="15621" max="15626" width="11" style="1205" customWidth="1"/>
    <col min="15627" max="15627" width="12.28515625" style="1205" customWidth="1"/>
    <col min="15628" max="15628" width="10.28515625" style="1205" customWidth="1"/>
    <col min="15629" max="15872" width="11.42578125" style="1205"/>
    <col min="15873" max="15874" width="1.7109375" style="1205" customWidth="1"/>
    <col min="15875" max="15875" width="2.42578125" style="1205" customWidth="1"/>
    <col min="15876" max="15876" width="40.42578125" style="1205" customWidth="1"/>
    <col min="15877" max="15882" width="11" style="1205" customWidth="1"/>
    <col min="15883" max="15883" width="12.28515625" style="1205" customWidth="1"/>
    <col min="15884" max="15884" width="10.28515625" style="1205" customWidth="1"/>
    <col min="15885" max="16128" width="11.42578125" style="1205"/>
    <col min="16129" max="16130" width="1.7109375" style="1205" customWidth="1"/>
    <col min="16131" max="16131" width="2.42578125" style="1205" customWidth="1"/>
    <col min="16132" max="16132" width="40.42578125" style="1205" customWidth="1"/>
    <col min="16133" max="16138" width="11" style="1205" customWidth="1"/>
    <col min="16139" max="16139" width="12.28515625" style="1205" customWidth="1"/>
    <col min="16140" max="16140" width="10.28515625" style="1205" customWidth="1"/>
    <col min="16141" max="16384" width="11.42578125" style="1205"/>
  </cols>
  <sheetData>
    <row r="1" spans="1:12" ht="16.5">
      <c r="A1" s="1224"/>
      <c r="B1" s="1252"/>
      <c r="C1" s="1253"/>
      <c r="D1" s="1224" t="s">
        <v>1221</v>
      </c>
    </row>
    <row r="2" spans="1:12" ht="57" customHeight="1">
      <c r="A2" s="1254" t="s">
        <v>1211</v>
      </c>
      <c r="B2" s="1255"/>
      <c r="C2" s="1255"/>
      <c r="D2" s="1255"/>
      <c r="E2" s="1255"/>
      <c r="F2" s="1255"/>
      <c r="G2" s="1255"/>
      <c r="H2" s="1255"/>
      <c r="I2" s="1255"/>
      <c r="J2" s="1255"/>
      <c r="K2" s="1255"/>
      <c r="L2" s="1255"/>
    </row>
    <row r="3" spans="1:12" ht="16.5">
      <c r="A3" s="8">
        <v>45077</v>
      </c>
      <c r="B3" s="1256"/>
      <c r="C3" s="1256"/>
      <c r="D3" s="1256"/>
      <c r="E3" s="1256"/>
      <c r="F3" s="1256"/>
      <c r="G3" s="1256"/>
      <c r="H3" s="1256"/>
      <c r="I3" s="1256"/>
      <c r="J3" s="1256"/>
      <c r="K3" s="1256"/>
      <c r="L3" s="1256"/>
    </row>
    <row r="4" spans="1:12" ht="11.25" customHeight="1" thickBot="1">
      <c r="A4" s="1257"/>
      <c r="B4" s="1257"/>
      <c r="C4" s="1257"/>
      <c r="D4" s="1177"/>
      <c r="E4" s="1258">
        <v>20</v>
      </c>
      <c r="F4" s="1258">
        <v>30</v>
      </c>
      <c r="G4" s="1258">
        <v>40</v>
      </c>
      <c r="H4" s="1258">
        <v>50</v>
      </c>
      <c r="I4" s="1258">
        <v>60</v>
      </c>
      <c r="J4" s="1259">
        <v>70</v>
      </c>
      <c r="K4" s="1260">
        <v>11892</v>
      </c>
      <c r="L4" s="1258"/>
    </row>
    <row r="5" spans="1:12" ht="16.5" customHeight="1">
      <c r="A5" s="2026"/>
      <c r="B5" s="2027"/>
      <c r="C5" s="1178"/>
      <c r="D5" s="1178"/>
      <c r="E5" s="1261" t="s">
        <v>1</v>
      </c>
      <c r="F5" s="1261"/>
      <c r="G5" s="1261"/>
      <c r="H5" s="1261"/>
      <c r="I5" s="1261"/>
      <c r="J5" s="1262"/>
      <c r="K5" s="2029" t="s">
        <v>31</v>
      </c>
      <c r="L5" s="1263"/>
    </row>
    <row r="6" spans="1:12">
      <c r="A6" s="2028"/>
      <c r="B6" s="2028"/>
      <c r="C6" s="1180"/>
      <c r="D6" s="1180"/>
      <c r="E6" s="1264" t="s">
        <v>1235</v>
      </c>
      <c r="F6" s="1264" t="s">
        <v>12</v>
      </c>
      <c r="G6" s="1264" t="s">
        <v>13</v>
      </c>
      <c r="H6" s="1264" t="s">
        <v>1236</v>
      </c>
      <c r="I6" s="1264" t="s">
        <v>1237</v>
      </c>
      <c r="J6" s="1264" t="s">
        <v>1238</v>
      </c>
      <c r="K6" s="2030"/>
      <c r="L6" s="1265"/>
    </row>
    <row r="7" spans="1:12" ht="14.25" customHeight="1" outlineLevel="1">
      <c r="A7" s="1266" t="s">
        <v>17</v>
      </c>
      <c r="B7" s="1267"/>
      <c r="C7" s="1268"/>
      <c r="D7" s="1268"/>
      <c r="E7" s="1269">
        <v>14</v>
      </c>
      <c r="F7" s="1269">
        <v>19</v>
      </c>
      <c r="G7" s="1269">
        <v>27</v>
      </c>
      <c r="H7" s="1270">
        <v>26</v>
      </c>
      <c r="I7" s="1269">
        <v>18</v>
      </c>
      <c r="J7" s="1269">
        <v>6</v>
      </c>
      <c r="K7" s="1271">
        <v>110</v>
      </c>
      <c r="L7" s="1272"/>
    </row>
    <row r="8" spans="1:12" s="1279" customFormat="1" ht="12.75" customHeight="1" outlineLevel="1">
      <c r="A8" s="1273"/>
      <c r="B8" s="1274" t="s">
        <v>1239</v>
      </c>
      <c r="C8" s="1275"/>
      <c r="D8" s="1275"/>
      <c r="E8" s="1276">
        <v>0</v>
      </c>
      <c r="F8" s="1276">
        <v>0</v>
      </c>
      <c r="G8" s="1276">
        <v>4</v>
      </c>
      <c r="H8" s="1277">
        <v>22</v>
      </c>
      <c r="I8" s="1276">
        <v>16</v>
      </c>
      <c r="J8" s="1276">
        <v>6</v>
      </c>
      <c r="K8" s="1278">
        <v>48</v>
      </c>
      <c r="L8" s="1278"/>
    </row>
    <row r="9" spans="1:12" s="1279" customFormat="1" ht="12.75" customHeight="1" outlineLevel="1">
      <c r="A9" s="1273"/>
      <c r="B9" s="1274" t="s">
        <v>1240</v>
      </c>
      <c r="C9" s="1275"/>
      <c r="D9" s="1275"/>
      <c r="E9" s="1278">
        <v>14</v>
      </c>
      <c r="F9" s="1278">
        <v>19</v>
      </c>
      <c r="G9" s="1278">
        <v>23</v>
      </c>
      <c r="H9" s="1278">
        <v>4</v>
      </c>
      <c r="I9" s="1278">
        <v>1</v>
      </c>
      <c r="J9" s="1278">
        <v>0</v>
      </c>
      <c r="K9" s="1278">
        <v>61</v>
      </c>
      <c r="L9" s="1278"/>
    </row>
    <row r="10" spans="1:12" s="1279" customFormat="1" ht="12.75" customHeight="1" outlineLevel="1">
      <c r="A10" s="1280"/>
      <c r="B10" s="1281"/>
      <c r="C10" s="1282" t="s">
        <v>1241</v>
      </c>
      <c r="D10" s="1282"/>
      <c r="E10" s="1276">
        <v>0</v>
      </c>
      <c r="F10" s="1283">
        <v>2</v>
      </c>
      <c r="G10" s="1276">
        <v>3</v>
      </c>
      <c r="H10" s="1284">
        <v>1</v>
      </c>
      <c r="I10" s="1276">
        <v>0</v>
      </c>
      <c r="J10" s="1276">
        <v>0</v>
      </c>
      <c r="K10" s="1285">
        <v>6</v>
      </c>
      <c r="L10" s="1285"/>
    </row>
    <row r="11" spans="1:12" s="1279" customFormat="1" ht="12.75" customHeight="1" outlineLevel="1">
      <c r="A11" s="1280"/>
      <c r="B11" s="1281"/>
      <c r="C11" s="1282" t="s">
        <v>1242</v>
      </c>
      <c r="D11" s="1282"/>
      <c r="E11" s="1276">
        <v>0</v>
      </c>
      <c r="F11" s="1276">
        <v>0</v>
      </c>
      <c r="G11" s="1276">
        <v>0</v>
      </c>
      <c r="H11" s="1284">
        <v>0</v>
      </c>
      <c r="I11" s="1276">
        <v>0</v>
      </c>
      <c r="J11" s="1276">
        <v>0</v>
      </c>
      <c r="K11" s="1285">
        <v>0</v>
      </c>
      <c r="L11" s="1285"/>
    </row>
    <row r="12" spans="1:12" s="1279" customFormat="1" ht="12.75" customHeight="1" outlineLevel="1">
      <c r="A12" s="1280"/>
      <c r="B12" s="1282"/>
      <c r="C12" s="1282" t="s">
        <v>1243</v>
      </c>
      <c r="D12" s="1282"/>
      <c r="E12" s="1276">
        <v>3</v>
      </c>
      <c r="F12" s="1276">
        <v>6</v>
      </c>
      <c r="G12" s="1283">
        <v>5</v>
      </c>
      <c r="H12" s="1284">
        <v>0</v>
      </c>
      <c r="I12" s="1276">
        <v>0</v>
      </c>
      <c r="J12" s="1276">
        <v>0</v>
      </c>
      <c r="K12" s="1285">
        <v>14</v>
      </c>
      <c r="L12" s="1285"/>
    </row>
    <row r="13" spans="1:12" s="1279" customFormat="1" ht="12.75" customHeight="1" outlineLevel="1">
      <c r="A13" s="1280"/>
      <c r="B13" s="1282"/>
      <c r="C13" s="1282" t="s">
        <v>1244</v>
      </c>
      <c r="D13" s="1282"/>
      <c r="E13" s="1276">
        <v>0</v>
      </c>
      <c r="F13" s="1276">
        <v>0</v>
      </c>
      <c r="G13" s="1276">
        <v>0</v>
      </c>
      <c r="H13" s="1284">
        <v>0</v>
      </c>
      <c r="I13" s="1276">
        <v>0</v>
      </c>
      <c r="J13" s="1276">
        <v>0</v>
      </c>
      <c r="K13" s="1285">
        <v>0</v>
      </c>
      <c r="L13" s="1285"/>
    </row>
    <row r="14" spans="1:12" s="1279" customFormat="1" ht="12.75" customHeight="1" outlineLevel="1">
      <c r="A14" s="1280"/>
      <c r="B14" s="1282"/>
      <c r="C14" s="1282" t="s">
        <v>1245</v>
      </c>
      <c r="D14" s="1282"/>
      <c r="E14" s="1283">
        <v>1</v>
      </c>
      <c r="F14" s="1283">
        <v>0</v>
      </c>
      <c r="G14" s="1283">
        <v>0</v>
      </c>
      <c r="H14" s="1283">
        <v>0</v>
      </c>
      <c r="I14" s="1283">
        <v>0</v>
      </c>
      <c r="J14" s="1283">
        <v>0</v>
      </c>
      <c r="K14" s="1285">
        <v>1</v>
      </c>
      <c r="L14" s="1285"/>
    </row>
    <row r="15" spans="1:12" s="1279" customFormat="1" ht="12.75" customHeight="1" outlineLevel="1">
      <c r="A15" s="1280"/>
      <c r="B15" s="1282"/>
      <c r="C15" s="1282" t="s">
        <v>1246</v>
      </c>
      <c r="E15" s="1283">
        <v>0</v>
      </c>
      <c r="F15" s="1283">
        <v>0</v>
      </c>
      <c r="G15" s="1283">
        <v>0</v>
      </c>
      <c r="H15" s="1283">
        <v>0</v>
      </c>
      <c r="I15" s="1283">
        <v>0</v>
      </c>
      <c r="J15" s="1283">
        <v>0</v>
      </c>
      <c r="K15" s="1285">
        <v>0</v>
      </c>
      <c r="L15" s="1285"/>
    </row>
    <row r="16" spans="1:12" s="1279" customFormat="1" ht="12.75" customHeight="1" outlineLevel="1">
      <c r="A16" s="1280"/>
      <c r="B16" s="1282"/>
      <c r="C16" s="1282" t="s">
        <v>1247</v>
      </c>
      <c r="E16" s="1283">
        <v>0</v>
      </c>
      <c r="F16" s="1283">
        <v>0</v>
      </c>
      <c r="G16" s="1283">
        <v>7</v>
      </c>
      <c r="H16" s="1283">
        <v>3</v>
      </c>
      <c r="I16" s="1283">
        <v>1</v>
      </c>
      <c r="J16" s="1283">
        <v>0</v>
      </c>
      <c r="K16" s="1285">
        <v>11</v>
      </c>
      <c r="L16" s="1285"/>
    </row>
    <row r="17" spans="1:12" s="1279" customFormat="1" ht="12.75" customHeight="1" outlineLevel="1">
      <c r="A17" s="1280"/>
      <c r="B17" s="1282"/>
      <c r="C17" s="1282" t="s">
        <v>1248</v>
      </c>
      <c r="E17" s="1283">
        <v>10</v>
      </c>
      <c r="F17" s="1283">
        <v>11</v>
      </c>
      <c r="G17" s="1283">
        <v>8</v>
      </c>
      <c r="H17" s="1283">
        <v>0</v>
      </c>
      <c r="I17" s="1283">
        <v>0</v>
      </c>
      <c r="J17" s="1283">
        <v>0</v>
      </c>
      <c r="K17" s="1285">
        <v>29</v>
      </c>
      <c r="L17" s="1285"/>
    </row>
    <row r="18" spans="1:12" s="1279" customFormat="1" ht="12.75" customHeight="1" outlineLevel="1">
      <c r="A18" s="1280"/>
      <c r="B18" s="1282"/>
      <c r="C18" s="1282" t="s">
        <v>1249</v>
      </c>
      <c r="D18" s="1282"/>
      <c r="E18" s="1276">
        <v>0</v>
      </c>
      <c r="F18" s="1276">
        <v>0</v>
      </c>
      <c r="G18" s="1276">
        <v>0</v>
      </c>
      <c r="H18" s="1284">
        <v>0</v>
      </c>
      <c r="I18" s="1276">
        <v>0</v>
      </c>
      <c r="J18" s="1276">
        <v>0</v>
      </c>
      <c r="K18" s="1285">
        <v>0</v>
      </c>
      <c r="L18" s="1285"/>
    </row>
    <row r="19" spans="1:12" s="1279" customFormat="1" ht="12.75" customHeight="1" outlineLevel="1">
      <c r="A19" s="1273"/>
      <c r="B19" s="1274" t="s">
        <v>1250</v>
      </c>
      <c r="C19" s="1286"/>
      <c r="D19" s="1286"/>
      <c r="E19" s="1276">
        <v>0</v>
      </c>
      <c r="F19" s="1276">
        <v>0</v>
      </c>
      <c r="G19" s="1276">
        <v>0</v>
      </c>
      <c r="H19" s="1284">
        <v>0</v>
      </c>
      <c r="I19" s="1276">
        <v>0</v>
      </c>
      <c r="J19" s="1276">
        <v>0</v>
      </c>
      <c r="K19" s="1285">
        <v>0</v>
      </c>
      <c r="L19" s="1285"/>
    </row>
    <row r="20" spans="1:12" s="1279" customFormat="1" ht="12.75" customHeight="1" outlineLevel="1">
      <c r="A20" s="1273"/>
      <c r="B20" s="1274" t="s">
        <v>1251</v>
      </c>
      <c r="C20" s="1286"/>
      <c r="D20" s="1286"/>
      <c r="E20" s="1276">
        <v>0</v>
      </c>
      <c r="F20" s="1276">
        <v>0</v>
      </c>
      <c r="G20" s="1276">
        <v>0</v>
      </c>
      <c r="H20" s="1277">
        <v>0</v>
      </c>
      <c r="I20" s="1276">
        <v>1</v>
      </c>
      <c r="J20" s="1276">
        <v>0</v>
      </c>
      <c r="K20" s="1285">
        <v>1</v>
      </c>
      <c r="L20" s="1285"/>
    </row>
    <row r="21" spans="1:12" ht="15" customHeight="1" outlineLevel="1">
      <c r="A21" s="1266" t="s">
        <v>20</v>
      </c>
      <c r="B21" s="1267"/>
      <c r="C21" s="1268"/>
      <c r="D21" s="1287"/>
      <c r="E21" s="1269">
        <v>71</v>
      </c>
      <c r="F21" s="1269">
        <v>504</v>
      </c>
      <c r="G21" s="1269">
        <v>1852</v>
      </c>
      <c r="H21" s="1269">
        <v>4545</v>
      </c>
      <c r="I21" s="1269">
        <v>9851</v>
      </c>
      <c r="J21" s="1269">
        <v>16083</v>
      </c>
      <c r="K21" s="1269">
        <v>32906</v>
      </c>
      <c r="L21" s="1288"/>
    </row>
    <row r="22" spans="1:12" ht="12.95" customHeight="1" outlineLevel="1">
      <c r="A22" s="1289"/>
      <c r="B22" s="1194" t="s">
        <v>1239</v>
      </c>
      <c r="C22" s="1195"/>
      <c r="D22" s="1195"/>
      <c r="E22" s="1288">
        <v>0</v>
      </c>
      <c r="F22" s="1288">
        <v>0</v>
      </c>
      <c r="G22" s="1288">
        <v>23</v>
      </c>
      <c r="H22" s="1288">
        <v>532</v>
      </c>
      <c r="I22" s="1288">
        <v>4838</v>
      </c>
      <c r="J22" s="1288">
        <v>9542</v>
      </c>
      <c r="K22" s="1288">
        <v>14935</v>
      </c>
      <c r="L22" s="1288"/>
    </row>
    <row r="23" spans="1:12" ht="12.95" customHeight="1" outlineLevel="1">
      <c r="A23" s="1289"/>
      <c r="B23" s="1194" t="s">
        <v>1240</v>
      </c>
      <c r="C23" s="1195"/>
      <c r="D23" s="1195"/>
      <c r="E23" s="1288">
        <v>71</v>
      </c>
      <c r="F23" s="1288">
        <v>504</v>
      </c>
      <c r="G23" s="1288">
        <v>1829</v>
      </c>
      <c r="H23" s="1288">
        <v>3951</v>
      </c>
      <c r="I23" s="1288">
        <v>4334</v>
      </c>
      <c r="J23" s="1288">
        <v>3390</v>
      </c>
      <c r="K23" s="1288">
        <v>14079</v>
      </c>
      <c r="L23" s="1288"/>
    </row>
    <row r="24" spans="1:12" ht="12.95" customHeight="1" outlineLevel="1">
      <c r="A24" s="1290"/>
      <c r="B24" s="1291"/>
      <c r="C24" s="1188" t="s">
        <v>1241</v>
      </c>
      <c r="D24" s="1188"/>
      <c r="E24" s="1292">
        <v>11</v>
      </c>
      <c r="F24" s="1292">
        <v>69</v>
      </c>
      <c r="G24" s="1292">
        <v>377</v>
      </c>
      <c r="H24" s="1292">
        <v>1048</v>
      </c>
      <c r="I24" s="1292">
        <v>1277</v>
      </c>
      <c r="J24" s="1292">
        <v>836</v>
      </c>
      <c r="K24" s="1292">
        <v>3618</v>
      </c>
      <c r="L24" s="1292"/>
    </row>
    <row r="25" spans="1:12" ht="12.95" customHeight="1" outlineLevel="1">
      <c r="A25" s="1290"/>
      <c r="B25" s="1291"/>
      <c r="C25" s="1188" t="s">
        <v>1242</v>
      </c>
      <c r="D25" s="1188"/>
      <c r="E25" s="1292">
        <v>18</v>
      </c>
      <c r="F25" s="1292">
        <v>36</v>
      </c>
      <c r="G25" s="1292">
        <v>45</v>
      </c>
      <c r="H25" s="1292">
        <v>258</v>
      </c>
      <c r="I25" s="1292">
        <v>565</v>
      </c>
      <c r="J25" s="1292">
        <v>378</v>
      </c>
      <c r="K25" s="1292">
        <v>1300</v>
      </c>
      <c r="L25" s="1292"/>
    </row>
    <row r="26" spans="1:12" ht="12.95" customHeight="1" outlineLevel="1">
      <c r="A26" s="1290"/>
      <c r="B26" s="1188"/>
      <c r="C26" s="1188" t="s">
        <v>1243</v>
      </c>
      <c r="D26" s="1188"/>
      <c r="E26" s="1292">
        <v>16</v>
      </c>
      <c r="F26" s="1292">
        <v>225</v>
      </c>
      <c r="G26" s="1292">
        <v>210</v>
      </c>
      <c r="H26" s="1292">
        <v>193</v>
      </c>
      <c r="I26" s="1292">
        <v>85</v>
      </c>
      <c r="J26" s="1292">
        <v>16</v>
      </c>
      <c r="K26" s="1292">
        <v>745</v>
      </c>
      <c r="L26" s="1292"/>
    </row>
    <row r="27" spans="1:12" ht="12.95" customHeight="1" outlineLevel="1">
      <c r="A27" s="1290"/>
      <c r="B27" s="1188"/>
      <c r="C27" s="1188" t="s">
        <v>1244</v>
      </c>
      <c r="D27" s="1188"/>
      <c r="E27" s="1283">
        <v>0</v>
      </c>
      <c r="F27" s="1283">
        <v>0</v>
      </c>
      <c r="G27" s="1283">
        <v>0</v>
      </c>
      <c r="H27" s="1283">
        <v>0</v>
      </c>
      <c r="I27" s="1283">
        <v>3</v>
      </c>
      <c r="J27" s="1283">
        <v>65</v>
      </c>
      <c r="K27" s="1283">
        <v>68</v>
      </c>
      <c r="L27" s="1283"/>
    </row>
    <row r="28" spans="1:12" ht="12.95" customHeight="1" outlineLevel="1">
      <c r="A28" s="1290"/>
      <c r="B28" s="1188"/>
      <c r="C28" s="1188" t="s">
        <v>1245</v>
      </c>
      <c r="D28" s="1188"/>
      <c r="E28" s="1283">
        <v>0</v>
      </c>
      <c r="F28" s="1283">
        <v>1</v>
      </c>
      <c r="G28" s="1283">
        <v>7</v>
      </c>
      <c r="H28" s="1283">
        <v>9</v>
      </c>
      <c r="I28" s="1283">
        <v>788</v>
      </c>
      <c r="J28" s="1283">
        <v>1811</v>
      </c>
      <c r="K28" s="1283">
        <v>2616</v>
      </c>
      <c r="L28" s="1283"/>
    </row>
    <row r="29" spans="1:12" ht="12.95" customHeight="1" outlineLevel="1">
      <c r="A29" s="1290"/>
      <c r="B29" s="1188"/>
      <c r="C29" s="1188" t="s">
        <v>1246</v>
      </c>
      <c r="E29" s="1283">
        <v>0</v>
      </c>
      <c r="F29" s="1283">
        <v>0</v>
      </c>
      <c r="G29" s="1283">
        <v>0</v>
      </c>
      <c r="H29" s="1283">
        <v>1</v>
      </c>
      <c r="I29" s="1283">
        <v>19</v>
      </c>
      <c r="J29" s="1283">
        <v>10</v>
      </c>
      <c r="K29" s="1283">
        <v>30</v>
      </c>
      <c r="L29" s="1283"/>
    </row>
    <row r="30" spans="1:12" ht="12.95" customHeight="1" outlineLevel="1">
      <c r="A30" s="1290"/>
      <c r="B30" s="1188"/>
      <c r="C30" s="1188" t="s">
        <v>1247</v>
      </c>
      <c r="E30" s="1283">
        <v>3</v>
      </c>
      <c r="F30" s="1283">
        <v>137</v>
      </c>
      <c r="G30" s="1283">
        <v>1148</v>
      </c>
      <c r="H30" s="1283">
        <v>2438</v>
      </c>
      <c r="I30" s="1283">
        <v>1597</v>
      </c>
      <c r="J30" s="1283">
        <v>274</v>
      </c>
      <c r="K30" s="1283">
        <v>5597</v>
      </c>
      <c r="L30" s="1283"/>
    </row>
    <row r="31" spans="1:12" ht="12.95" customHeight="1" outlineLevel="1">
      <c r="A31" s="1290"/>
      <c r="B31" s="1188"/>
      <c r="C31" s="1188" t="s">
        <v>1248</v>
      </c>
      <c r="E31" s="1283">
        <v>23</v>
      </c>
      <c r="F31" s="1283">
        <v>36</v>
      </c>
      <c r="G31" s="1283">
        <v>42</v>
      </c>
      <c r="H31" s="1283">
        <v>4</v>
      </c>
      <c r="I31" s="1283">
        <v>0</v>
      </c>
      <c r="J31" s="1283">
        <v>0</v>
      </c>
      <c r="K31" s="1283">
        <v>105</v>
      </c>
      <c r="L31" s="1283"/>
    </row>
    <row r="32" spans="1:12" ht="15" customHeight="1" outlineLevel="1">
      <c r="A32" s="1290"/>
      <c r="B32" s="1188"/>
      <c r="C32" s="1188" t="s">
        <v>1249</v>
      </c>
      <c r="D32" s="1188"/>
      <c r="E32" s="1276">
        <v>0</v>
      </c>
      <c r="F32" s="1276">
        <v>0</v>
      </c>
      <c r="G32" s="1276">
        <v>0</v>
      </c>
      <c r="H32" s="1276">
        <v>0</v>
      </c>
      <c r="I32" s="1276">
        <v>0</v>
      </c>
      <c r="J32" s="1276">
        <v>0</v>
      </c>
      <c r="K32" s="1283">
        <v>0</v>
      </c>
      <c r="L32" s="1283"/>
    </row>
    <row r="33" spans="1:12" ht="12.95" customHeight="1" outlineLevel="1">
      <c r="A33" s="1289"/>
      <c r="B33" s="1194" t="s">
        <v>1250</v>
      </c>
      <c r="C33" s="1196"/>
      <c r="D33" s="1196"/>
      <c r="E33" s="1276">
        <v>0</v>
      </c>
      <c r="F33" s="1276">
        <v>0</v>
      </c>
      <c r="G33" s="1276">
        <v>0</v>
      </c>
      <c r="H33" s="1276">
        <v>0</v>
      </c>
      <c r="I33" s="1276">
        <v>0</v>
      </c>
      <c r="J33" s="1276">
        <v>2910</v>
      </c>
      <c r="K33" s="1276">
        <v>2910</v>
      </c>
      <c r="L33" s="1276"/>
    </row>
    <row r="34" spans="1:12" ht="12.95" customHeight="1" outlineLevel="1">
      <c r="A34" s="1289"/>
      <c r="B34" s="1194" t="s">
        <v>1251</v>
      </c>
      <c r="C34" s="1196"/>
      <c r="D34" s="1293"/>
      <c r="E34" s="1294">
        <v>0</v>
      </c>
      <c r="F34" s="1294">
        <v>0</v>
      </c>
      <c r="G34" s="1294">
        <v>0</v>
      </c>
      <c r="H34" s="1294">
        <v>62</v>
      </c>
      <c r="I34" s="1294">
        <v>679</v>
      </c>
      <c r="J34" s="1294">
        <v>241</v>
      </c>
      <c r="K34" s="1294">
        <v>982</v>
      </c>
      <c r="L34" s="1276"/>
    </row>
    <row r="35" spans="1:12" ht="12.95" customHeight="1" outlineLevel="1">
      <c r="A35" s="1266" t="s">
        <v>21</v>
      </c>
      <c r="B35" s="1267"/>
      <c r="C35" s="1268"/>
      <c r="D35" s="1295"/>
      <c r="E35" s="1276">
        <v>25</v>
      </c>
      <c r="F35" s="1276">
        <v>260</v>
      </c>
      <c r="G35" s="1276">
        <v>1200</v>
      </c>
      <c r="H35" s="1276">
        <v>3077</v>
      </c>
      <c r="I35" s="1276">
        <v>6154</v>
      </c>
      <c r="J35" s="1276">
        <v>10438</v>
      </c>
      <c r="K35" s="1276">
        <v>21154</v>
      </c>
      <c r="L35" s="1276"/>
    </row>
    <row r="36" spans="1:12" ht="14.25" customHeight="1" outlineLevel="1">
      <c r="A36" s="1289"/>
      <c r="B36" s="1194" t="s">
        <v>1239</v>
      </c>
      <c r="C36" s="1195"/>
      <c r="D36" s="1195"/>
      <c r="E36" s="1276">
        <v>3</v>
      </c>
      <c r="F36" s="1276">
        <v>1</v>
      </c>
      <c r="G36" s="1276">
        <v>21</v>
      </c>
      <c r="H36" s="1276">
        <v>254</v>
      </c>
      <c r="I36" s="1276">
        <v>2846</v>
      </c>
      <c r="J36" s="1276">
        <v>6241</v>
      </c>
      <c r="K36" s="1276">
        <v>9366</v>
      </c>
      <c r="L36" s="1276"/>
    </row>
    <row r="37" spans="1:12" ht="14.25" customHeight="1" outlineLevel="1">
      <c r="A37" s="1289"/>
      <c r="B37" s="1194" t="s">
        <v>1240</v>
      </c>
      <c r="C37" s="1195"/>
      <c r="D37" s="1195"/>
      <c r="E37" s="1276">
        <v>22</v>
      </c>
      <c r="F37" s="1276">
        <v>259</v>
      </c>
      <c r="G37" s="1276">
        <v>1177</v>
      </c>
      <c r="H37" s="1276">
        <v>2761</v>
      </c>
      <c r="I37" s="1276">
        <v>2911</v>
      </c>
      <c r="J37" s="1276">
        <v>2384</v>
      </c>
      <c r="K37" s="1276">
        <v>9514</v>
      </c>
      <c r="L37" s="1276"/>
    </row>
    <row r="38" spans="1:12" ht="14.25" customHeight="1" outlineLevel="1">
      <c r="A38" s="1290"/>
      <c r="B38" s="1291"/>
      <c r="C38" s="1188" t="s">
        <v>1241</v>
      </c>
      <c r="D38" s="1188"/>
      <c r="E38" s="1283">
        <v>4</v>
      </c>
      <c r="F38" s="1283">
        <v>41</v>
      </c>
      <c r="G38" s="1283">
        <v>202</v>
      </c>
      <c r="H38" s="1283">
        <v>610</v>
      </c>
      <c r="I38" s="1283">
        <v>727</v>
      </c>
      <c r="J38" s="1283">
        <v>497</v>
      </c>
      <c r="K38" s="1283">
        <v>2081</v>
      </c>
      <c r="L38" s="1283"/>
    </row>
    <row r="39" spans="1:12" ht="14.25" customHeight="1" outlineLevel="1">
      <c r="A39" s="1290"/>
      <c r="B39" s="1291"/>
      <c r="C39" s="1188" t="s">
        <v>1242</v>
      </c>
      <c r="D39" s="1188"/>
      <c r="E39" s="1283">
        <v>6</v>
      </c>
      <c r="F39" s="1283">
        <v>20</v>
      </c>
      <c r="G39" s="1283">
        <v>22</v>
      </c>
      <c r="H39" s="1283">
        <v>132</v>
      </c>
      <c r="I39" s="1283">
        <v>288</v>
      </c>
      <c r="J39" s="1283">
        <v>197</v>
      </c>
      <c r="K39" s="1283">
        <v>665</v>
      </c>
      <c r="L39" s="1283"/>
    </row>
    <row r="40" spans="1:12" ht="14.25" customHeight="1" outlineLevel="1">
      <c r="A40" s="1290"/>
      <c r="B40" s="1188"/>
      <c r="C40" s="1188" t="s">
        <v>1243</v>
      </c>
      <c r="D40" s="1188"/>
      <c r="E40" s="1283">
        <v>5</v>
      </c>
      <c r="F40" s="1283">
        <v>71</v>
      </c>
      <c r="G40" s="1283">
        <v>97</v>
      </c>
      <c r="H40" s="1283">
        <v>148</v>
      </c>
      <c r="I40" s="1283">
        <v>49</v>
      </c>
      <c r="J40" s="1283">
        <v>4</v>
      </c>
      <c r="K40" s="1283">
        <v>374</v>
      </c>
      <c r="L40" s="1283"/>
    </row>
    <row r="41" spans="1:12" ht="14.25" customHeight="1" outlineLevel="1">
      <c r="A41" s="1290"/>
      <c r="B41" s="1188"/>
      <c r="C41" s="1188" t="s">
        <v>1244</v>
      </c>
      <c r="D41" s="1188"/>
      <c r="E41" s="1283">
        <v>0</v>
      </c>
      <c r="F41" s="1283">
        <v>0</v>
      </c>
      <c r="G41" s="1283">
        <v>0</v>
      </c>
      <c r="H41" s="1283">
        <v>0</v>
      </c>
      <c r="I41" s="1283">
        <v>0</v>
      </c>
      <c r="J41" s="1283">
        <v>16</v>
      </c>
      <c r="K41" s="1283">
        <v>16</v>
      </c>
      <c r="L41" s="1283"/>
    </row>
    <row r="42" spans="1:12" ht="14.25" customHeight="1" outlineLevel="1">
      <c r="A42" s="1290"/>
      <c r="B42" s="1188"/>
      <c r="C42" s="1188" t="s">
        <v>1252</v>
      </c>
      <c r="D42" s="1188"/>
      <c r="E42" s="1283">
        <v>0</v>
      </c>
      <c r="F42" s="1283">
        <v>0</v>
      </c>
      <c r="G42" s="1283">
        <v>2</v>
      </c>
      <c r="H42" s="1283">
        <v>9</v>
      </c>
      <c r="I42" s="1283">
        <v>642</v>
      </c>
      <c r="J42" s="1283">
        <v>1488</v>
      </c>
      <c r="K42" s="1283">
        <v>2141</v>
      </c>
      <c r="L42" s="1283"/>
    </row>
    <row r="43" spans="1:12" ht="14.25" customHeight="1" outlineLevel="1">
      <c r="A43" s="1290"/>
      <c r="B43" s="1188"/>
      <c r="C43" s="1188" t="s">
        <v>1246</v>
      </c>
      <c r="E43" s="1283">
        <v>0</v>
      </c>
      <c r="F43" s="1283">
        <v>0</v>
      </c>
      <c r="G43" s="1283">
        <v>0</v>
      </c>
      <c r="H43" s="1283">
        <v>0</v>
      </c>
      <c r="I43" s="1283">
        <v>6</v>
      </c>
      <c r="J43" s="1283">
        <v>6</v>
      </c>
      <c r="K43" s="1283">
        <v>12</v>
      </c>
      <c r="L43" s="1283"/>
    </row>
    <row r="44" spans="1:12" ht="14.25" customHeight="1" outlineLevel="1">
      <c r="A44" s="1290"/>
      <c r="B44" s="1188"/>
      <c r="C44" s="1188" t="s">
        <v>1247</v>
      </c>
      <c r="E44" s="1283">
        <v>0</v>
      </c>
      <c r="F44" s="1283">
        <v>108</v>
      </c>
      <c r="G44" s="1283">
        <v>834</v>
      </c>
      <c r="H44" s="1283">
        <v>1859</v>
      </c>
      <c r="I44" s="1283">
        <v>1199</v>
      </c>
      <c r="J44" s="1283">
        <v>176</v>
      </c>
      <c r="K44" s="1283">
        <v>4176</v>
      </c>
      <c r="L44" s="1283"/>
    </row>
    <row r="45" spans="1:12" ht="14.25" customHeight="1" outlineLevel="1">
      <c r="A45" s="1290"/>
      <c r="B45" s="1188"/>
      <c r="C45" s="1188" t="s">
        <v>1248</v>
      </c>
      <c r="E45" s="1283">
        <v>5</v>
      </c>
      <c r="F45" s="1283">
        <v>19</v>
      </c>
      <c r="G45" s="1283">
        <v>19</v>
      </c>
      <c r="H45" s="1283">
        <v>2</v>
      </c>
      <c r="I45" s="1283">
        <v>0</v>
      </c>
      <c r="J45" s="1283">
        <v>0</v>
      </c>
      <c r="K45" s="1283">
        <v>45</v>
      </c>
      <c r="L45" s="1283"/>
    </row>
    <row r="46" spans="1:12" s="1188" customFormat="1" ht="14.25" customHeight="1" outlineLevel="1">
      <c r="A46" s="1290"/>
      <c r="C46" s="1188" t="s">
        <v>1249</v>
      </c>
      <c r="E46" s="1283">
        <v>2</v>
      </c>
      <c r="F46" s="1283">
        <v>0</v>
      </c>
      <c r="G46" s="1283">
        <v>1</v>
      </c>
      <c r="H46" s="1283">
        <v>1</v>
      </c>
      <c r="I46" s="1283">
        <v>0</v>
      </c>
      <c r="J46" s="1283">
        <v>0</v>
      </c>
      <c r="K46" s="1283">
        <v>4</v>
      </c>
      <c r="L46" s="1283"/>
    </row>
    <row r="47" spans="1:12" ht="14.25" customHeight="1" outlineLevel="1">
      <c r="A47" s="1289"/>
      <c r="B47" s="1194" t="s">
        <v>1250</v>
      </c>
      <c r="C47" s="1196"/>
      <c r="D47" s="1196"/>
      <c r="E47" s="1276">
        <v>0</v>
      </c>
      <c r="F47" s="1276">
        <v>0</v>
      </c>
      <c r="G47" s="1276">
        <v>0</v>
      </c>
      <c r="H47" s="1276">
        <v>0</v>
      </c>
      <c r="I47" s="1276">
        <v>0</v>
      </c>
      <c r="J47" s="1276">
        <v>1672</v>
      </c>
      <c r="K47" s="1276">
        <v>1672</v>
      </c>
      <c r="L47" s="1276"/>
    </row>
    <row r="48" spans="1:12" ht="14.25" customHeight="1" outlineLevel="1">
      <c r="A48" s="1289"/>
      <c r="B48" s="1194" t="s">
        <v>1251</v>
      </c>
      <c r="C48" s="1196"/>
      <c r="D48" s="1196"/>
      <c r="E48" s="1276">
        <v>0</v>
      </c>
      <c r="F48" s="1276">
        <v>0</v>
      </c>
      <c r="G48" s="1276">
        <v>2</v>
      </c>
      <c r="H48" s="1276">
        <v>62</v>
      </c>
      <c r="I48" s="1276">
        <v>397</v>
      </c>
      <c r="J48" s="1276">
        <v>141</v>
      </c>
      <c r="K48" s="1276">
        <v>602</v>
      </c>
      <c r="L48" s="1276"/>
    </row>
    <row r="49" spans="1:27" s="1297" customFormat="1" ht="15.75" outlineLevel="1">
      <c r="A49" s="1266" t="s">
        <v>22</v>
      </c>
      <c r="B49" s="1267"/>
      <c r="C49" s="1268"/>
      <c r="D49" s="1268"/>
      <c r="E49" s="1296">
        <v>16</v>
      </c>
      <c r="F49" s="1296">
        <v>175</v>
      </c>
      <c r="G49" s="1296">
        <v>794</v>
      </c>
      <c r="H49" s="1296">
        <v>2125</v>
      </c>
      <c r="I49" s="1296">
        <v>5585</v>
      </c>
      <c r="J49" s="1296">
        <v>11054</v>
      </c>
      <c r="K49" s="1296">
        <v>19749</v>
      </c>
      <c r="L49" s="1276"/>
      <c r="M49" s="1205"/>
      <c r="N49" s="1205"/>
      <c r="O49" s="1205"/>
      <c r="P49" s="1205"/>
      <c r="Q49" s="1205"/>
      <c r="R49" s="1205"/>
      <c r="S49" s="1205"/>
      <c r="T49" s="1205"/>
      <c r="U49" s="1205"/>
      <c r="V49" s="1205"/>
      <c r="W49" s="1205"/>
      <c r="X49" s="1205"/>
      <c r="Y49" s="1205"/>
      <c r="Z49" s="1205"/>
      <c r="AA49" s="1205"/>
    </row>
    <row r="50" spans="1:27" s="1297" customFormat="1" ht="14.25" customHeight="1" outlineLevel="1">
      <c r="A50" s="1289"/>
      <c r="B50" s="1194" t="s">
        <v>1239</v>
      </c>
      <c r="C50" s="1195"/>
      <c r="D50" s="1195"/>
      <c r="E50" s="1276">
        <v>0</v>
      </c>
      <c r="F50" s="1276">
        <v>0</v>
      </c>
      <c r="G50" s="1276">
        <v>7</v>
      </c>
      <c r="H50" s="1276">
        <v>204</v>
      </c>
      <c r="I50" s="1276">
        <v>2501</v>
      </c>
      <c r="J50" s="1276">
        <v>5545</v>
      </c>
      <c r="K50" s="1276">
        <v>8257</v>
      </c>
      <c r="L50" s="1276"/>
      <c r="M50" s="1205"/>
      <c r="N50" s="1205"/>
      <c r="O50" s="1205"/>
      <c r="P50" s="1205"/>
      <c r="Q50" s="1205"/>
      <c r="R50" s="1205"/>
      <c r="S50" s="1205"/>
      <c r="T50" s="1205"/>
      <c r="U50" s="1205"/>
      <c r="V50" s="1205"/>
      <c r="W50" s="1205"/>
      <c r="X50" s="1205"/>
      <c r="Y50" s="1205"/>
      <c r="Z50" s="1205"/>
      <c r="AA50" s="1205"/>
    </row>
    <row r="51" spans="1:27" s="1297" customFormat="1" ht="14.25" customHeight="1" outlineLevel="1">
      <c r="A51" s="1289"/>
      <c r="B51" s="1194" t="s">
        <v>1240</v>
      </c>
      <c r="C51" s="1195"/>
      <c r="D51" s="1195"/>
      <c r="E51" s="1276">
        <v>16</v>
      </c>
      <c r="F51" s="1276">
        <v>175</v>
      </c>
      <c r="G51" s="1276">
        <v>787</v>
      </c>
      <c r="H51" s="1276">
        <v>1855</v>
      </c>
      <c r="I51" s="1276">
        <v>2448</v>
      </c>
      <c r="J51" s="1276">
        <v>2403</v>
      </c>
      <c r="K51" s="1276">
        <v>7684</v>
      </c>
      <c r="L51" s="1276"/>
      <c r="M51" s="1205"/>
      <c r="N51" s="1205"/>
      <c r="O51" s="1205"/>
      <c r="P51" s="1205"/>
      <c r="Q51" s="1205"/>
      <c r="R51" s="1205"/>
      <c r="S51" s="1205"/>
      <c r="T51" s="1205"/>
      <c r="U51" s="1205"/>
      <c r="V51" s="1205"/>
      <c r="W51" s="1205"/>
      <c r="X51" s="1205"/>
      <c r="Y51" s="1205"/>
      <c r="Z51" s="1205"/>
      <c r="AA51" s="1205"/>
    </row>
    <row r="52" spans="1:27" s="1297" customFormat="1" ht="14.25" customHeight="1" outlineLevel="1">
      <c r="A52" s="1290"/>
      <c r="B52" s="1291"/>
      <c r="C52" s="1188" t="s">
        <v>1241</v>
      </c>
      <c r="D52" s="1188"/>
      <c r="E52" s="1283">
        <v>5</v>
      </c>
      <c r="F52" s="1283">
        <v>31</v>
      </c>
      <c r="G52" s="1283">
        <v>164</v>
      </c>
      <c r="H52" s="1283">
        <v>609</v>
      </c>
      <c r="I52" s="1283">
        <v>839</v>
      </c>
      <c r="J52" s="1283">
        <v>598</v>
      </c>
      <c r="K52" s="1283">
        <v>2246</v>
      </c>
      <c r="L52" s="1283"/>
      <c r="M52" s="1205"/>
      <c r="N52" s="1205"/>
      <c r="O52" s="1205"/>
      <c r="P52" s="1205"/>
      <c r="Q52" s="1205"/>
      <c r="R52" s="1205"/>
      <c r="S52" s="1205"/>
      <c r="T52" s="1205"/>
      <c r="U52" s="1205"/>
      <c r="V52" s="1205"/>
      <c r="W52" s="1205"/>
      <c r="X52" s="1205"/>
      <c r="Y52" s="1205"/>
      <c r="Z52" s="1205"/>
      <c r="AA52" s="1205"/>
    </row>
    <row r="53" spans="1:27" s="1297" customFormat="1" ht="14.25" customHeight="1" outlineLevel="1">
      <c r="A53" s="1290"/>
      <c r="B53" s="1291"/>
      <c r="C53" s="1188" t="s">
        <v>1242</v>
      </c>
      <c r="D53" s="1188"/>
      <c r="E53" s="1283">
        <v>6</v>
      </c>
      <c r="F53" s="1283">
        <v>21</v>
      </c>
      <c r="G53" s="1283">
        <v>19</v>
      </c>
      <c r="H53" s="1283">
        <v>74</v>
      </c>
      <c r="I53" s="1283">
        <v>155</v>
      </c>
      <c r="J53" s="1283">
        <v>199</v>
      </c>
      <c r="K53" s="1283">
        <v>474</v>
      </c>
      <c r="L53" s="1283"/>
      <c r="M53" s="1205"/>
      <c r="N53" s="1205"/>
      <c r="O53" s="1205"/>
      <c r="P53" s="1205"/>
      <c r="Q53" s="1205"/>
      <c r="R53" s="1205"/>
      <c r="S53" s="1205"/>
      <c r="T53" s="1205"/>
      <c r="U53" s="1205"/>
      <c r="V53" s="1205"/>
      <c r="W53" s="1205"/>
      <c r="X53" s="1205"/>
      <c r="Y53" s="1205"/>
      <c r="Z53" s="1205"/>
      <c r="AA53" s="1205"/>
    </row>
    <row r="54" spans="1:27" s="1297" customFormat="1" ht="14.25" customHeight="1" outlineLevel="1">
      <c r="A54" s="1290"/>
      <c r="B54" s="1188"/>
      <c r="C54" s="1188" t="s">
        <v>1243</v>
      </c>
      <c r="D54" s="1188"/>
      <c r="E54" s="1283">
        <v>3</v>
      </c>
      <c r="F54" s="1283">
        <v>46</v>
      </c>
      <c r="G54" s="1283">
        <v>54</v>
      </c>
      <c r="H54" s="1283">
        <v>51</v>
      </c>
      <c r="I54" s="1283">
        <v>16</v>
      </c>
      <c r="J54" s="1283">
        <v>2</v>
      </c>
      <c r="K54" s="1283">
        <v>172</v>
      </c>
      <c r="L54" s="1283"/>
      <c r="M54" s="1205"/>
      <c r="N54" s="1205"/>
      <c r="O54" s="1205"/>
      <c r="P54" s="1205"/>
      <c r="Q54" s="1205"/>
      <c r="R54" s="1205"/>
      <c r="S54" s="1205"/>
      <c r="T54" s="1205"/>
      <c r="U54" s="1205"/>
      <c r="V54" s="1205"/>
      <c r="W54" s="1205"/>
      <c r="X54" s="1205"/>
      <c r="Y54" s="1205"/>
      <c r="Z54" s="1205"/>
      <c r="AA54" s="1205"/>
    </row>
    <row r="55" spans="1:27" s="1297" customFormat="1" ht="14.25" customHeight="1" outlineLevel="1">
      <c r="A55" s="1290"/>
      <c r="B55" s="1188"/>
      <c r="C55" s="1188" t="s">
        <v>1244</v>
      </c>
      <c r="D55" s="1188"/>
      <c r="E55" s="1283">
        <v>0</v>
      </c>
      <c r="F55" s="1283">
        <v>0</v>
      </c>
      <c r="G55" s="1283">
        <v>0</v>
      </c>
      <c r="H55" s="1283">
        <v>0</v>
      </c>
      <c r="I55" s="1283">
        <v>1</v>
      </c>
      <c r="J55" s="1283">
        <v>21</v>
      </c>
      <c r="K55" s="1283">
        <v>22</v>
      </c>
      <c r="L55" s="1283"/>
      <c r="M55" s="1205"/>
      <c r="N55" s="1205"/>
      <c r="O55" s="1205"/>
      <c r="P55" s="1205"/>
      <c r="Q55" s="1205"/>
      <c r="R55" s="1205"/>
      <c r="S55" s="1205"/>
      <c r="T55" s="1205"/>
      <c r="U55" s="1205"/>
      <c r="V55" s="1205"/>
      <c r="W55" s="1205"/>
      <c r="X55" s="1205"/>
      <c r="Y55" s="1205"/>
      <c r="Z55" s="1205"/>
      <c r="AA55" s="1205"/>
    </row>
    <row r="56" spans="1:27" s="1297" customFormat="1" ht="14.25" customHeight="1" outlineLevel="1">
      <c r="A56" s="1290"/>
      <c r="B56" s="1188"/>
      <c r="C56" s="1188" t="s">
        <v>1245</v>
      </c>
      <c r="D56" s="1188"/>
      <c r="E56" s="1283">
        <v>0</v>
      </c>
      <c r="F56" s="1283">
        <v>0</v>
      </c>
      <c r="G56" s="1283">
        <v>3</v>
      </c>
      <c r="H56" s="1283">
        <v>8</v>
      </c>
      <c r="I56" s="1283">
        <v>634</v>
      </c>
      <c r="J56" s="1283">
        <v>1440</v>
      </c>
      <c r="K56" s="1283">
        <v>2085</v>
      </c>
      <c r="L56" s="1283"/>
      <c r="M56" s="1205"/>
      <c r="N56" s="1205"/>
      <c r="O56" s="1205"/>
      <c r="P56" s="1205"/>
      <c r="Q56" s="1205"/>
      <c r="R56" s="1205"/>
      <c r="S56" s="1205"/>
      <c r="T56" s="1205"/>
      <c r="U56" s="1205"/>
      <c r="V56" s="1205"/>
      <c r="W56" s="1205"/>
      <c r="X56" s="1205"/>
      <c r="Y56" s="1205"/>
      <c r="Z56" s="1205"/>
      <c r="AA56" s="1205"/>
    </row>
    <row r="57" spans="1:27" s="1297" customFormat="1" ht="14.25" customHeight="1" outlineLevel="1">
      <c r="A57" s="1290"/>
      <c r="B57" s="1188"/>
      <c r="C57" s="1188" t="s">
        <v>1246</v>
      </c>
      <c r="D57" s="1205"/>
      <c r="E57" s="1283">
        <v>0</v>
      </c>
      <c r="F57" s="1283">
        <v>0</v>
      </c>
      <c r="G57" s="1283">
        <v>0</v>
      </c>
      <c r="H57" s="1283">
        <v>1</v>
      </c>
      <c r="I57" s="1283">
        <v>8</v>
      </c>
      <c r="J57" s="1283">
        <v>8</v>
      </c>
      <c r="K57" s="1283">
        <v>17</v>
      </c>
      <c r="L57" s="1283"/>
      <c r="M57" s="1205"/>
      <c r="N57" s="1205"/>
      <c r="O57" s="1205"/>
      <c r="P57" s="1205"/>
      <c r="Q57" s="1205"/>
      <c r="R57" s="1205"/>
      <c r="S57" s="1205"/>
      <c r="T57" s="1205"/>
      <c r="U57" s="1205"/>
      <c r="V57" s="1205"/>
      <c r="W57" s="1205"/>
      <c r="X57" s="1205"/>
      <c r="Y57" s="1205"/>
      <c r="Z57" s="1205"/>
      <c r="AA57" s="1205"/>
    </row>
    <row r="58" spans="1:27" s="1297" customFormat="1" ht="14.25" customHeight="1" outlineLevel="1">
      <c r="A58" s="1290"/>
      <c r="B58" s="1188"/>
      <c r="C58" s="1188" t="s">
        <v>1247</v>
      </c>
      <c r="D58" s="1205"/>
      <c r="E58" s="1283">
        <v>2</v>
      </c>
      <c r="F58" s="1283">
        <v>75</v>
      </c>
      <c r="G58" s="1283">
        <v>544</v>
      </c>
      <c r="H58" s="1283">
        <v>1112</v>
      </c>
      <c r="I58" s="1283">
        <v>795</v>
      </c>
      <c r="J58" s="1283">
        <v>135</v>
      </c>
      <c r="K58" s="1283">
        <v>2663</v>
      </c>
      <c r="L58" s="1283"/>
      <c r="M58" s="1205"/>
      <c r="N58" s="1205"/>
      <c r="O58" s="1205"/>
      <c r="P58" s="1205"/>
      <c r="Q58" s="1205"/>
      <c r="R58" s="1205"/>
      <c r="S58" s="1205"/>
      <c r="T58" s="1205"/>
      <c r="U58" s="1205"/>
      <c r="V58" s="1205"/>
      <c r="W58" s="1205"/>
      <c r="X58" s="1205"/>
      <c r="Y58" s="1205"/>
      <c r="Z58" s="1205"/>
      <c r="AA58" s="1205"/>
    </row>
    <row r="59" spans="1:27" s="1297" customFormat="1" ht="14.25" customHeight="1" outlineLevel="1">
      <c r="A59" s="1290"/>
      <c r="B59" s="1188"/>
      <c r="C59" s="1188" t="s">
        <v>1248</v>
      </c>
      <c r="D59" s="1205"/>
      <c r="E59" s="1283">
        <v>0</v>
      </c>
      <c r="F59" s="1283">
        <v>2</v>
      </c>
      <c r="G59" s="1283">
        <v>3</v>
      </c>
      <c r="H59" s="1283">
        <v>0</v>
      </c>
      <c r="I59" s="1283">
        <v>0</v>
      </c>
      <c r="J59" s="1283">
        <v>0</v>
      </c>
      <c r="K59" s="1283">
        <v>5</v>
      </c>
      <c r="L59" s="1283"/>
      <c r="M59" s="1205"/>
      <c r="N59" s="1205"/>
      <c r="O59" s="1205"/>
      <c r="P59" s="1205"/>
      <c r="Q59" s="1205"/>
      <c r="R59" s="1205"/>
      <c r="S59" s="1205"/>
      <c r="T59" s="1205"/>
      <c r="U59" s="1205"/>
      <c r="V59" s="1205"/>
      <c r="W59" s="1205"/>
      <c r="X59" s="1205"/>
      <c r="Y59" s="1205"/>
      <c r="Z59" s="1205"/>
      <c r="AA59" s="1205"/>
    </row>
    <row r="60" spans="1:27" s="1297" customFormat="1" ht="14.25" customHeight="1" outlineLevel="1">
      <c r="A60" s="1290"/>
      <c r="B60" s="1188"/>
      <c r="C60" s="1188" t="s">
        <v>1249</v>
      </c>
      <c r="D60" s="1188"/>
      <c r="E60" s="1283">
        <v>0</v>
      </c>
      <c r="F60" s="1283">
        <v>0</v>
      </c>
      <c r="G60" s="1283">
        <v>0</v>
      </c>
      <c r="H60" s="1283">
        <v>0</v>
      </c>
      <c r="I60" s="1283">
        <v>0</v>
      </c>
      <c r="J60" s="1283">
        <v>0</v>
      </c>
      <c r="K60" s="1283">
        <v>0</v>
      </c>
      <c r="L60" s="1283"/>
      <c r="M60" s="1205"/>
      <c r="N60" s="1205"/>
      <c r="O60" s="1205"/>
      <c r="P60" s="1205"/>
      <c r="Q60" s="1205"/>
      <c r="R60" s="1205"/>
      <c r="S60" s="1205"/>
      <c r="T60" s="1205"/>
      <c r="U60" s="1205"/>
      <c r="V60" s="1205"/>
      <c r="W60" s="1205"/>
      <c r="X60" s="1205"/>
      <c r="Y60" s="1205"/>
      <c r="Z60" s="1205"/>
      <c r="AA60" s="1205"/>
    </row>
    <row r="61" spans="1:27" s="1297" customFormat="1" ht="14.25" customHeight="1" outlineLevel="1">
      <c r="A61" s="1289"/>
      <c r="B61" s="1194" t="s">
        <v>1250</v>
      </c>
      <c r="C61" s="1196"/>
      <c r="D61" s="1196"/>
      <c r="E61" s="1288">
        <v>0</v>
      </c>
      <c r="F61" s="1288">
        <v>0</v>
      </c>
      <c r="G61" s="1288">
        <v>0</v>
      </c>
      <c r="H61" s="1288">
        <v>0</v>
      </c>
      <c r="I61" s="1288">
        <v>0</v>
      </c>
      <c r="J61" s="1288">
        <v>2866</v>
      </c>
      <c r="K61" s="1288">
        <v>2866</v>
      </c>
      <c r="L61" s="1288"/>
      <c r="M61" s="1205"/>
      <c r="N61" s="1205"/>
      <c r="O61" s="1205"/>
      <c r="P61" s="1205"/>
      <c r="Q61" s="1205"/>
      <c r="R61" s="1205"/>
      <c r="S61" s="1205"/>
      <c r="T61" s="1205"/>
      <c r="U61" s="1205"/>
      <c r="V61" s="1205"/>
      <c r="W61" s="1205"/>
      <c r="X61" s="1205"/>
      <c r="Y61" s="1205"/>
      <c r="Z61" s="1205"/>
      <c r="AA61" s="1205"/>
    </row>
    <row r="62" spans="1:27" s="1297" customFormat="1" ht="14.25" customHeight="1" outlineLevel="1">
      <c r="A62" s="1289"/>
      <c r="B62" s="1194" t="s">
        <v>1251</v>
      </c>
      <c r="C62" s="1196"/>
      <c r="D62" s="1196"/>
      <c r="E62" s="1288">
        <v>0</v>
      </c>
      <c r="F62" s="1288">
        <v>0</v>
      </c>
      <c r="G62" s="1288">
        <v>0</v>
      </c>
      <c r="H62" s="1288">
        <v>66</v>
      </c>
      <c r="I62" s="1288">
        <v>636</v>
      </c>
      <c r="J62" s="1288">
        <v>240</v>
      </c>
      <c r="K62" s="1288">
        <v>942</v>
      </c>
      <c r="L62" s="1288"/>
      <c r="M62" s="1205"/>
      <c r="N62" s="1205"/>
      <c r="O62" s="1205"/>
      <c r="P62" s="1205"/>
      <c r="Q62" s="1205"/>
      <c r="R62" s="1205"/>
      <c r="S62" s="1205"/>
      <c r="T62" s="1205"/>
      <c r="U62" s="1205"/>
      <c r="V62" s="1205"/>
      <c r="W62" s="1205"/>
      <c r="X62" s="1205"/>
      <c r="Y62" s="1205"/>
      <c r="Z62" s="1205"/>
      <c r="AA62" s="1205"/>
    </row>
    <row r="63" spans="1:27" s="1297" customFormat="1" ht="15.75">
      <c r="A63" s="1266" t="s">
        <v>23</v>
      </c>
      <c r="B63" s="1267"/>
      <c r="C63" s="1268"/>
      <c r="D63" s="1268"/>
      <c r="E63" s="1298"/>
      <c r="F63" s="1298"/>
      <c r="G63" s="1298"/>
      <c r="H63" s="1298"/>
      <c r="I63" s="1298"/>
      <c r="J63" s="1298"/>
      <c r="K63" s="1298"/>
      <c r="L63" s="1188"/>
      <c r="M63" s="1205"/>
      <c r="N63" s="1205"/>
      <c r="O63" s="1205"/>
      <c r="P63" s="1205"/>
      <c r="Q63" s="1205"/>
      <c r="R63" s="1205"/>
      <c r="S63" s="1205"/>
      <c r="T63" s="1205"/>
      <c r="U63" s="1205"/>
      <c r="V63" s="1205"/>
      <c r="W63" s="1205"/>
      <c r="X63" s="1205"/>
      <c r="Y63" s="1205"/>
      <c r="Z63" s="1205"/>
      <c r="AA63" s="1205"/>
    </row>
    <row r="64" spans="1:27" s="1297" customFormat="1" ht="12" customHeight="1">
      <c r="A64" s="1289"/>
      <c r="B64" s="1194" t="s">
        <v>1239</v>
      </c>
      <c r="C64" s="1195"/>
      <c r="D64" s="1195"/>
      <c r="E64" s="1288">
        <v>3</v>
      </c>
      <c r="F64" s="1288">
        <v>1</v>
      </c>
      <c r="G64" s="1288">
        <v>55</v>
      </c>
      <c r="H64" s="1288">
        <v>1012</v>
      </c>
      <c r="I64" s="1288">
        <v>10201</v>
      </c>
      <c r="J64" s="1288">
        <v>21334</v>
      </c>
      <c r="K64" s="1288">
        <v>32606</v>
      </c>
      <c r="L64" s="1288"/>
      <c r="M64" s="1205"/>
      <c r="N64" s="1205"/>
      <c r="O64" s="1205"/>
      <c r="P64" s="1205"/>
      <c r="Q64" s="1205"/>
      <c r="R64" s="1205"/>
      <c r="S64" s="1205"/>
      <c r="T64" s="1205"/>
      <c r="U64" s="1205"/>
      <c r="V64" s="1205"/>
      <c r="W64" s="1205"/>
      <c r="X64" s="1205"/>
      <c r="Y64" s="1205"/>
      <c r="Z64" s="1205"/>
      <c r="AA64" s="1205"/>
    </row>
    <row r="65" spans="1:27" s="1299" customFormat="1" ht="12" customHeight="1">
      <c r="A65" s="1290"/>
      <c r="B65" s="1291"/>
      <c r="C65" s="1188" t="s">
        <v>1253</v>
      </c>
      <c r="D65" s="1188"/>
      <c r="E65" s="1292">
        <v>0</v>
      </c>
      <c r="F65" s="1292">
        <v>1</v>
      </c>
      <c r="G65" s="1292">
        <v>36</v>
      </c>
      <c r="H65" s="1292">
        <v>704</v>
      </c>
      <c r="I65" s="1292">
        <v>7743</v>
      </c>
      <c r="J65" s="1292">
        <v>17146</v>
      </c>
      <c r="K65" s="1292">
        <v>25630</v>
      </c>
      <c r="L65" s="1292"/>
      <c r="M65" s="1205"/>
      <c r="N65" s="1205"/>
      <c r="O65" s="1205"/>
      <c r="P65" s="1205"/>
      <c r="Q65" s="1205"/>
      <c r="R65" s="1205"/>
      <c r="S65" s="1205"/>
      <c r="T65" s="1205"/>
      <c r="U65" s="1205"/>
      <c r="V65" s="1205"/>
      <c r="W65" s="1205"/>
      <c r="X65" s="1205"/>
      <c r="Y65" s="1205"/>
      <c r="Z65" s="1205"/>
      <c r="AA65" s="1205"/>
    </row>
    <row r="66" spans="1:27" s="1299" customFormat="1" ht="12" customHeight="1">
      <c r="A66" s="1290"/>
      <c r="B66" s="1291"/>
      <c r="C66" s="1188" t="s">
        <v>1254</v>
      </c>
      <c r="D66" s="1188"/>
      <c r="E66" s="1292">
        <v>3</v>
      </c>
      <c r="F66" s="1292">
        <v>0</v>
      </c>
      <c r="G66" s="1292">
        <v>19</v>
      </c>
      <c r="H66" s="1292">
        <v>308</v>
      </c>
      <c r="I66" s="1292">
        <v>2458</v>
      </c>
      <c r="J66" s="1292">
        <v>4188</v>
      </c>
      <c r="K66" s="1292">
        <v>6976</v>
      </c>
      <c r="L66" s="1292"/>
      <c r="M66" s="1205"/>
      <c r="N66" s="1205"/>
      <c r="O66" s="1205"/>
      <c r="P66" s="1205"/>
      <c r="Q66" s="1205"/>
      <c r="R66" s="1205"/>
      <c r="S66" s="1205"/>
      <c r="T66" s="1205"/>
      <c r="U66" s="1205"/>
      <c r="V66" s="1205"/>
      <c r="W66" s="1205"/>
      <c r="X66" s="1205"/>
      <c r="Y66" s="1205"/>
      <c r="Z66" s="1205"/>
      <c r="AA66" s="1205"/>
    </row>
    <row r="67" spans="1:27" s="1299" customFormat="1" ht="12" customHeight="1">
      <c r="A67" s="1289"/>
      <c r="B67" s="1194" t="s">
        <v>1240</v>
      </c>
      <c r="C67" s="1195"/>
      <c r="D67" s="1195"/>
      <c r="E67" s="1288">
        <v>123</v>
      </c>
      <c r="F67" s="1288">
        <v>957</v>
      </c>
      <c r="G67" s="1288">
        <v>3816</v>
      </c>
      <c r="H67" s="1288">
        <v>8571</v>
      </c>
      <c r="I67" s="1288">
        <v>9694</v>
      </c>
      <c r="J67" s="1288">
        <v>8177</v>
      </c>
      <c r="K67" s="1288">
        <v>31338</v>
      </c>
      <c r="L67" s="1288"/>
      <c r="M67" s="1205"/>
      <c r="N67" s="1205"/>
      <c r="O67" s="1205"/>
      <c r="P67" s="1205"/>
      <c r="Q67" s="1205"/>
      <c r="R67" s="1205"/>
      <c r="S67" s="1205"/>
      <c r="T67" s="1205"/>
      <c r="U67" s="1205"/>
      <c r="V67" s="1205"/>
      <c r="W67" s="1205"/>
      <c r="X67" s="1205"/>
      <c r="Y67" s="1205"/>
      <c r="Z67" s="1205"/>
      <c r="AA67" s="1205"/>
    </row>
    <row r="68" spans="1:27" s="1299" customFormat="1" ht="12" customHeight="1">
      <c r="A68" s="1290"/>
      <c r="B68" s="1291"/>
      <c r="C68" s="1188" t="s">
        <v>1253</v>
      </c>
      <c r="D68" s="1188"/>
      <c r="E68" s="1292">
        <v>86</v>
      </c>
      <c r="F68" s="1292">
        <v>579</v>
      </c>
      <c r="G68" s="1292">
        <v>2407</v>
      </c>
      <c r="H68" s="1292">
        <v>6310</v>
      </c>
      <c r="I68" s="1292">
        <v>7574</v>
      </c>
      <c r="J68" s="1292">
        <v>6866</v>
      </c>
      <c r="K68" s="1292">
        <v>23822</v>
      </c>
      <c r="L68" s="1292"/>
      <c r="M68" s="1205"/>
      <c r="N68" s="1205"/>
      <c r="O68" s="1205"/>
      <c r="P68" s="1205"/>
      <c r="Q68" s="1205"/>
      <c r="R68" s="1205"/>
      <c r="S68" s="1205"/>
      <c r="T68" s="1205"/>
      <c r="U68" s="1205"/>
      <c r="V68" s="1205"/>
      <c r="W68" s="1205"/>
      <c r="X68" s="1205"/>
      <c r="Y68" s="1205"/>
      <c r="Z68" s="1205"/>
      <c r="AA68" s="1205"/>
    </row>
    <row r="69" spans="1:27" s="1299" customFormat="1" ht="12" customHeight="1">
      <c r="A69" s="1290"/>
      <c r="B69" s="1291"/>
      <c r="C69" s="1188" t="s">
        <v>1254</v>
      </c>
      <c r="D69" s="1188"/>
      <c r="E69" s="1292">
        <v>37</v>
      </c>
      <c r="F69" s="1292">
        <v>378</v>
      </c>
      <c r="G69" s="1292">
        <v>1409</v>
      </c>
      <c r="H69" s="1292">
        <v>2261</v>
      </c>
      <c r="I69" s="1292">
        <v>2120</v>
      </c>
      <c r="J69" s="1292">
        <v>1311</v>
      </c>
      <c r="K69" s="1292">
        <v>7516</v>
      </c>
      <c r="L69" s="1292"/>
      <c r="M69" s="1205"/>
      <c r="N69" s="1205"/>
      <c r="O69" s="1205"/>
      <c r="P69" s="1205"/>
      <c r="Q69" s="1205"/>
      <c r="R69" s="1205"/>
      <c r="S69" s="1205"/>
      <c r="T69" s="1205"/>
      <c r="U69" s="1205"/>
      <c r="V69" s="1205"/>
      <c r="W69" s="1205"/>
      <c r="X69" s="1205"/>
      <c r="Y69" s="1205"/>
      <c r="Z69" s="1205"/>
      <c r="AA69" s="1205"/>
    </row>
    <row r="70" spans="1:27" s="1299" customFormat="1" ht="12" customHeight="1">
      <c r="A70" s="1290"/>
      <c r="B70" s="1300"/>
      <c r="C70" s="1300" t="s">
        <v>1241</v>
      </c>
      <c r="D70" s="1300"/>
      <c r="E70" s="1292">
        <v>20</v>
      </c>
      <c r="F70" s="1292">
        <v>143</v>
      </c>
      <c r="G70" s="1292">
        <v>746</v>
      </c>
      <c r="H70" s="1292">
        <v>2268</v>
      </c>
      <c r="I70" s="1292">
        <v>2843</v>
      </c>
      <c r="J70" s="1292">
        <v>1931</v>
      </c>
      <c r="K70" s="1292">
        <v>7951</v>
      </c>
      <c r="L70" s="1292"/>
      <c r="M70" s="1205"/>
      <c r="N70" s="1205"/>
      <c r="O70" s="1205"/>
      <c r="P70" s="1205"/>
      <c r="Q70" s="1205"/>
      <c r="R70" s="1205"/>
      <c r="S70" s="1205"/>
      <c r="T70" s="1205"/>
      <c r="U70" s="1205"/>
      <c r="V70" s="1205"/>
      <c r="W70" s="1205"/>
      <c r="X70" s="1205"/>
      <c r="Y70" s="1205"/>
      <c r="Z70" s="1205"/>
      <c r="AA70" s="1205"/>
    </row>
    <row r="71" spans="1:27" s="1299" customFormat="1" ht="12" customHeight="1">
      <c r="A71" s="1290"/>
      <c r="B71" s="1291"/>
      <c r="C71" s="1188"/>
      <c r="D71" s="1188" t="s">
        <v>1253</v>
      </c>
      <c r="E71" s="1292">
        <v>9</v>
      </c>
      <c r="F71" s="1292">
        <v>83</v>
      </c>
      <c r="G71" s="1292">
        <v>503</v>
      </c>
      <c r="H71" s="1292">
        <v>1526</v>
      </c>
      <c r="I71" s="1292">
        <v>2079</v>
      </c>
      <c r="J71" s="1292">
        <v>1620</v>
      </c>
      <c r="K71" s="1292">
        <v>5820</v>
      </c>
      <c r="L71" s="1292"/>
      <c r="M71" s="1205"/>
      <c r="N71" s="1205"/>
      <c r="O71" s="1205"/>
      <c r="P71" s="1205"/>
      <c r="Q71" s="1205"/>
      <c r="R71" s="1205"/>
      <c r="S71" s="1205"/>
      <c r="T71" s="1205"/>
      <c r="U71" s="1205"/>
      <c r="V71" s="1205"/>
      <c r="W71" s="1205"/>
      <c r="X71" s="1205"/>
      <c r="Y71" s="1205"/>
      <c r="Z71" s="1205"/>
      <c r="AA71" s="1205"/>
    </row>
    <row r="72" spans="1:27" s="1299" customFormat="1" ht="12" customHeight="1">
      <c r="A72" s="1290"/>
      <c r="B72" s="1291"/>
      <c r="C72" s="1188"/>
      <c r="D72" s="1188" t="s">
        <v>1254</v>
      </c>
      <c r="E72" s="1292">
        <v>11</v>
      </c>
      <c r="F72" s="1292">
        <v>60</v>
      </c>
      <c r="G72" s="1292">
        <v>243</v>
      </c>
      <c r="H72" s="1292">
        <v>742</v>
      </c>
      <c r="I72" s="1292">
        <v>764</v>
      </c>
      <c r="J72" s="1292">
        <v>311</v>
      </c>
      <c r="K72" s="1292">
        <v>2131</v>
      </c>
      <c r="L72" s="1292"/>
      <c r="M72" s="1205"/>
      <c r="N72" s="1205"/>
      <c r="O72" s="1205"/>
      <c r="P72" s="1205"/>
      <c r="Q72" s="1205"/>
      <c r="R72" s="1205"/>
      <c r="S72" s="1205"/>
      <c r="T72" s="1205"/>
      <c r="U72" s="1205"/>
      <c r="V72" s="1205"/>
      <c r="W72" s="1205"/>
      <c r="X72" s="1205"/>
      <c r="Y72" s="1205"/>
      <c r="Z72" s="1205"/>
      <c r="AA72" s="1205"/>
    </row>
    <row r="73" spans="1:27" s="1299" customFormat="1" ht="12" customHeight="1">
      <c r="A73" s="1290"/>
      <c r="B73" s="1291"/>
      <c r="C73" s="1300" t="s">
        <v>1242</v>
      </c>
      <c r="D73" s="1300"/>
      <c r="E73" s="1292">
        <v>30</v>
      </c>
      <c r="F73" s="1292">
        <v>77</v>
      </c>
      <c r="G73" s="1292">
        <v>86</v>
      </c>
      <c r="H73" s="1292">
        <v>464</v>
      </c>
      <c r="I73" s="1292">
        <v>1008</v>
      </c>
      <c r="J73" s="1292">
        <v>774</v>
      </c>
      <c r="K73" s="1292">
        <v>2439</v>
      </c>
      <c r="L73" s="1292"/>
      <c r="M73" s="1205"/>
      <c r="N73" s="1205"/>
      <c r="O73" s="1205"/>
      <c r="P73" s="1205"/>
      <c r="Q73" s="1205"/>
      <c r="R73" s="1205"/>
      <c r="S73" s="1205"/>
      <c r="T73" s="1205"/>
      <c r="U73" s="1205"/>
      <c r="V73" s="1205"/>
      <c r="W73" s="1205"/>
      <c r="X73" s="1205"/>
      <c r="Y73" s="1205"/>
      <c r="Z73" s="1205"/>
      <c r="AA73" s="1205"/>
    </row>
    <row r="74" spans="1:27" s="1299" customFormat="1" ht="12" customHeight="1">
      <c r="A74" s="1290"/>
      <c r="B74" s="1188"/>
      <c r="C74" s="1196"/>
      <c r="D74" s="1188" t="s">
        <v>1253</v>
      </c>
      <c r="E74" s="1292">
        <v>29</v>
      </c>
      <c r="F74" s="1292">
        <v>76</v>
      </c>
      <c r="G74" s="1292">
        <v>84</v>
      </c>
      <c r="H74" s="1292">
        <v>449</v>
      </c>
      <c r="I74" s="1292">
        <v>971</v>
      </c>
      <c r="J74" s="1292">
        <v>766</v>
      </c>
      <c r="K74" s="1292">
        <v>2375</v>
      </c>
      <c r="L74" s="1292"/>
      <c r="M74" s="1205"/>
      <c r="N74" s="1205"/>
      <c r="O74" s="1205"/>
      <c r="P74" s="1205"/>
      <c r="Q74" s="1205"/>
      <c r="R74" s="1205"/>
      <c r="S74" s="1205"/>
      <c r="T74" s="1205"/>
      <c r="U74" s="1205"/>
      <c r="V74" s="1205"/>
      <c r="W74" s="1205"/>
      <c r="X74" s="1205"/>
      <c r="Y74" s="1205"/>
      <c r="Z74" s="1205"/>
      <c r="AA74" s="1205"/>
    </row>
    <row r="75" spans="1:27" s="1299" customFormat="1" ht="12" customHeight="1">
      <c r="A75" s="1290"/>
      <c r="B75" s="1291"/>
      <c r="C75" s="1188"/>
      <c r="D75" s="1188" t="s">
        <v>1254</v>
      </c>
      <c r="E75" s="1292">
        <v>1</v>
      </c>
      <c r="F75" s="1292">
        <v>1</v>
      </c>
      <c r="G75" s="1292">
        <v>2</v>
      </c>
      <c r="H75" s="1292">
        <v>15</v>
      </c>
      <c r="I75" s="1292">
        <v>37</v>
      </c>
      <c r="J75" s="1292">
        <v>8</v>
      </c>
      <c r="K75" s="1292">
        <v>64</v>
      </c>
      <c r="L75" s="1292"/>
      <c r="M75" s="1205"/>
      <c r="N75" s="1205"/>
      <c r="O75" s="1205"/>
      <c r="P75" s="1205"/>
      <c r="Q75" s="1205"/>
      <c r="R75" s="1205"/>
      <c r="S75" s="1205"/>
      <c r="T75" s="1205"/>
      <c r="U75" s="1205"/>
      <c r="V75" s="1205"/>
      <c r="W75" s="1205"/>
      <c r="X75" s="1205"/>
      <c r="Y75" s="1205"/>
      <c r="Z75" s="1205"/>
      <c r="AA75" s="1205"/>
    </row>
    <row r="76" spans="1:27" s="1299" customFormat="1" ht="12" customHeight="1">
      <c r="A76" s="1290"/>
      <c r="B76" s="1291"/>
      <c r="C76" s="1300" t="s">
        <v>1243</v>
      </c>
      <c r="D76" s="1300"/>
      <c r="E76" s="1292">
        <v>27</v>
      </c>
      <c r="F76" s="1292">
        <v>348</v>
      </c>
      <c r="G76" s="1292">
        <v>366</v>
      </c>
      <c r="H76" s="1292">
        <v>392</v>
      </c>
      <c r="I76" s="1292">
        <v>150</v>
      </c>
      <c r="J76" s="1292">
        <v>22</v>
      </c>
      <c r="K76" s="1292">
        <v>1305</v>
      </c>
      <c r="L76" s="1292"/>
      <c r="M76" s="1205"/>
      <c r="N76" s="1205"/>
      <c r="O76" s="1205"/>
      <c r="P76" s="1205"/>
      <c r="Q76" s="1205"/>
      <c r="R76" s="1205"/>
      <c r="S76" s="1205"/>
      <c r="T76" s="1205"/>
      <c r="U76" s="1205"/>
      <c r="V76" s="1205"/>
      <c r="W76" s="1205"/>
      <c r="X76" s="1205"/>
      <c r="Y76" s="1205"/>
      <c r="Z76" s="1205"/>
      <c r="AA76" s="1205"/>
    </row>
    <row r="77" spans="1:27" s="1299" customFormat="1" ht="12" customHeight="1">
      <c r="A77" s="1290"/>
      <c r="B77" s="1188"/>
      <c r="C77" s="1196"/>
      <c r="D77" s="1188" t="s">
        <v>1253</v>
      </c>
      <c r="E77" s="1292">
        <v>26</v>
      </c>
      <c r="F77" s="1292">
        <v>345</v>
      </c>
      <c r="G77" s="1292">
        <v>360</v>
      </c>
      <c r="H77" s="1292">
        <v>387</v>
      </c>
      <c r="I77" s="1292">
        <v>144</v>
      </c>
      <c r="J77" s="1292">
        <v>22</v>
      </c>
      <c r="K77" s="1292">
        <v>1284</v>
      </c>
      <c r="L77" s="1292"/>
      <c r="M77" s="1205"/>
      <c r="N77" s="1205"/>
      <c r="O77" s="1205"/>
      <c r="P77" s="1205"/>
      <c r="Q77" s="1205"/>
      <c r="R77" s="1205"/>
      <c r="S77" s="1205"/>
      <c r="T77" s="1205"/>
      <c r="U77" s="1205"/>
      <c r="V77" s="1205"/>
      <c r="W77" s="1205"/>
      <c r="X77" s="1205"/>
      <c r="Y77" s="1205"/>
      <c r="Z77" s="1205"/>
      <c r="AA77" s="1205"/>
    </row>
    <row r="78" spans="1:27" s="1299" customFormat="1" ht="12" customHeight="1">
      <c r="A78" s="1290"/>
      <c r="B78" s="1291"/>
      <c r="C78" s="1188"/>
      <c r="D78" s="1188" t="s">
        <v>1254</v>
      </c>
      <c r="E78" s="1292">
        <v>1</v>
      </c>
      <c r="F78" s="1292">
        <v>3</v>
      </c>
      <c r="G78" s="1292">
        <v>6</v>
      </c>
      <c r="H78" s="1292">
        <v>5</v>
      </c>
      <c r="I78" s="1292">
        <v>6</v>
      </c>
      <c r="J78" s="1292">
        <v>0</v>
      </c>
      <c r="K78" s="1292">
        <v>21</v>
      </c>
      <c r="L78" s="1292"/>
      <c r="M78" s="1205"/>
      <c r="N78" s="1205"/>
      <c r="O78" s="1205"/>
      <c r="P78" s="1205"/>
      <c r="Q78" s="1205"/>
      <c r="R78" s="1205"/>
      <c r="S78" s="1205"/>
      <c r="T78" s="1205"/>
      <c r="U78" s="1205"/>
      <c r="V78" s="1205"/>
      <c r="W78" s="1205"/>
      <c r="X78" s="1205"/>
      <c r="Y78" s="1205"/>
      <c r="Z78" s="1205"/>
      <c r="AA78" s="1205"/>
    </row>
    <row r="79" spans="1:27" s="1299" customFormat="1" ht="12" customHeight="1">
      <c r="A79" s="1290"/>
      <c r="B79" s="1291"/>
      <c r="C79" s="1300" t="s">
        <v>1244</v>
      </c>
      <c r="D79" s="1300"/>
      <c r="E79" s="1292">
        <v>0</v>
      </c>
      <c r="F79" s="1292">
        <v>0</v>
      </c>
      <c r="G79" s="1292">
        <v>0</v>
      </c>
      <c r="H79" s="1292">
        <v>0</v>
      </c>
      <c r="I79" s="1292">
        <v>4</v>
      </c>
      <c r="J79" s="1292">
        <v>102</v>
      </c>
      <c r="K79" s="1292">
        <v>106</v>
      </c>
      <c r="L79" s="1292"/>
      <c r="M79" s="1205"/>
      <c r="N79" s="1205"/>
      <c r="O79" s="1205"/>
      <c r="P79" s="1205"/>
      <c r="Q79" s="1205"/>
      <c r="R79" s="1205"/>
      <c r="S79" s="1205"/>
      <c r="T79" s="1205"/>
      <c r="U79" s="1205"/>
      <c r="V79" s="1205"/>
      <c r="W79" s="1205"/>
      <c r="X79" s="1205"/>
      <c r="Y79" s="1205"/>
      <c r="Z79" s="1205"/>
      <c r="AA79" s="1205"/>
    </row>
    <row r="80" spans="1:27" s="1299" customFormat="1" ht="12" customHeight="1">
      <c r="A80" s="1290"/>
      <c r="B80" s="1188"/>
      <c r="C80" s="1196"/>
      <c r="D80" s="1188" t="s">
        <v>1253</v>
      </c>
      <c r="E80" s="1292">
        <v>0</v>
      </c>
      <c r="F80" s="1292">
        <v>0</v>
      </c>
      <c r="G80" s="1292">
        <v>0</v>
      </c>
      <c r="H80" s="1292">
        <v>0</v>
      </c>
      <c r="I80" s="1292">
        <v>0</v>
      </c>
      <c r="J80" s="1292">
        <v>26</v>
      </c>
      <c r="K80" s="1292">
        <v>26</v>
      </c>
      <c r="L80" s="1292"/>
      <c r="M80" s="1205"/>
      <c r="N80" s="1205"/>
      <c r="O80" s="1205"/>
      <c r="P80" s="1205"/>
      <c r="Q80" s="1205"/>
      <c r="R80" s="1205"/>
      <c r="S80" s="1205"/>
      <c r="T80" s="1205"/>
      <c r="U80" s="1205"/>
      <c r="V80" s="1205"/>
      <c r="W80" s="1205"/>
      <c r="X80" s="1205"/>
      <c r="Y80" s="1205"/>
      <c r="Z80" s="1205"/>
      <c r="AA80" s="1205"/>
    </row>
    <row r="81" spans="1:12" ht="12" customHeight="1">
      <c r="A81" s="1290"/>
      <c r="B81" s="1291"/>
      <c r="C81" s="1188"/>
      <c r="D81" s="1188" t="s">
        <v>1254</v>
      </c>
      <c r="E81" s="1292">
        <v>0</v>
      </c>
      <c r="F81" s="1292">
        <v>0</v>
      </c>
      <c r="G81" s="1292">
        <v>0</v>
      </c>
      <c r="H81" s="1292">
        <v>0</v>
      </c>
      <c r="I81" s="1292">
        <v>4</v>
      </c>
      <c r="J81" s="1292">
        <v>76</v>
      </c>
      <c r="K81" s="1292">
        <v>80</v>
      </c>
      <c r="L81" s="1292"/>
    </row>
    <row r="82" spans="1:12" ht="12" customHeight="1">
      <c r="A82" s="1290"/>
      <c r="B82" s="1291"/>
      <c r="C82" s="1300" t="s">
        <v>1245</v>
      </c>
      <c r="D82" s="1188"/>
      <c r="E82" s="1292">
        <v>1</v>
      </c>
      <c r="F82" s="1292">
        <v>1</v>
      </c>
      <c r="G82" s="1292">
        <v>12</v>
      </c>
      <c r="H82" s="1292">
        <v>26</v>
      </c>
      <c r="I82" s="1292">
        <v>2064</v>
      </c>
      <c r="J82" s="1292">
        <v>4739</v>
      </c>
      <c r="K82" s="1292">
        <v>6843</v>
      </c>
      <c r="L82" s="1292"/>
    </row>
    <row r="83" spans="1:12" ht="12" customHeight="1">
      <c r="A83" s="1290"/>
      <c r="B83" s="1291"/>
      <c r="C83" s="1188"/>
      <c r="D83" s="1188" t="s">
        <v>1253</v>
      </c>
      <c r="E83" s="1292">
        <v>1</v>
      </c>
      <c r="F83" s="1292">
        <v>1</v>
      </c>
      <c r="G83" s="1292">
        <v>4</v>
      </c>
      <c r="H83" s="1292">
        <v>18</v>
      </c>
      <c r="I83" s="1292">
        <v>1552</v>
      </c>
      <c r="J83" s="1292">
        <v>3936</v>
      </c>
      <c r="K83" s="1292">
        <v>5512</v>
      </c>
      <c r="L83" s="1292"/>
    </row>
    <row r="84" spans="1:12" ht="12" customHeight="1">
      <c r="A84" s="1290"/>
      <c r="B84" s="1291"/>
      <c r="C84" s="1188"/>
      <c r="D84" s="1188" t="s">
        <v>1254</v>
      </c>
      <c r="E84" s="1292">
        <v>0</v>
      </c>
      <c r="F84" s="1292">
        <v>0</v>
      </c>
      <c r="G84" s="1292">
        <v>8</v>
      </c>
      <c r="H84" s="1292">
        <v>8</v>
      </c>
      <c r="I84" s="1292">
        <v>512</v>
      </c>
      <c r="J84" s="1292">
        <v>803</v>
      </c>
      <c r="K84" s="1292">
        <v>1331</v>
      </c>
      <c r="L84" s="1292"/>
    </row>
    <row r="85" spans="1:12" ht="12" customHeight="1">
      <c r="A85" s="1290"/>
      <c r="B85" s="1291"/>
      <c r="C85" s="1188" t="s">
        <v>1246</v>
      </c>
      <c r="D85" s="1188"/>
      <c r="E85" s="1292">
        <v>0</v>
      </c>
      <c r="F85" s="1292">
        <v>0</v>
      </c>
      <c r="G85" s="1292">
        <v>0</v>
      </c>
      <c r="H85" s="1292">
        <v>2</v>
      </c>
      <c r="I85" s="1292">
        <v>33</v>
      </c>
      <c r="J85" s="1292">
        <v>24</v>
      </c>
      <c r="K85" s="1292">
        <v>59</v>
      </c>
      <c r="L85" s="1292"/>
    </row>
    <row r="86" spans="1:12" ht="12" customHeight="1">
      <c r="A86" s="1290"/>
      <c r="B86" s="1291"/>
      <c r="C86" s="1188"/>
      <c r="D86" s="1188" t="s">
        <v>1253</v>
      </c>
      <c r="E86" s="1292">
        <v>0</v>
      </c>
      <c r="F86" s="1292">
        <v>0</v>
      </c>
      <c r="G86" s="1292">
        <v>0</v>
      </c>
      <c r="H86" s="1292">
        <v>2</v>
      </c>
      <c r="I86" s="1292">
        <v>27</v>
      </c>
      <c r="J86" s="1292">
        <v>19</v>
      </c>
      <c r="K86" s="1292">
        <v>48</v>
      </c>
      <c r="L86" s="1292"/>
    </row>
    <row r="87" spans="1:12" ht="12" customHeight="1">
      <c r="A87" s="1290"/>
      <c r="B87" s="1291"/>
      <c r="C87" s="1188"/>
      <c r="D87" s="1188" t="s">
        <v>1254</v>
      </c>
      <c r="E87" s="1292">
        <v>0</v>
      </c>
      <c r="F87" s="1292">
        <v>0</v>
      </c>
      <c r="G87" s="1292">
        <v>0</v>
      </c>
      <c r="H87" s="1292">
        <v>0</v>
      </c>
      <c r="I87" s="1292">
        <v>6</v>
      </c>
      <c r="J87" s="1292">
        <v>5</v>
      </c>
      <c r="K87" s="1292">
        <v>11</v>
      </c>
      <c r="L87" s="1292"/>
    </row>
    <row r="88" spans="1:12" ht="12" customHeight="1">
      <c r="A88" s="1290"/>
      <c r="B88" s="1291"/>
      <c r="C88" s="1188" t="s">
        <v>1247</v>
      </c>
      <c r="E88" s="1292">
        <v>5</v>
      </c>
      <c r="F88" s="1292">
        <v>320</v>
      </c>
      <c r="G88" s="1292">
        <v>2533</v>
      </c>
      <c r="H88" s="1292">
        <v>5412</v>
      </c>
      <c r="I88" s="1292">
        <v>3592</v>
      </c>
      <c r="J88" s="1292">
        <v>585</v>
      </c>
      <c r="K88" s="1292">
        <v>12447</v>
      </c>
      <c r="L88" s="1292"/>
    </row>
    <row r="89" spans="1:12" ht="12" customHeight="1">
      <c r="A89" s="1290"/>
      <c r="B89" s="1291"/>
      <c r="D89" s="1188" t="s">
        <v>1253</v>
      </c>
      <c r="E89" s="1292">
        <v>0</v>
      </c>
      <c r="F89" s="1292">
        <v>28</v>
      </c>
      <c r="G89" s="1292">
        <v>1405</v>
      </c>
      <c r="H89" s="1292">
        <v>3923</v>
      </c>
      <c r="I89" s="1292">
        <v>2801</v>
      </c>
      <c r="J89" s="1292">
        <v>477</v>
      </c>
      <c r="K89" s="1292">
        <v>8634</v>
      </c>
      <c r="L89" s="1292"/>
    </row>
    <row r="90" spans="1:12" ht="12" customHeight="1">
      <c r="A90" s="1290"/>
      <c r="B90" s="1291"/>
      <c r="C90" s="1188"/>
      <c r="D90" s="1188" t="s">
        <v>1254</v>
      </c>
      <c r="E90" s="1292">
        <v>5</v>
      </c>
      <c r="F90" s="1292">
        <v>292</v>
      </c>
      <c r="G90" s="1292">
        <v>1128</v>
      </c>
      <c r="H90" s="1292">
        <v>1489</v>
      </c>
      <c r="I90" s="1292">
        <v>791</v>
      </c>
      <c r="J90" s="1292">
        <v>108</v>
      </c>
      <c r="K90" s="1292">
        <v>3813</v>
      </c>
      <c r="L90" s="1292"/>
    </row>
    <row r="91" spans="1:12" ht="12" customHeight="1">
      <c r="A91" s="1290"/>
      <c r="B91" s="1291"/>
      <c r="C91" s="1188" t="s">
        <v>1248</v>
      </c>
      <c r="D91" s="1188"/>
      <c r="E91" s="1292">
        <v>38</v>
      </c>
      <c r="F91" s="1292">
        <v>68</v>
      </c>
      <c r="G91" s="1292">
        <v>72</v>
      </c>
      <c r="H91" s="1292">
        <v>6</v>
      </c>
      <c r="I91" s="1292">
        <v>0</v>
      </c>
      <c r="J91" s="1292">
        <v>0</v>
      </c>
      <c r="K91" s="1292">
        <v>184</v>
      </c>
      <c r="L91" s="1292"/>
    </row>
    <row r="92" spans="1:12" ht="12" customHeight="1">
      <c r="A92" s="1290"/>
      <c r="B92" s="1291"/>
      <c r="C92" s="1188"/>
      <c r="D92" s="1188" t="s">
        <v>1253</v>
      </c>
      <c r="E92" s="1292">
        <v>19</v>
      </c>
      <c r="F92" s="1292">
        <v>46</v>
      </c>
      <c r="G92" s="1292">
        <v>50</v>
      </c>
      <c r="H92" s="1292">
        <v>4</v>
      </c>
      <c r="I92" s="1292">
        <v>0</v>
      </c>
      <c r="J92" s="1292">
        <v>0</v>
      </c>
      <c r="K92" s="1292">
        <v>119</v>
      </c>
      <c r="L92" s="1292"/>
    </row>
    <row r="93" spans="1:12" ht="12" customHeight="1">
      <c r="A93" s="1290"/>
      <c r="B93" s="1291"/>
      <c r="C93" s="1188"/>
      <c r="D93" s="1188" t="s">
        <v>1254</v>
      </c>
      <c r="E93" s="1292">
        <v>19</v>
      </c>
      <c r="F93" s="1292">
        <v>22</v>
      </c>
      <c r="G93" s="1292">
        <v>22</v>
      </c>
      <c r="H93" s="1292">
        <v>2</v>
      </c>
      <c r="I93" s="1292">
        <v>0</v>
      </c>
      <c r="J93" s="1292">
        <v>0</v>
      </c>
      <c r="K93" s="1292">
        <v>65</v>
      </c>
      <c r="L93" s="1292"/>
    </row>
    <row r="94" spans="1:12" ht="12" customHeight="1">
      <c r="A94" s="1290"/>
      <c r="B94" s="1291"/>
      <c r="C94" s="1300" t="s">
        <v>1249</v>
      </c>
      <c r="D94" s="1300"/>
      <c r="E94" s="1292">
        <v>2</v>
      </c>
      <c r="F94" s="1292">
        <v>0</v>
      </c>
      <c r="G94" s="1292">
        <v>1</v>
      </c>
      <c r="H94" s="1292">
        <v>1</v>
      </c>
      <c r="I94" s="1292">
        <v>0</v>
      </c>
      <c r="J94" s="1292">
        <v>0</v>
      </c>
      <c r="K94" s="1292">
        <v>4</v>
      </c>
      <c r="L94" s="1292"/>
    </row>
    <row r="95" spans="1:12" ht="12" customHeight="1">
      <c r="A95" s="1289"/>
      <c r="B95" s="1194"/>
      <c r="C95" s="1195"/>
      <c r="D95" s="1295" t="s">
        <v>1253</v>
      </c>
      <c r="E95" s="1292">
        <v>2</v>
      </c>
      <c r="F95" s="1292">
        <v>0</v>
      </c>
      <c r="G95" s="1292">
        <v>1</v>
      </c>
      <c r="H95" s="1292">
        <v>1</v>
      </c>
      <c r="I95" s="1292">
        <v>0</v>
      </c>
      <c r="J95" s="1292">
        <v>0</v>
      </c>
      <c r="K95" s="1292">
        <v>4</v>
      </c>
      <c r="L95" s="1292"/>
    </row>
    <row r="96" spans="1:12" ht="12" customHeight="1">
      <c r="A96" s="1290"/>
      <c r="B96" s="1291"/>
      <c r="C96" s="1188"/>
      <c r="D96" s="1188" t="s">
        <v>1254</v>
      </c>
      <c r="E96" s="1292">
        <v>0</v>
      </c>
      <c r="F96" s="1292">
        <v>0</v>
      </c>
      <c r="G96" s="1292">
        <v>0</v>
      </c>
      <c r="H96" s="1292">
        <v>0</v>
      </c>
      <c r="I96" s="1292">
        <v>0</v>
      </c>
      <c r="J96" s="1292">
        <v>0</v>
      </c>
      <c r="K96" s="1292">
        <v>0</v>
      </c>
      <c r="L96" s="1292"/>
    </row>
    <row r="97" spans="1:12" s="1301" customFormat="1" ht="12" customHeight="1">
      <c r="A97" s="1289"/>
      <c r="B97" s="1194" t="s">
        <v>1250</v>
      </c>
      <c r="C97" s="1195"/>
      <c r="D97" s="1195"/>
      <c r="E97" s="1288">
        <v>0</v>
      </c>
      <c r="F97" s="1288">
        <v>0</v>
      </c>
      <c r="G97" s="1288">
        <v>0</v>
      </c>
      <c r="H97" s="1288">
        <v>0</v>
      </c>
      <c r="I97" s="1288">
        <v>0</v>
      </c>
      <c r="J97" s="1288">
        <v>7448</v>
      </c>
      <c r="K97" s="1288">
        <v>7448</v>
      </c>
      <c r="L97" s="1288"/>
    </row>
    <row r="98" spans="1:12" ht="12" customHeight="1">
      <c r="A98" s="1289"/>
      <c r="B98" s="1188"/>
      <c r="C98" s="1188" t="s">
        <v>1253</v>
      </c>
      <c r="D98" s="1188"/>
      <c r="E98" s="1292">
        <v>0</v>
      </c>
      <c r="F98" s="1292">
        <v>0</v>
      </c>
      <c r="G98" s="1292">
        <v>0</v>
      </c>
      <c r="H98" s="1292">
        <v>0</v>
      </c>
      <c r="I98" s="1292">
        <v>0</v>
      </c>
      <c r="J98" s="1292">
        <v>5493</v>
      </c>
      <c r="K98" s="1292">
        <v>5493</v>
      </c>
      <c r="L98" s="1292"/>
    </row>
    <row r="99" spans="1:12" ht="12" customHeight="1">
      <c r="A99" s="1290"/>
      <c r="B99" s="1291"/>
      <c r="C99" s="1188" t="s">
        <v>1254</v>
      </c>
      <c r="D99" s="1188"/>
      <c r="E99" s="1292">
        <v>0</v>
      </c>
      <c r="F99" s="1292">
        <v>0</v>
      </c>
      <c r="G99" s="1292">
        <v>0</v>
      </c>
      <c r="H99" s="1292">
        <v>0</v>
      </c>
      <c r="I99" s="1292">
        <v>0</v>
      </c>
      <c r="J99" s="1292">
        <v>1955</v>
      </c>
      <c r="K99" s="1292">
        <v>1955</v>
      </c>
      <c r="L99" s="1292"/>
    </row>
    <row r="100" spans="1:12" s="1301" customFormat="1" ht="12" customHeight="1">
      <c r="A100" s="1289"/>
      <c r="B100" s="1194" t="s">
        <v>1251</v>
      </c>
      <c r="C100" s="1195"/>
      <c r="D100" s="1195"/>
      <c r="E100" s="1288">
        <v>0</v>
      </c>
      <c r="F100" s="1288">
        <v>0</v>
      </c>
      <c r="G100" s="1288">
        <v>2</v>
      </c>
      <c r="H100" s="1288">
        <v>190</v>
      </c>
      <c r="I100" s="1288">
        <v>1713</v>
      </c>
      <c r="J100" s="1288">
        <v>622</v>
      </c>
      <c r="K100" s="1288">
        <v>2527</v>
      </c>
      <c r="L100" s="1288"/>
    </row>
    <row r="101" spans="1:12" ht="12" customHeight="1">
      <c r="A101" s="1290"/>
      <c r="B101" s="1188"/>
      <c r="C101" s="1188" t="s">
        <v>1253</v>
      </c>
      <c r="D101" s="1188"/>
      <c r="E101" s="1292">
        <v>0</v>
      </c>
      <c r="F101" s="1292">
        <v>0</v>
      </c>
      <c r="G101" s="1292">
        <v>1</v>
      </c>
      <c r="H101" s="1292">
        <v>108</v>
      </c>
      <c r="I101" s="1292">
        <v>1165</v>
      </c>
      <c r="J101" s="1292">
        <v>443</v>
      </c>
      <c r="K101" s="1292">
        <v>1717</v>
      </c>
      <c r="L101" s="1292"/>
    </row>
    <row r="102" spans="1:12" ht="12" customHeight="1">
      <c r="A102" s="1302"/>
      <c r="B102" s="1303"/>
      <c r="C102" s="1303" t="s">
        <v>1254</v>
      </c>
      <c r="D102" s="1303"/>
      <c r="E102" s="1304">
        <v>0</v>
      </c>
      <c r="F102" s="1304">
        <v>0</v>
      </c>
      <c r="G102" s="1304">
        <v>1</v>
      </c>
      <c r="H102" s="1304">
        <v>82</v>
      </c>
      <c r="I102" s="1304">
        <v>548</v>
      </c>
      <c r="J102" s="1304">
        <v>179</v>
      </c>
      <c r="K102" s="1304">
        <v>810</v>
      </c>
      <c r="L102" s="1292"/>
    </row>
    <row r="103" spans="1:12" ht="14.25" thickBot="1">
      <c r="A103" s="1305"/>
      <c r="B103" s="1306" t="s">
        <v>204</v>
      </c>
      <c r="C103" s="1307"/>
      <c r="D103" s="1307"/>
      <c r="E103" s="1308">
        <v>126</v>
      </c>
      <c r="F103" s="1308">
        <v>958</v>
      </c>
      <c r="G103" s="1308">
        <v>3873</v>
      </c>
      <c r="H103" s="1308">
        <v>9773</v>
      </c>
      <c r="I103" s="1308">
        <v>21608</v>
      </c>
      <c r="J103" s="1308">
        <v>37581</v>
      </c>
      <c r="K103" s="1308">
        <v>73919</v>
      </c>
      <c r="L103" s="1288"/>
    </row>
    <row r="104" spans="1:12">
      <c r="A104" s="1289"/>
      <c r="B104" s="1194"/>
      <c r="C104" s="1188" t="s">
        <v>1253</v>
      </c>
      <c r="D104" s="1295"/>
      <c r="E104" s="1292">
        <v>86</v>
      </c>
      <c r="F104" s="1292">
        <v>580</v>
      </c>
      <c r="G104" s="1292">
        <v>2444</v>
      </c>
      <c r="H104" s="1292">
        <v>7122</v>
      </c>
      <c r="I104" s="1292">
        <v>16482</v>
      </c>
      <c r="J104" s="1292">
        <v>29948</v>
      </c>
      <c r="K104" s="1292">
        <v>56662</v>
      </c>
      <c r="L104" s="1292"/>
    </row>
    <row r="105" spans="1:12" ht="14.25" thickBot="1">
      <c r="A105" s="1309"/>
      <c r="B105" s="1310"/>
      <c r="C105" s="1311" t="s">
        <v>1254</v>
      </c>
      <c r="D105" s="1312"/>
      <c r="E105" s="1313">
        <v>40</v>
      </c>
      <c r="F105" s="1313">
        <v>378</v>
      </c>
      <c r="G105" s="1313">
        <v>1429</v>
      </c>
      <c r="H105" s="1313">
        <v>2651</v>
      </c>
      <c r="I105" s="1313">
        <v>5126</v>
      </c>
      <c r="J105" s="1313">
        <v>7633</v>
      </c>
      <c r="K105" s="1313">
        <v>17257</v>
      </c>
      <c r="L105" s="1292"/>
    </row>
    <row r="106" spans="1:12">
      <c r="A106" s="1187"/>
      <c r="B106" s="1188"/>
      <c r="C106" s="1188"/>
      <c r="D106" s="1188"/>
      <c r="E106" s="1188"/>
      <c r="F106" s="1188"/>
      <c r="G106" s="1188"/>
      <c r="H106" s="1188"/>
      <c r="I106" s="1188"/>
      <c r="J106" s="1188"/>
      <c r="K106" s="1188"/>
      <c r="L106" s="1188"/>
    </row>
    <row r="107" spans="1:12">
      <c r="A107" s="1188"/>
      <c r="B107" s="1314"/>
      <c r="C107" s="1188"/>
      <c r="D107" s="1188"/>
      <c r="E107" s="1188"/>
      <c r="F107" s="1188"/>
      <c r="G107" s="1188"/>
      <c r="H107" s="1188"/>
      <c r="I107" s="1188"/>
      <c r="J107" s="1188"/>
      <c r="K107" s="1188"/>
      <c r="L107" s="1188"/>
    </row>
    <row r="108" spans="1:12">
      <c r="A108" s="1188"/>
      <c r="B108" s="1314"/>
      <c r="C108" s="1188"/>
      <c r="D108" s="1188"/>
      <c r="E108" s="1188"/>
      <c r="F108" s="1188"/>
      <c r="G108" s="1188"/>
      <c r="H108" s="1188"/>
      <c r="I108" s="1188"/>
      <c r="J108" s="1188"/>
      <c r="K108" s="1188"/>
      <c r="L108" s="1188"/>
    </row>
    <row r="109" spans="1:12">
      <c r="A109" s="1188"/>
      <c r="B109" s="1188"/>
      <c r="C109" s="1188"/>
      <c r="D109" s="1188"/>
      <c r="E109" s="1188"/>
      <c r="F109" s="1188"/>
      <c r="G109" s="1188"/>
      <c r="H109" s="1188"/>
      <c r="I109" s="1188"/>
      <c r="J109" s="1188"/>
      <c r="K109" s="1188"/>
      <c r="L109" s="1188"/>
    </row>
    <row r="110" spans="1:12">
      <c r="A110" s="1188"/>
      <c r="B110" s="1188"/>
      <c r="C110" s="1188"/>
      <c r="D110" s="1188"/>
      <c r="E110" s="1188"/>
      <c r="F110" s="1188"/>
      <c r="G110" s="1188"/>
      <c r="H110" s="1188"/>
      <c r="I110" s="1188"/>
      <c r="J110" s="1188"/>
      <c r="K110" s="1188"/>
      <c r="L110" s="1188"/>
    </row>
    <row r="111" spans="1:12">
      <c r="A111" s="1188"/>
      <c r="B111" s="1188"/>
      <c r="C111" s="1188"/>
      <c r="D111" s="1188"/>
      <c r="E111" s="1188"/>
      <c r="F111" s="1188"/>
      <c r="G111" s="1188"/>
      <c r="H111" s="1188"/>
      <c r="I111" s="1188"/>
      <c r="J111" s="1188"/>
      <c r="K111" s="1188"/>
      <c r="L111" s="1188"/>
    </row>
    <row r="112" spans="1:12">
      <c r="A112" s="1188"/>
      <c r="B112" s="1188"/>
      <c r="C112" s="1188"/>
      <c r="D112" s="1188"/>
      <c r="E112" s="1188"/>
      <c r="F112" s="1188"/>
      <c r="G112" s="1188"/>
      <c r="H112" s="1188"/>
      <c r="I112" s="1188"/>
      <c r="J112" s="1188"/>
      <c r="K112" s="1188"/>
      <c r="L112" s="1188"/>
    </row>
    <row r="113" spans="1:27" s="1297" customFormat="1" ht="15.75">
      <c r="A113" s="1188"/>
      <c r="B113" s="1188"/>
      <c r="C113" s="1188"/>
      <c r="D113" s="1188"/>
      <c r="E113" s="1188"/>
      <c r="F113" s="1188"/>
      <c r="G113" s="1188"/>
      <c r="H113" s="1188"/>
      <c r="I113" s="1188"/>
      <c r="J113" s="1188"/>
      <c r="K113" s="1188"/>
      <c r="L113" s="1188"/>
      <c r="M113" s="1205"/>
      <c r="N113" s="1205"/>
      <c r="O113" s="1205"/>
      <c r="P113" s="1205"/>
      <c r="Q113" s="1205"/>
      <c r="R113" s="1205"/>
      <c r="S113" s="1205"/>
      <c r="T113" s="1205"/>
      <c r="U113" s="1205"/>
      <c r="V113" s="1205"/>
      <c r="W113" s="1205"/>
      <c r="X113" s="1205"/>
      <c r="Y113" s="1205"/>
      <c r="Z113" s="1205"/>
      <c r="AA113" s="1205"/>
    </row>
    <row r="114" spans="1:27" s="1297" customFormat="1" ht="15.75">
      <c r="A114" s="1188"/>
      <c r="B114" s="1188"/>
      <c r="C114" s="1188"/>
      <c r="D114" s="1188"/>
      <c r="E114" s="1188"/>
      <c r="F114" s="1188"/>
      <c r="G114" s="1188"/>
      <c r="H114" s="1188"/>
      <c r="I114" s="1188"/>
      <c r="J114" s="1188"/>
      <c r="K114" s="1188"/>
      <c r="L114" s="1188"/>
      <c r="M114" s="1205"/>
      <c r="N114" s="1205"/>
      <c r="O114" s="1205"/>
      <c r="P114" s="1205"/>
      <c r="Q114" s="1205"/>
      <c r="R114" s="1205"/>
      <c r="S114" s="1205"/>
      <c r="T114" s="1205"/>
      <c r="U114" s="1205"/>
      <c r="V114" s="1205"/>
      <c r="W114" s="1205"/>
      <c r="X114" s="1205"/>
      <c r="Y114" s="1205"/>
      <c r="Z114" s="1205"/>
      <c r="AA114" s="1205"/>
    </row>
    <row r="115" spans="1:27" s="1297" customFormat="1" ht="15.75">
      <c r="A115" s="1188"/>
      <c r="B115" s="1188"/>
      <c r="C115" s="1188"/>
      <c r="D115" s="1188"/>
      <c r="E115" s="1188"/>
      <c r="F115" s="1188"/>
      <c r="G115" s="1188"/>
      <c r="H115" s="1188"/>
      <c r="I115" s="1188"/>
      <c r="J115" s="1188"/>
      <c r="K115" s="1188"/>
      <c r="L115" s="1188"/>
      <c r="M115" s="1205"/>
      <c r="N115" s="1205"/>
      <c r="O115" s="1205"/>
      <c r="P115" s="1205"/>
      <c r="Q115" s="1205"/>
      <c r="R115" s="1205"/>
      <c r="S115" s="1205"/>
      <c r="T115" s="1205"/>
      <c r="U115" s="1205"/>
      <c r="V115" s="1205"/>
      <c r="W115" s="1205"/>
      <c r="X115" s="1205"/>
      <c r="Y115" s="1205"/>
      <c r="Z115" s="1205"/>
      <c r="AA115" s="1205"/>
    </row>
    <row r="116" spans="1:27" s="1297" customFormat="1" ht="15.75">
      <c r="A116" s="1188"/>
      <c r="B116" s="1188"/>
      <c r="C116" s="1188"/>
      <c r="D116" s="1188"/>
      <c r="E116" s="1188"/>
      <c r="F116" s="1188"/>
      <c r="G116" s="1188"/>
      <c r="H116" s="1188"/>
      <c r="I116" s="1188"/>
      <c r="J116" s="1188"/>
      <c r="K116" s="1188"/>
      <c r="L116" s="1188"/>
      <c r="M116" s="1205"/>
      <c r="N116" s="1205"/>
      <c r="O116" s="1205"/>
      <c r="P116" s="1205"/>
      <c r="Q116" s="1205"/>
      <c r="R116" s="1205"/>
      <c r="S116" s="1205"/>
      <c r="T116" s="1205"/>
      <c r="U116" s="1205"/>
      <c r="V116" s="1205"/>
      <c r="W116" s="1205"/>
      <c r="X116" s="1205"/>
      <c r="Y116" s="1205"/>
      <c r="Z116" s="1205"/>
      <c r="AA116" s="1205"/>
    </row>
    <row r="117" spans="1:27" s="1297" customFormat="1" ht="15.75">
      <c r="A117" s="1188"/>
      <c r="B117" s="1188"/>
      <c r="C117" s="1188"/>
      <c r="D117" s="1188"/>
      <c r="E117" s="1188"/>
      <c r="F117" s="1188"/>
      <c r="G117" s="1188"/>
      <c r="H117" s="1188"/>
      <c r="I117" s="1188"/>
      <c r="J117" s="1188"/>
      <c r="K117" s="1188"/>
      <c r="L117" s="1188"/>
      <c r="M117" s="1205"/>
      <c r="N117" s="1205"/>
      <c r="O117" s="1205"/>
      <c r="P117" s="1205"/>
      <c r="Q117" s="1205"/>
      <c r="R117" s="1205"/>
      <c r="S117" s="1205"/>
      <c r="T117" s="1205"/>
      <c r="U117" s="1205"/>
      <c r="V117" s="1205"/>
      <c r="W117" s="1205"/>
      <c r="X117" s="1205"/>
      <c r="Y117" s="1205"/>
      <c r="Z117" s="1205"/>
      <c r="AA117" s="1205"/>
    </row>
    <row r="118" spans="1:27" s="1297" customFormat="1" ht="15.75">
      <c r="A118" s="1188"/>
      <c r="B118" s="1188"/>
      <c r="C118" s="1188"/>
      <c r="D118" s="1188"/>
      <c r="E118" s="1188"/>
      <c r="F118" s="1188"/>
      <c r="G118" s="1188"/>
      <c r="H118" s="1188"/>
      <c r="I118" s="1188"/>
      <c r="J118" s="1188"/>
      <c r="K118" s="1188"/>
      <c r="L118" s="1188"/>
      <c r="M118" s="1205"/>
      <c r="N118" s="1205"/>
      <c r="O118" s="1205"/>
      <c r="P118" s="1205"/>
      <c r="Q118" s="1205"/>
      <c r="R118" s="1205"/>
      <c r="S118" s="1205"/>
      <c r="T118" s="1205"/>
      <c r="U118" s="1205"/>
      <c r="V118" s="1205"/>
      <c r="W118" s="1205"/>
      <c r="X118" s="1205"/>
      <c r="Y118" s="1205"/>
      <c r="Z118" s="1205"/>
      <c r="AA118" s="1205"/>
    </row>
    <row r="119" spans="1:27" s="1297" customFormat="1" ht="15.75">
      <c r="A119" s="1188"/>
      <c r="B119" s="1188"/>
      <c r="C119" s="1188"/>
      <c r="D119" s="1188"/>
      <c r="E119" s="1188"/>
      <c r="F119" s="1188"/>
      <c r="G119" s="1188"/>
      <c r="H119" s="1188"/>
      <c r="I119" s="1188"/>
      <c r="J119" s="1188"/>
      <c r="K119" s="1188"/>
      <c r="L119" s="1188"/>
      <c r="M119" s="1205"/>
      <c r="N119" s="1205"/>
      <c r="O119" s="1205"/>
      <c r="P119" s="1205"/>
      <c r="Q119" s="1205"/>
      <c r="R119" s="1205"/>
      <c r="S119" s="1205"/>
      <c r="T119" s="1205"/>
      <c r="U119" s="1205"/>
      <c r="V119" s="1205"/>
      <c r="W119" s="1205"/>
      <c r="X119" s="1205"/>
      <c r="Y119" s="1205"/>
      <c r="Z119" s="1205"/>
      <c r="AA119" s="1205"/>
    </row>
    <row r="120" spans="1:27" s="1297" customFormat="1" ht="15.75">
      <c r="A120" s="1188"/>
      <c r="B120" s="1188"/>
      <c r="C120" s="1188"/>
      <c r="D120" s="1188"/>
      <c r="E120" s="1188"/>
      <c r="F120" s="1188"/>
      <c r="G120" s="1188"/>
      <c r="H120" s="1188"/>
      <c r="I120" s="1188"/>
      <c r="J120" s="1188"/>
      <c r="K120" s="1188"/>
      <c r="L120" s="1188"/>
      <c r="M120" s="1205"/>
      <c r="N120" s="1205"/>
      <c r="O120" s="1205"/>
      <c r="P120" s="1205"/>
      <c r="Q120" s="1205"/>
      <c r="R120" s="1205"/>
      <c r="S120" s="1205"/>
      <c r="T120" s="1205"/>
      <c r="U120" s="1205"/>
      <c r="V120" s="1205"/>
      <c r="W120" s="1205"/>
      <c r="X120" s="1205"/>
      <c r="Y120" s="1205"/>
      <c r="Z120" s="1205"/>
      <c r="AA120" s="1205"/>
    </row>
    <row r="121" spans="1:27" s="1297" customFormat="1" ht="15.75">
      <c r="A121" s="1188"/>
      <c r="B121" s="1188"/>
      <c r="C121" s="1188"/>
      <c r="D121" s="1188"/>
      <c r="E121" s="1188"/>
      <c r="F121" s="1188"/>
      <c r="G121" s="1188"/>
      <c r="H121" s="1188"/>
      <c r="I121" s="1188"/>
      <c r="J121" s="1188"/>
      <c r="K121" s="1188"/>
      <c r="L121" s="1188"/>
      <c r="M121" s="1205"/>
      <c r="N121" s="1205"/>
      <c r="O121" s="1205"/>
      <c r="P121" s="1205"/>
      <c r="Q121" s="1205"/>
      <c r="R121" s="1205"/>
      <c r="S121" s="1205"/>
      <c r="T121" s="1205"/>
      <c r="U121" s="1205"/>
      <c r="V121" s="1205"/>
      <c r="W121" s="1205"/>
      <c r="X121" s="1205"/>
      <c r="Y121" s="1205"/>
      <c r="Z121" s="1205"/>
      <c r="AA121" s="1205"/>
    </row>
    <row r="122" spans="1:27" s="1297" customFormat="1" ht="15.75">
      <c r="A122" s="1188"/>
      <c r="B122" s="1188"/>
      <c r="C122" s="1188"/>
      <c r="D122" s="1188"/>
      <c r="E122" s="1188"/>
      <c r="F122" s="1188"/>
      <c r="G122" s="1188"/>
      <c r="H122" s="1188"/>
      <c r="I122" s="1188"/>
      <c r="J122" s="1188"/>
      <c r="K122" s="1188"/>
      <c r="L122" s="1188"/>
      <c r="M122" s="1205"/>
      <c r="N122" s="1205"/>
      <c r="O122" s="1205"/>
      <c r="P122" s="1205"/>
      <c r="Q122" s="1205"/>
      <c r="R122" s="1205"/>
      <c r="S122" s="1205"/>
      <c r="T122" s="1205"/>
      <c r="U122" s="1205"/>
      <c r="V122" s="1205"/>
      <c r="W122" s="1205"/>
      <c r="X122" s="1205"/>
      <c r="Y122" s="1205"/>
      <c r="Z122" s="1205"/>
      <c r="AA122" s="1205"/>
    </row>
    <row r="123" spans="1:27" s="1297" customFormat="1" ht="15.75">
      <c r="A123" s="1188"/>
      <c r="B123" s="1188"/>
      <c r="C123" s="1188"/>
      <c r="D123" s="1188"/>
      <c r="E123" s="1188"/>
      <c r="F123" s="1188"/>
      <c r="G123" s="1188"/>
      <c r="H123" s="1188"/>
      <c r="I123" s="1188"/>
      <c r="J123" s="1188"/>
      <c r="K123" s="1188"/>
      <c r="L123" s="1188"/>
      <c r="M123" s="1205"/>
      <c r="N123" s="1205"/>
      <c r="O123" s="1205"/>
      <c r="P123" s="1205"/>
      <c r="Q123" s="1205"/>
      <c r="R123" s="1205"/>
      <c r="S123" s="1205"/>
      <c r="T123" s="1205"/>
      <c r="U123" s="1205"/>
      <c r="V123" s="1205"/>
      <c r="W123" s="1205"/>
      <c r="X123" s="1205"/>
      <c r="Y123" s="1205"/>
      <c r="Z123" s="1205"/>
      <c r="AA123" s="1205"/>
    </row>
    <row r="124" spans="1:27" s="1297" customFormat="1" ht="15.75">
      <c r="A124" s="1188"/>
      <c r="B124" s="1188"/>
      <c r="C124" s="1188"/>
      <c r="D124" s="1188"/>
      <c r="E124" s="1188"/>
      <c r="F124" s="1188"/>
      <c r="G124" s="1188"/>
      <c r="H124" s="1188"/>
      <c r="I124" s="1188"/>
      <c r="J124" s="1188"/>
      <c r="K124" s="1188"/>
      <c r="L124" s="1188"/>
      <c r="M124" s="1205"/>
      <c r="N124" s="1205"/>
      <c r="O124" s="1205"/>
      <c r="P124" s="1205"/>
      <c r="Q124" s="1205"/>
      <c r="R124" s="1205"/>
      <c r="S124" s="1205"/>
      <c r="T124" s="1205"/>
      <c r="U124" s="1205"/>
      <c r="V124" s="1205"/>
      <c r="W124" s="1205"/>
      <c r="X124" s="1205"/>
      <c r="Y124" s="1205"/>
      <c r="Z124" s="1205"/>
      <c r="AA124" s="1205"/>
    </row>
    <row r="125" spans="1:27" s="1297" customFormat="1" ht="15.75">
      <c r="A125" s="1188"/>
      <c r="B125" s="1188"/>
      <c r="C125" s="1188"/>
      <c r="D125" s="1188"/>
      <c r="E125" s="1188"/>
      <c r="F125" s="1188"/>
      <c r="G125" s="1188"/>
      <c r="H125" s="1188"/>
      <c r="I125" s="1188"/>
      <c r="J125" s="1188"/>
      <c r="K125" s="1188"/>
      <c r="L125" s="1188"/>
      <c r="M125" s="1205"/>
      <c r="N125" s="1205"/>
      <c r="O125" s="1205"/>
      <c r="P125" s="1205"/>
      <c r="Q125" s="1205"/>
      <c r="R125" s="1205"/>
      <c r="S125" s="1205"/>
      <c r="T125" s="1205"/>
      <c r="U125" s="1205"/>
      <c r="V125" s="1205"/>
      <c r="W125" s="1205"/>
      <c r="X125" s="1205"/>
      <c r="Y125" s="1205"/>
      <c r="Z125" s="1205"/>
      <c r="AA125" s="1205"/>
    </row>
    <row r="126" spans="1:27" s="1297" customFormat="1" ht="15.75">
      <c r="A126" s="1188"/>
      <c r="B126" s="1188"/>
      <c r="C126" s="1188"/>
      <c r="D126" s="1188"/>
      <c r="E126" s="1188"/>
      <c r="F126" s="1188"/>
      <c r="G126" s="1188"/>
      <c r="H126" s="1188"/>
      <c r="I126" s="1188"/>
      <c r="J126" s="1188"/>
      <c r="K126" s="1188"/>
      <c r="L126" s="1188"/>
      <c r="M126" s="1205"/>
      <c r="N126" s="1205"/>
      <c r="O126" s="1205"/>
      <c r="P126" s="1205"/>
      <c r="Q126" s="1205"/>
      <c r="R126" s="1205"/>
      <c r="S126" s="1205"/>
      <c r="T126" s="1205"/>
      <c r="U126" s="1205"/>
      <c r="V126" s="1205"/>
      <c r="W126" s="1205"/>
      <c r="X126" s="1205"/>
      <c r="Y126" s="1205"/>
      <c r="Z126" s="1205"/>
      <c r="AA126" s="1205"/>
    </row>
    <row r="127" spans="1:27" s="1297" customFormat="1" ht="15.75">
      <c r="A127" s="1188"/>
      <c r="B127" s="1188"/>
      <c r="C127" s="1188"/>
      <c r="D127" s="1188"/>
      <c r="E127" s="1188"/>
      <c r="F127" s="1188"/>
      <c r="G127" s="1188"/>
      <c r="H127" s="1188"/>
      <c r="I127" s="1188"/>
      <c r="J127" s="1188"/>
      <c r="K127" s="1188"/>
      <c r="L127" s="1188"/>
      <c r="M127" s="1205"/>
      <c r="N127" s="1205"/>
      <c r="O127" s="1205"/>
      <c r="P127" s="1205"/>
      <c r="Q127" s="1205"/>
      <c r="R127" s="1205"/>
      <c r="S127" s="1205"/>
      <c r="T127" s="1205"/>
      <c r="U127" s="1205"/>
      <c r="V127" s="1205"/>
      <c r="W127" s="1205"/>
      <c r="X127" s="1205"/>
      <c r="Y127" s="1205"/>
      <c r="Z127" s="1205"/>
      <c r="AA127" s="1205"/>
    </row>
    <row r="128" spans="1:27" s="1297" customFormat="1" ht="15.75">
      <c r="A128" s="1188"/>
      <c r="B128" s="1188"/>
      <c r="C128" s="1188"/>
      <c r="D128" s="1188"/>
      <c r="E128" s="1188"/>
      <c r="F128" s="1188"/>
      <c r="G128" s="1188"/>
      <c r="H128" s="1188"/>
      <c r="I128" s="1188"/>
      <c r="J128" s="1188"/>
      <c r="K128" s="1188"/>
      <c r="L128" s="1188"/>
      <c r="M128" s="1205"/>
      <c r="N128" s="1205"/>
      <c r="O128" s="1205"/>
      <c r="P128" s="1205"/>
      <c r="Q128" s="1205"/>
      <c r="R128" s="1205"/>
      <c r="S128" s="1205"/>
      <c r="T128" s="1205"/>
      <c r="U128" s="1205"/>
      <c r="V128" s="1205"/>
      <c r="W128" s="1205"/>
      <c r="X128" s="1205"/>
      <c r="Y128" s="1205"/>
      <c r="Z128" s="1205"/>
      <c r="AA128" s="1205"/>
    </row>
    <row r="129" spans="1:27" s="1297" customFormat="1" ht="15.75">
      <c r="A129" s="1188"/>
      <c r="B129" s="1188"/>
      <c r="C129" s="1188"/>
      <c r="D129" s="1188"/>
      <c r="E129" s="1188"/>
      <c r="F129" s="1188"/>
      <c r="G129" s="1188"/>
      <c r="H129" s="1188"/>
      <c r="I129" s="1188"/>
      <c r="J129" s="1188"/>
      <c r="K129" s="1188"/>
      <c r="L129" s="1188"/>
      <c r="M129" s="1205"/>
      <c r="N129" s="1205"/>
      <c r="O129" s="1205"/>
      <c r="P129" s="1205"/>
      <c r="Q129" s="1205"/>
      <c r="R129" s="1205"/>
      <c r="S129" s="1205"/>
      <c r="T129" s="1205"/>
      <c r="U129" s="1205"/>
      <c r="V129" s="1205"/>
      <c r="W129" s="1205"/>
      <c r="X129" s="1205"/>
      <c r="Y129" s="1205"/>
      <c r="Z129" s="1205"/>
      <c r="AA129" s="1205"/>
    </row>
    <row r="130" spans="1:27" s="1297" customFormat="1" ht="15.75">
      <c r="A130" s="1188"/>
      <c r="B130" s="1188"/>
      <c r="C130" s="1188"/>
      <c r="D130" s="1188"/>
      <c r="E130" s="1188"/>
      <c r="F130" s="1188"/>
      <c r="G130" s="1188"/>
      <c r="H130" s="1188"/>
      <c r="I130" s="1188"/>
      <c r="J130" s="1188"/>
      <c r="K130" s="1188"/>
      <c r="L130" s="1188"/>
      <c r="M130" s="1205"/>
      <c r="N130" s="1205"/>
      <c r="O130" s="1205"/>
      <c r="P130" s="1205"/>
      <c r="Q130" s="1205"/>
      <c r="R130" s="1205"/>
      <c r="S130" s="1205"/>
      <c r="T130" s="1205"/>
      <c r="U130" s="1205"/>
      <c r="V130" s="1205"/>
      <c r="W130" s="1205"/>
      <c r="X130" s="1205"/>
      <c r="Y130" s="1205"/>
      <c r="Z130" s="1205"/>
      <c r="AA130" s="1205"/>
    </row>
    <row r="131" spans="1:27" s="1297" customFormat="1" ht="15.75">
      <c r="A131" s="1188"/>
      <c r="B131" s="1188"/>
      <c r="C131" s="1188"/>
      <c r="D131" s="1188"/>
      <c r="E131" s="1188"/>
      <c r="F131" s="1188"/>
      <c r="G131" s="1188"/>
      <c r="H131" s="1188"/>
      <c r="I131" s="1188"/>
      <c r="J131" s="1188"/>
      <c r="K131" s="1188"/>
      <c r="L131" s="1188"/>
      <c r="M131" s="1205"/>
      <c r="N131" s="1205"/>
      <c r="O131" s="1205"/>
      <c r="P131" s="1205"/>
      <c r="Q131" s="1205"/>
      <c r="R131" s="1205"/>
      <c r="S131" s="1205"/>
      <c r="T131" s="1205"/>
      <c r="U131" s="1205"/>
      <c r="V131" s="1205"/>
      <c r="W131" s="1205"/>
      <c r="X131" s="1205"/>
      <c r="Y131" s="1205"/>
      <c r="Z131" s="1205"/>
      <c r="AA131" s="1205"/>
    </row>
    <row r="132" spans="1:27" s="1297" customFormat="1" ht="15.75">
      <c r="A132" s="1188"/>
      <c r="B132" s="1188"/>
      <c r="C132" s="1188"/>
      <c r="D132" s="1188"/>
      <c r="E132" s="1188"/>
      <c r="F132" s="1188"/>
      <c r="G132" s="1188"/>
      <c r="H132" s="1188"/>
      <c r="I132" s="1188"/>
      <c r="J132" s="1188"/>
      <c r="K132" s="1188"/>
      <c r="L132" s="1188"/>
      <c r="M132" s="1205"/>
      <c r="N132" s="1205"/>
      <c r="O132" s="1205"/>
      <c r="P132" s="1205"/>
      <c r="Q132" s="1205"/>
      <c r="R132" s="1205"/>
      <c r="S132" s="1205"/>
      <c r="T132" s="1205"/>
      <c r="U132" s="1205"/>
      <c r="V132" s="1205"/>
      <c r="W132" s="1205"/>
      <c r="X132" s="1205"/>
      <c r="Y132" s="1205"/>
      <c r="Z132" s="1205"/>
      <c r="AA132" s="1205"/>
    </row>
    <row r="133" spans="1:27" s="1297" customFormat="1" ht="15.75">
      <c r="A133" s="1188"/>
      <c r="B133" s="1188"/>
      <c r="C133" s="1188"/>
      <c r="D133" s="1188"/>
      <c r="E133" s="1188"/>
      <c r="F133" s="1188"/>
      <c r="G133" s="1188"/>
      <c r="H133" s="1188"/>
      <c r="I133" s="1188"/>
      <c r="J133" s="1188"/>
      <c r="K133" s="1188"/>
      <c r="L133" s="1188"/>
      <c r="M133" s="1205"/>
      <c r="N133" s="1205"/>
      <c r="O133" s="1205"/>
      <c r="P133" s="1205"/>
      <c r="Q133" s="1205"/>
      <c r="R133" s="1205"/>
      <c r="S133" s="1205"/>
      <c r="T133" s="1205"/>
      <c r="U133" s="1205"/>
      <c r="V133" s="1205"/>
      <c r="W133" s="1205"/>
      <c r="X133" s="1205"/>
      <c r="Y133" s="1205"/>
      <c r="Z133" s="1205"/>
      <c r="AA133" s="1205"/>
    </row>
    <row r="134" spans="1:27" s="1297" customFormat="1" ht="15.75">
      <c r="A134" s="1188"/>
      <c r="B134" s="1188"/>
      <c r="C134" s="1188"/>
      <c r="D134" s="1188"/>
      <c r="E134" s="1188"/>
      <c r="F134" s="1188"/>
      <c r="G134" s="1188"/>
      <c r="H134" s="1188"/>
      <c r="I134" s="1188"/>
      <c r="J134" s="1188"/>
      <c r="K134" s="1188"/>
      <c r="L134" s="1188"/>
      <c r="M134" s="1205"/>
      <c r="N134" s="1205"/>
      <c r="O134" s="1205"/>
      <c r="P134" s="1205"/>
      <c r="Q134" s="1205"/>
      <c r="R134" s="1205"/>
      <c r="S134" s="1205"/>
      <c r="T134" s="1205"/>
      <c r="U134" s="1205"/>
      <c r="V134" s="1205"/>
      <c r="W134" s="1205"/>
      <c r="X134" s="1205"/>
      <c r="Y134" s="1205"/>
      <c r="Z134" s="1205"/>
      <c r="AA134" s="1205"/>
    </row>
    <row r="135" spans="1:27" s="1297" customFormat="1" ht="15.75">
      <c r="A135" s="1188"/>
      <c r="B135" s="1188"/>
      <c r="C135" s="1188"/>
      <c r="D135" s="1188"/>
      <c r="E135" s="1188"/>
      <c r="F135" s="1188"/>
      <c r="G135" s="1188"/>
      <c r="H135" s="1188"/>
      <c r="I135" s="1188"/>
      <c r="J135" s="1188"/>
      <c r="K135" s="1188"/>
      <c r="L135" s="1188"/>
      <c r="M135" s="1205"/>
      <c r="N135" s="1205"/>
      <c r="O135" s="1205"/>
      <c r="P135" s="1205"/>
      <c r="Q135" s="1205"/>
      <c r="R135" s="1205"/>
      <c r="S135" s="1205"/>
      <c r="T135" s="1205"/>
      <c r="U135" s="1205"/>
      <c r="V135" s="1205"/>
      <c r="W135" s="1205"/>
      <c r="X135" s="1205"/>
      <c r="Y135" s="1205"/>
      <c r="Z135" s="1205"/>
      <c r="AA135" s="1205"/>
    </row>
    <row r="136" spans="1:27" s="1297" customFormat="1" ht="15.75">
      <c r="A136" s="1188"/>
      <c r="B136" s="1188"/>
      <c r="C136" s="1188"/>
      <c r="D136" s="1188"/>
      <c r="E136" s="1188"/>
      <c r="F136" s="1188"/>
      <c r="G136" s="1188"/>
      <c r="H136" s="1188"/>
      <c r="I136" s="1188"/>
      <c r="J136" s="1188"/>
      <c r="K136" s="1188"/>
      <c r="L136" s="1188"/>
      <c r="M136" s="1205"/>
      <c r="N136" s="1205"/>
      <c r="O136" s="1205"/>
      <c r="P136" s="1205"/>
      <c r="Q136" s="1205"/>
      <c r="R136" s="1205"/>
      <c r="S136" s="1205"/>
      <c r="T136" s="1205"/>
      <c r="U136" s="1205"/>
      <c r="V136" s="1205"/>
      <c r="W136" s="1205"/>
      <c r="X136" s="1205"/>
      <c r="Y136" s="1205"/>
      <c r="Z136" s="1205"/>
      <c r="AA136" s="1205"/>
    </row>
    <row r="137" spans="1:27" s="1297" customFormat="1" ht="15.75">
      <c r="A137" s="1188"/>
      <c r="B137" s="1188"/>
      <c r="C137" s="1188"/>
      <c r="D137" s="1188"/>
      <c r="E137" s="1188"/>
      <c r="F137" s="1188"/>
      <c r="G137" s="1188"/>
      <c r="H137" s="1188"/>
      <c r="I137" s="1188"/>
      <c r="J137" s="1188"/>
      <c r="K137" s="1188"/>
      <c r="L137" s="1188"/>
      <c r="M137" s="1205"/>
      <c r="N137" s="1205"/>
      <c r="O137" s="1205"/>
      <c r="P137" s="1205"/>
      <c r="Q137" s="1205"/>
      <c r="R137" s="1205"/>
      <c r="S137" s="1205"/>
      <c r="T137" s="1205"/>
      <c r="U137" s="1205"/>
      <c r="V137" s="1205"/>
      <c r="W137" s="1205"/>
      <c r="X137" s="1205"/>
      <c r="Y137" s="1205"/>
      <c r="Z137" s="1205"/>
      <c r="AA137" s="1205"/>
    </row>
    <row r="138" spans="1:27" s="1297" customFormat="1" ht="15.75">
      <c r="A138" s="1188"/>
      <c r="B138" s="1188"/>
      <c r="C138" s="1188"/>
      <c r="D138" s="1188"/>
      <c r="E138" s="1188"/>
      <c r="F138" s="1188"/>
      <c r="G138" s="1188"/>
      <c r="H138" s="1188"/>
      <c r="I138" s="1188"/>
      <c r="J138" s="1188"/>
      <c r="K138" s="1188"/>
      <c r="L138" s="1188"/>
      <c r="M138" s="1205"/>
      <c r="N138" s="1205"/>
      <c r="O138" s="1205"/>
      <c r="P138" s="1205"/>
      <c r="Q138" s="1205"/>
      <c r="R138" s="1205"/>
      <c r="S138" s="1205"/>
      <c r="T138" s="1205"/>
      <c r="U138" s="1205"/>
      <c r="V138" s="1205"/>
      <c r="W138" s="1205"/>
      <c r="X138" s="1205"/>
      <c r="Y138" s="1205"/>
      <c r="Z138" s="1205"/>
      <c r="AA138" s="1205"/>
    </row>
    <row r="139" spans="1:27" s="1297" customFormat="1" ht="15.75">
      <c r="A139" s="1188"/>
      <c r="B139" s="1188"/>
      <c r="C139" s="1188"/>
      <c r="D139" s="1188"/>
      <c r="E139" s="1188"/>
      <c r="F139" s="1188"/>
      <c r="G139" s="1188"/>
      <c r="H139" s="1188"/>
      <c r="I139" s="1188"/>
      <c r="J139" s="1188"/>
      <c r="K139" s="1188"/>
      <c r="L139" s="1188"/>
      <c r="M139" s="1205"/>
      <c r="N139" s="1205"/>
      <c r="O139" s="1205"/>
      <c r="P139" s="1205"/>
      <c r="Q139" s="1205"/>
      <c r="R139" s="1205"/>
      <c r="S139" s="1205"/>
      <c r="T139" s="1205"/>
      <c r="U139" s="1205"/>
      <c r="V139" s="1205"/>
      <c r="W139" s="1205"/>
      <c r="X139" s="1205"/>
      <c r="Y139" s="1205"/>
      <c r="Z139" s="1205"/>
      <c r="AA139" s="1205"/>
    </row>
    <row r="140" spans="1:27" s="1297" customFormat="1" ht="15.75">
      <c r="A140" s="1188"/>
      <c r="B140" s="1188"/>
      <c r="C140" s="1188"/>
      <c r="D140" s="1188"/>
      <c r="E140" s="1188"/>
      <c r="F140" s="1188"/>
      <c r="G140" s="1188"/>
      <c r="H140" s="1188"/>
      <c r="I140" s="1188"/>
      <c r="J140" s="1188"/>
      <c r="K140" s="1188"/>
      <c r="L140" s="1188"/>
      <c r="M140" s="1205"/>
      <c r="N140" s="1205"/>
      <c r="O140" s="1205"/>
      <c r="P140" s="1205"/>
      <c r="Q140" s="1205"/>
      <c r="R140" s="1205"/>
      <c r="S140" s="1205"/>
      <c r="T140" s="1205"/>
      <c r="U140" s="1205"/>
      <c r="V140" s="1205"/>
      <c r="W140" s="1205"/>
      <c r="X140" s="1205"/>
      <c r="Y140" s="1205"/>
      <c r="Z140" s="1205"/>
      <c r="AA140" s="1205"/>
    </row>
    <row r="141" spans="1:27" s="1297" customFormat="1" ht="15.75">
      <c r="A141" s="1188"/>
      <c r="B141" s="1188"/>
      <c r="C141" s="1188"/>
      <c r="D141" s="1188"/>
      <c r="E141" s="1188"/>
      <c r="F141" s="1188"/>
      <c r="G141" s="1188"/>
      <c r="H141" s="1188"/>
      <c r="I141" s="1188"/>
      <c r="J141" s="1188"/>
      <c r="K141" s="1188"/>
      <c r="L141" s="1188"/>
      <c r="M141" s="1205"/>
      <c r="N141" s="1205"/>
      <c r="O141" s="1205"/>
      <c r="P141" s="1205"/>
      <c r="Q141" s="1205"/>
      <c r="R141" s="1205"/>
      <c r="S141" s="1205"/>
      <c r="T141" s="1205"/>
      <c r="U141" s="1205"/>
      <c r="V141" s="1205"/>
      <c r="W141" s="1205"/>
      <c r="X141" s="1205"/>
      <c r="Y141" s="1205"/>
      <c r="Z141" s="1205"/>
      <c r="AA141" s="1205"/>
    </row>
    <row r="142" spans="1:27" s="1297" customFormat="1" ht="15.75">
      <c r="A142" s="1188"/>
      <c r="B142" s="1188"/>
      <c r="C142" s="1188"/>
      <c r="D142" s="1188"/>
      <c r="E142" s="1188"/>
      <c r="F142" s="1188"/>
      <c r="G142" s="1188"/>
      <c r="H142" s="1188"/>
      <c r="I142" s="1188"/>
      <c r="J142" s="1188"/>
      <c r="K142" s="1188"/>
      <c r="L142" s="1188"/>
      <c r="M142" s="1205"/>
      <c r="N142" s="1205"/>
      <c r="O142" s="1205"/>
      <c r="P142" s="1205"/>
      <c r="Q142" s="1205"/>
      <c r="R142" s="1205"/>
      <c r="S142" s="1205"/>
      <c r="T142" s="1205"/>
      <c r="U142" s="1205"/>
      <c r="V142" s="1205"/>
      <c r="W142" s="1205"/>
      <c r="X142" s="1205"/>
      <c r="Y142" s="1205"/>
      <c r="Z142" s="1205"/>
      <c r="AA142" s="1205"/>
    </row>
    <row r="143" spans="1:27" s="1297" customFormat="1" ht="15.75">
      <c r="A143" s="1188"/>
      <c r="B143" s="1188"/>
      <c r="C143" s="1188"/>
      <c r="D143" s="1188"/>
      <c r="E143" s="1188"/>
      <c r="F143" s="1188"/>
      <c r="G143" s="1188"/>
      <c r="H143" s="1188"/>
      <c r="I143" s="1188"/>
      <c r="J143" s="1188"/>
      <c r="K143" s="1188"/>
      <c r="L143" s="1188"/>
      <c r="M143" s="1205"/>
      <c r="N143" s="1205"/>
      <c r="O143" s="1205"/>
      <c r="P143" s="1205"/>
      <c r="Q143" s="1205"/>
      <c r="R143" s="1205"/>
      <c r="S143" s="1205"/>
      <c r="T143" s="1205"/>
      <c r="U143" s="1205"/>
      <c r="V143" s="1205"/>
      <c r="W143" s="1205"/>
      <c r="X143" s="1205"/>
      <c r="Y143" s="1205"/>
      <c r="Z143" s="1205"/>
      <c r="AA143" s="1205"/>
    </row>
    <row r="144" spans="1:27" s="1297" customFormat="1" ht="15.75">
      <c r="A144" s="1188"/>
      <c r="B144" s="1188"/>
      <c r="C144" s="1188"/>
      <c r="D144" s="1188"/>
      <c r="E144" s="1188"/>
      <c r="F144" s="1188"/>
      <c r="G144" s="1188"/>
      <c r="H144" s="1188"/>
      <c r="I144" s="1188"/>
      <c r="J144" s="1188"/>
      <c r="K144" s="1188"/>
      <c r="L144" s="1188"/>
      <c r="M144" s="1205"/>
      <c r="N144" s="1205"/>
      <c r="O144" s="1205"/>
      <c r="P144" s="1205"/>
      <c r="Q144" s="1205"/>
      <c r="R144" s="1205"/>
      <c r="S144" s="1205"/>
      <c r="T144" s="1205"/>
      <c r="U144" s="1205"/>
      <c r="V144" s="1205"/>
      <c r="W144" s="1205"/>
      <c r="X144" s="1205"/>
      <c r="Y144" s="1205"/>
      <c r="Z144" s="1205"/>
      <c r="AA144" s="1205"/>
    </row>
    <row r="145" spans="1:27" s="1297" customFormat="1" ht="15.75">
      <c r="A145" s="1188"/>
      <c r="B145" s="1188"/>
      <c r="C145" s="1188"/>
      <c r="D145" s="1188"/>
      <c r="E145" s="1188"/>
      <c r="F145" s="1188"/>
      <c r="G145" s="1188"/>
      <c r="H145" s="1188"/>
      <c r="I145" s="1188"/>
      <c r="J145" s="1188"/>
      <c r="K145" s="1188"/>
      <c r="L145" s="1188"/>
      <c r="M145" s="1205"/>
      <c r="N145" s="1205"/>
      <c r="O145" s="1205"/>
      <c r="P145" s="1205"/>
      <c r="Q145" s="1205"/>
      <c r="R145" s="1205"/>
      <c r="S145" s="1205"/>
      <c r="T145" s="1205"/>
      <c r="U145" s="1205"/>
      <c r="V145" s="1205"/>
      <c r="W145" s="1205"/>
      <c r="X145" s="1205"/>
      <c r="Y145" s="1205"/>
      <c r="Z145" s="1205"/>
      <c r="AA145" s="1205"/>
    </row>
    <row r="146" spans="1:27" s="1297" customFormat="1" ht="15.75">
      <c r="A146" s="1188"/>
      <c r="B146" s="1188"/>
      <c r="C146" s="1188"/>
      <c r="D146" s="1188"/>
      <c r="E146" s="1188"/>
      <c r="F146" s="1188"/>
      <c r="G146" s="1188"/>
      <c r="H146" s="1188"/>
      <c r="I146" s="1188"/>
      <c r="J146" s="1188"/>
      <c r="K146" s="1188"/>
      <c r="L146" s="1188"/>
      <c r="M146" s="1205"/>
      <c r="N146" s="1205"/>
      <c r="O146" s="1205"/>
      <c r="P146" s="1205"/>
      <c r="Q146" s="1205"/>
      <c r="R146" s="1205"/>
      <c r="S146" s="1205"/>
      <c r="T146" s="1205"/>
      <c r="U146" s="1205"/>
      <c r="V146" s="1205"/>
      <c r="W146" s="1205"/>
      <c r="X146" s="1205"/>
      <c r="Y146" s="1205"/>
      <c r="Z146" s="1205"/>
      <c r="AA146" s="1205"/>
    </row>
    <row r="147" spans="1:27" s="1297" customFormat="1" ht="15.75">
      <c r="A147" s="1188"/>
      <c r="B147" s="1188"/>
      <c r="C147" s="1188"/>
      <c r="D147" s="1188"/>
      <c r="E147" s="1188"/>
      <c r="F147" s="1188"/>
      <c r="G147" s="1188"/>
      <c r="H147" s="1188"/>
      <c r="I147" s="1188"/>
      <c r="J147" s="1188"/>
      <c r="K147" s="1188"/>
      <c r="L147" s="1188"/>
      <c r="M147" s="1205"/>
      <c r="N147" s="1205"/>
      <c r="O147" s="1205"/>
      <c r="P147" s="1205"/>
      <c r="Q147" s="1205"/>
      <c r="R147" s="1205"/>
      <c r="S147" s="1205"/>
      <c r="T147" s="1205"/>
      <c r="U147" s="1205"/>
      <c r="V147" s="1205"/>
      <c r="W147" s="1205"/>
      <c r="X147" s="1205"/>
      <c r="Y147" s="1205"/>
      <c r="Z147" s="1205"/>
      <c r="AA147" s="1205"/>
    </row>
    <row r="148" spans="1:27" s="1297" customFormat="1" ht="15.75">
      <c r="A148" s="1188"/>
      <c r="B148" s="1188"/>
      <c r="C148" s="1188"/>
      <c r="D148" s="1188"/>
      <c r="E148" s="1188"/>
      <c r="F148" s="1188"/>
      <c r="G148" s="1188"/>
      <c r="H148" s="1188"/>
      <c r="I148" s="1188"/>
      <c r="J148" s="1188"/>
      <c r="K148" s="1188"/>
      <c r="L148" s="1188"/>
      <c r="M148" s="1205"/>
      <c r="N148" s="1205"/>
      <c r="O148" s="1205"/>
      <c r="P148" s="1205"/>
      <c r="Q148" s="1205"/>
      <c r="R148" s="1205"/>
      <c r="S148" s="1205"/>
      <c r="T148" s="1205"/>
      <c r="U148" s="1205"/>
      <c r="V148" s="1205"/>
      <c r="W148" s="1205"/>
      <c r="X148" s="1205"/>
      <c r="Y148" s="1205"/>
      <c r="Z148" s="1205"/>
      <c r="AA148" s="1205"/>
    </row>
    <row r="149" spans="1:27" s="1297" customFormat="1" ht="15.75">
      <c r="A149" s="1188"/>
      <c r="B149" s="1188"/>
      <c r="C149" s="1188"/>
      <c r="D149" s="1188"/>
      <c r="E149" s="1188"/>
      <c r="F149" s="1188"/>
      <c r="G149" s="1188"/>
      <c r="H149" s="1188"/>
      <c r="I149" s="1188"/>
      <c r="J149" s="1188"/>
      <c r="K149" s="1188"/>
      <c r="L149" s="1188"/>
      <c r="M149" s="1205"/>
      <c r="N149" s="1205"/>
      <c r="O149" s="1205"/>
      <c r="P149" s="1205"/>
      <c r="Q149" s="1205"/>
      <c r="R149" s="1205"/>
      <c r="S149" s="1205"/>
      <c r="T149" s="1205"/>
      <c r="U149" s="1205"/>
      <c r="V149" s="1205"/>
      <c r="W149" s="1205"/>
      <c r="X149" s="1205"/>
      <c r="Y149" s="1205"/>
      <c r="Z149" s="1205"/>
      <c r="AA149" s="1205"/>
    </row>
    <row r="150" spans="1:27" s="1297" customFormat="1" ht="15.75">
      <c r="A150" s="1188"/>
      <c r="B150" s="1188"/>
      <c r="C150" s="1188"/>
      <c r="D150" s="1188"/>
      <c r="E150" s="1188"/>
      <c r="F150" s="1188"/>
      <c r="G150" s="1188"/>
      <c r="H150" s="1188"/>
      <c r="I150" s="1188"/>
      <c r="J150" s="1188"/>
      <c r="K150" s="1188"/>
      <c r="L150" s="1188"/>
      <c r="M150" s="1205"/>
      <c r="N150" s="1205"/>
      <c r="O150" s="1205"/>
      <c r="P150" s="1205"/>
      <c r="Q150" s="1205"/>
      <c r="R150" s="1205"/>
      <c r="S150" s="1205"/>
      <c r="T150" s="1205"/>
      <c r="U150" s="1205"/>
      <c r="V150" s="1205"/>
      <c r="W150" s="1205"/>
      <c r="X150" s="1205"/>
      <c r="Y150" s="1205"/>
      <c r="Z150" s="1205"/>
      <c r="AA150" s="1205"/>
    </row>
    <row r="151" spans="1:27" s="1297" customFormat="1" ht="15.75">
      <c r="A151" s="1188"/>
      <c r="B151" s="1188"/>
      <c r="C151" s="1188"/>
      <c r="D151" s="1188"/>
      <c r="E151" s="1188"/>
      <c r="F151" s="1188"/>
      <c r="G151" s="1188"/>
      <c r="H151" s="1188"/>
      <c r="I151" s="1188"/>
      <c r="J151" s="1188"/>
      <c r="K151" s="1188"/>
      <c r="L151" s="1188"/>
      <c r="M151" s="1205"/>
      <c r="N151" s="1205"/>
      <c r="O151" s="1205"/>
      <c r="P151" s="1205"/>
      <c r="Q151" s="1205"/>
      <c r="R151" s="1205"/>
      <c r="S151" s="1205"/>
      <c r="T151" s="1205"/>
      <c r="U151" s="1205"/>
      <c r="V151" s="1205"/>
      <c r="W151" s="1205"/>
      <c r="X151" s="1205"/>
      <c r="Y151" s="1205"/>
      <c r="Z151" s="1205"/>
      <c r="AA151" s="1205"/>
    </row>
    <row r="152" spans="1:27" s="1297" customFormat="1" ht="15.75">
      <c r="A152" s="1188"/>
      <c r="B152" s="1188"/>
      <c r="C152" s="1188"/>
      <c r="D152" s="1188"/>
      <c r="E152" s="1188"/>
      <c r="F152" s="1188"/>
      <c r="G152" s="1188"/>
      <c r="H152" s="1188"/>
      <c r="I152" s="1188"/>
      <c r="J152" s="1188"/>
      <c r="K152" s="1188"/>
      <c r="L152" s="1188"/>
      <c r="M152" s="1205"/>
      <c r="N152" s="1205"/>
      <c r="O152" s="1205"/>
      <c r="P152" s="1205"/>
      <c r="Q152" s="1205"/>
      <c r="R152" s="1205"/>
      <c r="S152" s="1205"/>
      <c r="T152" s="1205"/>
      <c r="U152" s="1205"/>
      <c r="V152" s="1205"/>
      <c r="W152" s="1205"/>
      <c r="X152" s="1205"/>
      <c r="Y152" s="1205"/>
      <c r="Z152" s="1205"/>
      <c r="AA152" s="1205"/>
    </row>
    <row r="153" spans="1:27" s="1297" customFormat="1" ht="15.75">
      <c r="A153" s="1188"/>
      <c r="B153" s="1188"/>
      <c r="C153" s="1188"/>
      <c r="D153" s="1188"/>
      <c r="E153" s="1188"/>
      <c r="F153" s="1188"/>
      <c r="G153" s="1188"/>
      <c r="H153" s="1188"/>
      <c r="I153" s="1188"/>
      <c r="J153" s="1188"/>
      <c r="K153" s="1188"/>
      <c r="L153" s="1188"/>
      <c r="M153" s="1205"/>
      <c r="N153" s="1205"/>
      <c r="O153" s="1205"/>
      <c r="P153" s="1205"/>
      <c r="Q153" s="1205"/>
      <c r="R153" s="1205"/>
      <c r="S153" s="1205"/>
      <c r="T153" s="1205"/>
      <c r="U153" s="1205"/>
      <c r="V153" s="1205"/>
      <c r="W153" s="1205"/>
      <c r="X153" s="1205"/>
      <c r="Y153" s="1205"/>
      <c r="Z153" s="1205"/>
      <c r="AA153" s="1205"/>
    </row>
    <row r="154" spans="1:27" s="1297" customFormat="1" ht="15.75">
      <c r="A154" s="1188"/>
      <c r="B154" s="1188"/>
      <c r="C154" s="1188"/>
      <c r="D154" s="1188"/>
      <c r="E154" s="1188"/>
      <c r="F154" s="1188"/>
      <c r="G154" s="1188"/>
      <c r="H154" s="1188"/>
      <c r="I154" s="1188"/>
      <c r="J154" s="1188"/>
      <c r="K154" s="1188"/>
      <c r="L154" s="1188"/>
      <c r="M154" s="1205"/>
      <c r="N154" s="1205"/>
      <c r="O154" s="1205"/>
      <c r="P154" s="1205"/>
      <c r="Q154" s="1205"/>
      <c r="R154" s="1205"/>
      <c r="S154" s="1205"/>
      <c r="T154" s="1205"/>
      <c r="U154" s="1205"/>
      <c r="V154" s="1205"/>
      <c r="W154" s="1205"/>
      <c r="X154" s="1205"/>
      <c r="Y154" s="1205"/>
      <c r="Z154" s="1205"/>
      <c r="AA154" s="1205"/>
    </row>
    <row r="155" spans="1:27" s="1297" customFormat="1" ht="15.75">
      <c r="A155" s="1188"/>
      <c r="B155" s="1188"/>
      <c r="C155" s="1188"/>
      <c r="D155" s="1188"/>
      <c r="E155" s="1188"/>
      <c r="F155" s="1188"/>
      <c r="G155" s="1188"/>
      <c r="H155" s="1188"/>
      <c r="I155" s="1188"/>
      <c r="J155" s="1188"/>
      <c r="K155" s="1188"/>
      <c r="L155" s="1188"/>
      <c r="M155" s="1205"/>
      <c r="N155" s="1205"/>
      <c r="O155" s="1205"/>
      <c r="P155" s="1205"/>
      <c r="Q155" s="1205"/>
      <c r="R155" s="1205"/>
      <c r="S155" s="1205"/>
      <c r="T155" s="1205"/>
      <c r="U155" s="1205"/>
      <c r="V155" s="1205"/>
      <c r="W155" s="1205"/>
      <c r="X155" s="1205"/>
      <c r="Y155" s="1205"/>
      <c r="Z155" s="1205"/>
      <c r="AA155" s="1205"/>
    </row>
    <row r="156" spans="1:27" s="1297" customFormat="1" ht="15.75">
      <c r="A156" s="1188"/>
      <c r="B156" s="1188"/>
      <c r="C156" s="1188"/>
      <c r="D156" s="1188"/>
      <c r="E156" s="1188"/>
      <c r="F156" s="1188"/>
      <c r="G156" s="1188"/>
      <c r="H156" s="1188"/>
      <c r="I156" s="1188"/>
      <c r="J156" s="1188"/>
      <c r="K156" s="1188"/>
      <c r="L156" s="1188"/>
      <c r="M156" s="1205"/>
      <c r="N156" s="1205"/>
      <c r="O156" s="1205"/>
      <c r="P156" s="1205"/>
      <c r="Q156" s="1205"/>
      <c r="R156" s="1205"/>
      <c r="S156" s="1205"/>
      <c r="T156" s="1205"/>
      <c r="U156" s="1205"/>
      <c r="V156" s="1205"/>
      <c r="W156" s="1205"/>
      <c r="X156" s="1205"/>
      <c r="Y156" s="1205"/>
      <c r="Z156" s="1205"/>
      <c r="AA156" s="1205"/>
    </row>
    <row r="157" spans="1:27" s="1297" customFormat="1" ht="15.75">
      <c r="A157" s="1188"/>
      <c r="B157" s="1188"/>
      <c r="C157" s="1188"/>
      <c r="D157" s="1188"/>
      <c r="E157" s="1188"/>
      <c r="F157" s="1188"/>
      <c r="G157" s="1188"/>
      <c r="H157" s="1188"/>
      <c r="I157" s="1188"/>
      <c r="J157" s="1188"/>
      <c r="K157" s="1188"/>
      <c r="L157" s="1188"/>
      <c r="M157" s="1205"/>
      <c r="N157" s="1205"/>
      <c r="O157" s="1205"/>
      <c r="P157" s="1205"/>
      <c r="Q157" s="1205"/>
      <c r="R157" s="1205"/>
      <c r="S157" s="1205"/>
      <c r="T157" s="1205"/>
      <c r="U157" s="1205"/>
      <c r="V157" s="1205"/>
      <c r="W157" s="1205"/>
      <c r="X157" s="1205"/>
      <c r="Y157" s="1205"/>
      <c r="Z157" s="1205"/>
      <c r="AA157" s="1205"/>
    </row>
    <row r="158" spans="1:27" s="1297" customFormat="1" ht="15.75">
      <c r="A158" s="1188"/>
      <c r="B158" s="1188"/>
      <c r="C158" s="1188"/>
      <c r="D158" s="1188"/>
      <c r="E158" s="1188"/>
      <c r="F158" s="1188"/>
      <c r="G158" s="1188"/>
      <c r="H158" s="1188"/>
      <c r="I158" s="1188"/>
      <c r="J158" s="1188"/>
      <c r="K158" s="1188"/>
      <c r="L158" s="1188"/>
      <c r="M158" s="1205"/>
      <c r="N158" s="1205"/>
      <c r="O158" s="1205"/>
      <c r="P158" s="1205"/>
      <c r="Q158" s="1205"/>
      <c r="R158" s="1205"/>
      <c r="S158" s="1205"/>
      <c r="T158" s="1205"/>
      <c r="U158" s="1205"/>
      <c r="V158" s="1205"/>
      <c r="W158" s="1205"/>
      <c r="X158" s="1205"/>
      <c r="Y158" s="1205"/>
      <c r="Z158" s="1205"/>
      <c r="AA158" s="1205"/>
    </row>
    <row r="159" spans="1:27" s="1297" customFormat="1" ht="15.75">
      <c r="A159" s="1188"/>
      <c r="B159" s="1188"/>
      <c r="C159" s="1188"/>
      <c r="D159" s="1188"/>
      <c r="E159" s="1188"/>
      <c r="F159" s="1188"/>
      <c r="G159" s="1188"/>
      <c r="H159" s="1188"/>
      <c r="I159" s="1188"/>
      <c r="J159" s="1188"/>
      <c r="K159" s="1188"/>
      <c r="L159" s="1188"/>
      <c r="M159" s="1205"/>
      <c r="N159" s="1205"/>
      <c r="O159" s="1205"/>
      <c r="P159" s="1205"/>
      <c r="Q159" s="1205"/>
      <c r="R159" s="1205"/>
      <c r="S159" s="1205"/>
      <c r="T159" s="1205"/>
      <c r="U159" s="1205"/>
      <c r="V159" s="1205"/>
      <c r="W159" s="1205"/>
      <c r="X159" s="1205"/>
      <c r="Y159" s="1205"/>
      <c r="Z159" s="1205"/>
      <c r="AA159" s="1205"/>
    </row>
    <row r="160" spans="1:27" s="1297" customFormat="1" ht="15.75">
      <c r="A160" s="1188"/>
      <c r="B160" s="1188"/>
      <c r="C160" s="1188"/>
      <c r="D160" s="1188"/>
      <c r="E160" s="1188"/>
      <c r="F160" s="1188"/>
      <c r="G160" s="1188"/>
      <c r="H160" s="1188"/>
      <c r="I160" s="1188"/>
      <c r="J160" s="1188"/>
      <c r="K160" s="1188"/>
      <c r="L160" s="1188"/>
      <c r="M160" s="1205"/>
      <c r="N160" s="1205"/>
      <c r="O160" s="1205"/>
      <c r="P160" s="1205"/>
      <c r="Q160" s="1205"/>
      <c r="R160" s="1205"/>
      <c r="S160" s="1205"/>
      <c r="T160" s="1205"/>
      <c r="U160" s="1205"/>
      <c r="V160" s="1205"/>
      <c r="W160" s="1205"/>
      <c r="X160" s="1205"/>
      <c r="Y160" s="1205"/>
      <c r="Z160" s="1205"/>
      <c r="AA160" s="1205"/>
    </row>
    <row r="161" spans="1:27" s="1297" customFormat="1" ht="15.75">
      <c r="A161" s="1188"/>
      <c r="B161" s="1188"/>
      <c r="C161" s="1188"/>
      <c r="D161" s="1188"/>
      <c r="E161" s="1188"/>
      <c r="F161" s="1188"/>
      <c r="G161" s="1188"/>
      <c r="H161" s="1188"/>
      <c r="I161" s="1188"/>
      <c r="J161" s="1188"/>
      <c r="K161" s="1188"/>
      <c r="L161" s="1188"/>
      <c r="M161" s="1205"/>
      <c r="N161" s="1205"/>
      <c r="O161" s="1205"/>
      <c r="P161" s="1205"/>
      <c r="Q161" s="1205"/>
      <c r="R161" s="1205"/>
      <c r="S161" s="1205"/>
      <c r="T161" s="1205"/>
      <c r="U161" s="1205"/>
      <c r="V161" s="1205"/>
      <c r="W161" s="1205"/>
      <c r="X161" s="1205"/>
      <c r="Y161" s="1205"/>
      <c r="Z161" s="1205"/>
      <c r="AA161" s="1205"/>
    </row>
    <row r="162" spans="1:27" s="1297" customFormat="1" ht="15.75">
      <c r="A162" s="1188"/>
      <c r="B162" s="1188"/>
      <c r="C162" s="1188"/>
      <c r="D162" s="1188"/>
      <c r="E162" s="1188"/>
      <c r="F162" s="1188"/>
      <c r="G162" s="1188"/>
      <c r="H162" s="1188"/>
      <c r="I162" s="1188"/>
      <c r="J162" s="1188"/>
      <c r="K162" s="1188"/>
      <c r="L162" s="1188"/>
      <c r="M162" s="1205"/>
      <c r="N162" s="1205"/>
      <c r="O162" s="1205"/>
      <c r="P162" s="1205"/>
      <c r="Q162" s="1205"/>
      <c r="R162" s="1205"/>
      <c r="S162" s="1205"/>
      <c r="T162" s="1205"/>
      <c r="U162" s="1205"/>
      <c r="V162" s="1205"/>
      <c r="W162" s="1205"/>
      <c r="X162" s="1205"/>
      <c r="Y162" s="1205"/>
      <c r="Z162" s="1205"/>
      <c r="AA162" s="1205"/>
    </row>
    <row r="163" spans="1:27" s="1297" customFormat="1" ht="15.75">
      <c r="A163" s="1188"/>
      <c r="B163" s="1188"/>
      <c r="C163" s="1188"/>
      <c r="D163" s="1188"/>
      <c r="E163" s="1188"/>
      <c r="F163" s="1188"/>
      <c r="G163" s="1188"/>
      <c r="H163" s="1188"/>
      <c r="I163" s="1188"/>
      <c r="J163" s="1188"/>
      <c r="K163" s="1188"/>
      <c r="L163" s="1188"/>
      <c r="M163" s="1205"/>
      <c r="N163" s="1205"/>
      <c r="O163" s="1205"/>
      <c r="P163" s="1205"/>
      <c r="Q163" s="1205"/>
      <c r="R163" s="1205"/>
      <c r="S163" s="1205"/>
      <c r="T163" s="1205"/>
      <c r="U163" s="1205"/>
      <c r="V163" s="1205"/>
      <c r="W163" s="1205"/>
      <c r="X163" s="1205"/>
      <c r="Y163" s="1205"/>
      <c r="Z163" s="1205"/>
      <c r="AA163" s="1205"/>
    </row>
    <row r="164" spans="1:27" s="1297" customFormat="1" ht="15.75">
      <c r="A164" s="1188"/>
      <c r="B164" s="1188"/>
      <c r="C164" s="1188"/>
      <c r="D164" s="1188"/>
      <c r="E164" s="1188"/>
      <c r="F164" s="1188"/>
      <c r="G164" s="1188"/>
      <c r="H164" s="1188"/>
      <c r="I164" s="1188"/>
      <c r="J164" s="1188"/>
      <c r="K164" s="1188"/>
      <c r="L164" s="1188"/>
      <c r="M164" s="1205"/>
      <c r="N164" s="1205"/>
      <c r="O164" s="1205"/>
      <c r="P164" s="1205"/>
      <c r="Q164" s="1205"/>
      <c r="R164" s="1205"/>
      <c r="S164" s="1205"/>
      <c r="T164" s="1205"/>
      <c r="U164" s="1205"/>
      <c r="V164" s="1205"/>
      <c r="W164" s="1205"/>
      <c r="X164" s="1205"/>
      <c r="Y164" s="1205"/>
      <c r="Z164" s="1205"/>
      <c r="AA164" s="1205"/>
    </row>
    <row r="165" spans="1:27" s="1297" customFormat="1" ht="15.75">
      <c r="A165" s="1188"/>
      <c r="B165" s="1188"/>
      <c r="C165" s="1188"/>
      <c r="D165" s="1188"/>
      <c r="E165" s="1188"/>
      <c r="F165" s="1188"/>
      <c r="G165" s="1188"/>
      <c r="H165" s="1188"/>
      <c r="I165" s="1188"/>
      <c r="J165" s="1188"/>
      <c r="K165" s="1188"/>
      <c r="L165" s="1188"/>
      <c r="M165" s="1205"/>
      <c r="N165" s="1205"/>
      <c r="O165" s="1205"/>
      <c r="P165" s="1205"/>
      <c r="Q165" s="1205"/>
      <c r="R165" s="1205"/>
      <c r="S165" s="1205"/>
      <c r="T165" s="1205"/>
      <c r="U165" s="1205"/>
      <c r="V165" s="1205"/>
      <c r="W165" s="1205"/>
      <c r="X165" s="1205"/>
      <c r="Y165" s="1205"/>
      <c r="Z165" s="1205"/>
      <c r="AA165" s="1205"/>
    </row>
    <row r="166" spans="1:27" s="1297" customFormat="1" ht="15.75">
      <c r="A166" s="1188"/>
      <c r="B166" s="1188"/>
      <c r="C166" s="1188"/>
      <c r="D166" s="1188"/>
      <c r="E166" s="1188"/>
      <c r="F166" s="1188"/>
      <c r="G166" s="1188"/>
      <c r="H166" s="1188"/>
      <c r="I166" s="1188"/>
      <c r="J166" s="1188"/>
      <c r="K166" s="1188"/>
      <c r="L166" s="1188"/>
      <c r="M166" s="1205"/>
      <c r="N166" s="1205"/>
      <c r="O166" s="1205"/>
      <c r="P166" s="1205"/>
      <c r="Q166" s="1205"/>
      <c r="R166" s="1205"/>
      <c r="S166" s="1205"/>
      <c r="T166" s="1205"/>
      <c r="U166" s="1205"/>
      <c r="V166" s="1205"/>
      <c r="W166" s="1205"/>
      <c r="X166" s="1205"/>
      <c r="Y166" s="1205"/>
      <c r="Z166" s="1205"/>
      <c r="AA166" s="1205"/>
    </row>
    <row r="167" spans="1:27" s="1297" customFormat="1" ht="15.75">
      <c r="A167" s="1188"/>
      <c r="B167" s="1188"/>
      <c r="C167" s="1188"/>
      <c r="D167" s="1188"/>
      <c r="E167" s="1188"/>
      <c r="F167" s="1188"/>
      <c r="G167" s="1188"/>
      <c r="H167" s="1188"/>
      <c r="I167" s="1188"/>
      <c r="J167" s="1188"/>
      <c r="K167" s="1188"/>
      <c r="L167" s="1188"/>
      <c r="M167" s="1205"/>
      <c r="N167" s="1205"/>
      <c r="O167" s="1205"/>
      <c r="P167" s="1205"/>
      <c r="Q167" s="1205"/>
      <c r="R167" s="1205"/>
      <c r="S167" s="1205"/>
      <c r="T167" s="1205"/>
      <c r="U167" s="1205"/>
      <c r="V167" s="1205"/>
      <c r="W167" s="1205"/>
      <c r="X167" s="1205"/>
      <c r="Y167" s="1205"/>
      <c r="Z167" s="1205"/>
      <c r="AA167" s="1205"/>
    </row>
    <row r="168" spans="1:27" s="1297" customFormat="1" ht="15.75">
      <c r="A168" s="1188"/>
      <c r="B168" s="1188"/>
      <c r="C168" s="1188"/>
      <c r="D168" s="1188"/>
      <c r="E168" s="1188"/>
      <c r="F168" s="1188"/>
      <c r="G168" s="1188"/>
      <c r="H168" s="1188"/>
      <c r="I168" s="1188"/>
      <c r="J168" s="1188"/>
      <c r="K168" s="1188"/>
      <c r="L168" s="1188"/>
      <c r="M168" s="1205"/>
      <c r="N168" s="1205"/>
      <c r="O168" s="1205"/>
      <c r="P168" s="1205"/>
      <c r="Q168" s="1205"/>
      <c r="R168" s="1205"/>
      <c r="S168" s="1205"/>
      <c r="T168" s="1205"/>
      <c r="U168" s="1205"/>
      <c r="V168" s="1205"/>
      <c r="W168" s="1205"/>
      <c r="X168" s="1205"/>
      <c r="Y168" s="1205"/>
      <c r="Z168" s="1205"/>
      <c r="AA168" s="1205"/>
    </row>
    <row r="169" spans="1:27" s="1297" customFormat="1" ht="15.75">
      <c r="A169" s="1188"/>
      <c r="B169" s="1188"/>
      <c r="C169" s="1188"/>
      <c r="D169" s="1188"/>
      <c r="E169" s="1188"/>
      <c r="F169" s="1188"/>
      <c r="G169" s="1188"/>
      <c r="H169" s="1188"/>
      <c r="I169" s="1188"/>
      <c r="J169" s="1188"/>
      <c r="K169" s="1188"/>
      <c r="L169" s="1188"/>
      <c r="M169" s="1205"/>
      <c r="N169" s="1205"/>
      <c r="O169" s="1205"/>
      <c r="P169" s="1205"/>
      <c r="Q169" s="1205"/>
      <c r="R169" s="1205"/>
      <c r="S169" s="1205"/>
      <c r="T169" s="1205"/>
      <c r="U169" s="1205"/>
      <c r="V169" s="1205"/>
      <c r="W169" s="1205"/>
      <c r="X169" s="1205"/>
      <c r="Y169" s="1205"/>
      <c r="Z169" s="1205"/>
      <c r="AA169" s="1205"/>
    </row>
    <row r="170" spans="1:27" s="1297" customFormat="1" ht="15.75">
      <c r="A170" s="1188"/>
      <c r="B170" s="1188"/>
      <c r="C170" s="1188"/>
      <c r="D170" s="1188"/>
      <c r="E170" s="1188"/>
      <c r="F170" s="1188"/>
      <c r="G170" s="1188"/>
      <c r="H170" s="1188"/>
      <c r="I170" s="1188"/>
      <c r="J170" s="1188"/>
      <c r="K170" s="1188"/>
      <c r="L170" s="1188"/>
      <c r="M170" s="1205"/>
      <c r="N170" s="1205"/>
      <c r="O170" s="1205"/>
      <c r="P170" s="1205"/>
      <c r="Q170" s="1205"/>
      <c r="R170" s="1205"/>
      <c r="S170" s="1205"/>
      <c r="T170" s="1205"/>
      <c r="U170" s="1205"/>
      <c r="V170" s="1205"/>
      <c r="W170" s="1205"/>
      <c r="X170" s="1205"/>
      <c r="Y170" s="1205"/>
      <c r="Z170" s="1205"/>
      <c r="AA170" s="1205"/>
    </row>
    <row r="171" spans="1:27" s="1297" customFormat="1" ht="15.75">
      <c r="A171" s="1188"/>
      <c r="B171" s="1188"/>
      <c r="C171" s="1188"/>
      <c r="D171" s="1188"/>
      <c r="E171" s="1188"/>
      <c r="F171" s="1188"/>
      <c r="G171" s="1188"/>
      <c r="H171" s="1188"/>
      <c r="I171" s="1188"/>
      <c r="J171" s="1188"/>
      <c r="K171" s="1188"/>
      <c r="L171" s="1188"/>
      <c r="M171" s="1205"/>
      <c r="N171" s="1205"/>
      <c r="O171" s="1205"/>
      <c r="P171" s="1205"/>
      <c r="Q171" s="1205"/>
      <c r="R171" s="1205"/>
      <c r="S171" s="1205"/>
      <c r="T171" s="1205"/>
      <c r="U171" s="1205"/>
      <c r="V171" s="1205"/>
      <c r="W171" s="1205"/>
      <c r="X171" s="1205"/>
      <c r="Y171" s="1205"/>
      <c r="Z171" s="1205"/>
      <c r="AA171" s="1205"/>
    </row>
    <row r="172" spans="1:27" s="1297" customFormat="1" ht="15.75">
      <c r="A172" s="1188"/>
      <c r="B172" s="1188"/>
      <c r="C172" s="1188"/>
      <c r="D172" s="1188"/>
      <c r="E172" s="1188"/>
      <c r="F172" s="1188"/>
      <c r="G172" s="1188"/>
      <c r="H172" s="1188"/>
      <c r="I172" s="1188"/>
      <c r="J172" s="1188"/>
      <c r="K172" s="1188"/>
      <c r="L172" s="1188"/>
      <c r="M172" s="1205"/>
      <c r="N172" s="1205"/>
      <c r="O172" s="1205"/>
      <c r="P172" s="1205"/>
      <c r="Q172" s="1205"/>
      <c r="R172" s="1205"/>
      <c r="S172" s="1205"/>
      <c r="T172" s="1205"/>
      <c r="U172" s="1205"/>
      <c r="V172" s="1205"/>
      <c r="W172" s="1205"/>
      <c r="X172" s="1205"/>
      <c r="Y172" s="1205"/>
      <c r="Z172" s="1205"/>
      <c r="AA172" s="1205"/>
    </row>
    <row r="173" spans="1:27" s="1297" customFormat="1" ht="15.75">
      <c r="A173" s="1188"/>
      <c r="B173" s="1188"/>
      <c r="C173" s="1188"/>
      <c r="D173" s="1188"/>
      <c r="E173" s="1188"/>
      <c r="F173" s="1188"/>
      <c r="G173" s="1188"/>
      <c r="H173" s="1188"/>
      <c r="I173" s="1188"/>
      <c r="J173" s="1188"/>
      <c r="K173" s="1188"/>
      <c r="L173" s="1188"/>
      <c r="M173" s="1205"/>
      <c r="N173" s="1205"/>
      <c r="O173" s="1205"/>
      <c r="P173" s="1205"/>
      <c r="Q173" s="1205"/>
      <c r="R173" s="1205"/>
      <c r="S173" s="1205"/>
      <c r="T173" s="1205"/>
      <c r="U173" s="1205"/>
      <c r="V173" s="1205"/>
      <c r="W173" s="1205"/>
      <c r="X173" s="1205"/>
      <c r="Y173" s="1205"/>
      <c r="Z173" s="1205"/>
      <c r="AA173" s="1205"/>
    </row>
    <row r="174" spans="1:27" s="1297" customFormat="1" ht="15.75">
      <c r="A174" s="1188"/>
      <c r="B174" s="1188"/>
      <c r="C174" s="1188"/>
      <c r="D174" s="1188"/>
      <c r="E174" s="1188"/>
      <c r="F174" s="1188"/>
      <c r="G174" s="1188"/>
      <c r="H174" s="1188"/>
      <c r="I174" s="1188"/>
      <c r="J174" s="1188"/>
      <c r="K174" s="1188"/>
      <c r="L174" s="1188"/>
      <c r="M174" s="1205"/>
      <c r="N174" s="1205"/>
      <c r="O174" s="1205"/>
      <c r="P174" s="1205"/>
      <c r="Q174" s="1205"/>
      <c r="R174" s="1205"/>
      <c r="S174" s="1205"/>
      <c r="T174" s="1205"/>
      <c r="U174" s="1205"/>
      <c r="V174" s="1205"/>
      <c r="W174" s="1205"/>
      <c r="X174" s="1205"/>
      <c r="Y174" s="1205"/>
      <c r="Z174" s="1205"/>
      <c r="AA174" s="1205"/>
    </row>
    <row r="175" spans="1:27" s="1297" customFormat="1" ht="15.75">
      <c r="A175" s="1188"/>
      <c r="B175" s="1188"/>
      <c r="C175" s="1188"/>
      <c r="D175" s="1188"/>
      <c r="E175" s="1188"/>
      <c r="F175" s="1188"/>
      <c r="G175" s="1188"/>
      <c r="H175" s="1188"/>
      <c r="I175" s="1188"/>
      <c r="J175" s="1188"/>
      <c r="K175" s="1188"/>
      <c r="L175" s="1188"/>
      <c r="M175" s="1205"/>
      <c r="N175" s="1205"/>
      <c r="O175" s="1205"/>
      <c r="P175" s="1205"/>
      <c r="Q175" s="1205"/>
      <c r="R175" s="1205"/>
      <c r="S175" s="1205"/>
      <c r="T175" s="1205"/>
      <c r="U175" s="1205"/>
      <c r="V175" s="1205"/>
      <c r="W175" s="1205"/>
      <c r="X175" s="1205"/>
      <c r="Y175" s="1205"/>
      <c r="Z175" s="1205"/>
      <c r="AA175" s="1205"/>
    </row>
    <row r="176" spans="1:27" s="1297" customFormat="1" ht="15.75">
      <c r="A176" s="1188"/>
      <c r="B176" s="1188"/>
      <c r="C176" s="1188"/>
      <c r="D176" s="1188"/>
      <c r="E176" s="1188"/>
      <c r="F176" s="1188"/>
      <c r="G176" s="1188"/>
      <c r="H176" s="1188"/>
      <c r="I176" s="1188"/>
      <c r="J176" s="1188"/>
      <c r="K176" s="1188"/>
      <c r="L176" s="1188"/>
      <c r="M176" s="1205"/>
      <c r="N176" s="1205"/>
      <c r="O176" s="1205"/>
      <c r="P176" s="1205"/>
      <c r="Q176" s="1205"/>
      <c r="R176" s="1205"/>
      <c r="S176" s="1205"/>
      <c r="T176" s="1205"/>
      <c r="U176" s="1205"/>
      <c r="V176" s="1205"/>
      <c r="W176" s="1205"/>
      <c r="X176" s="1205"/>
      <c r="Y176" s="1205"/>
      <c r="Z176" s="1205"/>
      <c r="AA176" s="1205"/>
    </row>
    <row r="177" spans="1:27" s="1297" customFormat="1" ht="15.75">
      <c r="A177" s="1188"/>
      <c r="B177" s="1188"/>
      <c r="C177" s="1188"/>
      <c r="D177" s="1188"/>
      <c r="E177" s="1188"/>
      <c r="F177" s="1188"/>
      <c r="G177" s="1188"/>
      <c r="H177" s="1188"/>
      <c r="I177" s="1188"/>
      <c r="J177" s="1188"/>
      <c r="K177" s="1188"/>
      <c r="L177" s="1188"/>
      <c r="M177" s="1205"/>
      <c r="N177" s="1205"/>
      <c r="O177" s="1205"/>
      <c r="P177" s="1205"/>
      <c r="Q177" s="1205"/>
      <c r="R177" s="1205"/>
      <c r="S177" s="1205"/>
      <c r="T177" s="1205"/>
      <c r="U177" s="1205"/>
      <c r="V177" s="1205"/>
      <c r="W177" s="1205"/>
      <c r="X177" s="1205"/>
      <c r="Y177" s="1205"/>
      <c r="Z177" s="1205"/>
      <c r="AA177" s="1205"/>
    </row>
    <row r="178" spans="1:27" s="1297" customFormat="1" ht="15.75">
      <c r="A178" s="1188"/>
      <c r="B178" s="1188"/>
      <c r="C178" s="1188"/>
      <c r="D178" s="1188"/>
      <c r="E178" s="1188"/>
      <c r="F178" s="1188"/>
      <c r="G178" s="1188"/>
      <c r="H178" s="1188"/>
      <c r="I178" s="1188"/>
      <c r="J178" s="1188"/>
      <c r="K178" s="1188"/>
      <c r="L178" s="1188"/>
      <c r="M178" s="1205"/>
      <c r="N178" s="1205"/>
      <c r="O178" s="1205"/>
      <c r="P178" s="1205"/>
      <c r="Q178" s="1205"/>
      <c r="R178" s="1205"/>
      <c r="S178" s="1205"/>
      <c r="T178" s="1205"/>
      <c r="U178" s="1205"/>
      <c r="V178" s="1205"/>
      <c r="W178" s="1205"/>
      <c r="X178" s="1205"/>
      <c r="Y178" s="1205"/>
      <c r="Z178" s="1205"/>
      <c r="AA178" s="1205"/>
    </row>
    <row r="179" spans="1:27" s="1297" customFormat="1" ht="15.75">
      <c r="A179" s="1188"/>
      <c r="B179" s="1188"/>
      <c r="C179" s="1188"/>
      <c r="D179" s="1188"/>
      <c r="E179" s="1188"/>
      <c r="F179" s="1188"/>
      <c r="G179" s="1188"/>
      <c r="H179" s="1188"/>
      <c r="I179" s="1188"/>
      <c r="J179" s="1188"/>
      <c r="K179" s="1188"/>
      <c r="L179" s="1188"/>
      <c r="M179" s="1205"/>
      <c r="N179" s="1205"/>
      <c r="O179" s="1205"/>
      <c r="P179" s="1205"/>
      <c r="Q179" s="1205"/>
      <c r="R179" s="1205"/>
      <c r="S179" s="1205"/>
      <c r="T179" s="1205"/>
      <c r="U179" s="1205"/>
      <c r="V179" s="1205"/>
      <c r="W179" s="1205"/>
      <c r="X179" s="1205"/>
      <c r="Y179" s="1205"/>
      <c r="Z179" s="1205"/>
      <c r="AA179" s="1205"/>
    </row>
    <row r="180" spans="1:27" s="1297" customFormat="1" ht="15.75">
      <c r="A180" s="1188"/>
      <c r="B180" s="1188"/>
      <c r="C180" s="1188"/>
      <c r="D180" s="1188"/>
      <c r="E180" s="1188"/>
      <c r="F180" s="1188"/>
      <c r="G180" s="1188"/>
      <c r="H180" s="1188"/>
      <c r="I180" s="1188"/>
      <c r="J180" s="1188"/>
      <c r="K180" s="1188"/>
      <c r="L180" s="1188"/>
      <c r="M180" s="1205"/>
      <c r="N180" s="1205"/>
      <c r="O180" s="1205"/>
      <c r="P180" s="1205"/>
      <c r="Q180" s="1205"/>
      <c r="R180" s="1205"/>
      <c r="S180" s="1205"/>
      <c r="T180" s="1205"/>
      <c r="U180" s="1205"/>
      <c r="V180" s="1205"/>
      <c r="W180" s="1205"/>
      <c r="X180" s="1205"/>
      <c r="Y180" s="1205"/>
      <c r="Z180" s="1205"/>
      <c r="AA180" s="1205"/>
    </row>
    <row r="181" spans="1:27" s="1297" customFormat="1" ht="15.75">
      <c r="A181" s="1188"/>
      <c r="B181" s="1188"/>
      <c r="C181" s="1188"/>
      <c r="D181" s="1188"/>
      <c r="E181" s="1188"/>
      <c r="F181" s="1188"/>
      <c r="G181" s="1188"/>
      <c r="H181" s="1188"/>
      <c r="I181" s="1188"/>
      <c r="J181" s="1188"/>
      <c r="K181" s="1188"/>
      <c r="L181" s="1188"/>
      <c r="M181" s="1205"/>
      <c r="N181" s="1205"/>
      <c r="O181" s="1205"/>
      <c r="P181" s="1205"/>
      <c r="Q181" s="1205"/>
      <c r="R181" s="1205"/>
      <c r="S181" s="1205"/>
      <c r="T181" s="1205"/>
      <c r="U181" s="1205"/>
      <c r="V181" s="1205"/>
      <c r="W181" s="1205"/>
      <c r="X181" s="1205"/>
      <c r="Y181" s="1205"/>
      <c r="Z181" s="1205"/>
      <c r="AA181" s="1205"/>
    </row>
    <row r="182" spans="1:27" s="1297" customFormat="1" ht="15.75">
      <c r="A182" s="1188"/>
      <c r="B182" s="1188"/>
      <c r="C182" s="1188"/>
      <c r="D182" s="1188"/>
      <c r="E182" s="1188"/>
      <c r="F182" s="1188"/>
      <c r="G182" s="1188"/>
      <c r="H182" s="1188"/>
      <c r="I182" s="1188"/>
      <c r="J182" s="1188"/>
      <c r="K182" s="1188"/>
      <c r="L182" s="1188"/>
      <c r="M182" s="1205"/>
      <c r="N182" s="1205"/>
      <c r="O182" s="1205"/>
      <c r="P182" s="1205"/>
      <c r="Q182" s="1205"/>
      <c r="R182" s="1205"/>
      <c r="S182" s="1205"/>
      <c r="T182" s="1205"/>
      <c r="U182" s="1205"/>
      <c r="V182" s="1205"/>
      <c r="W182" s="1205"/>
      <c r="X182" s="1205"/>
      <c r="Y182" s="1205"/>
      <c r="Z182" s="1205"/>
      <c r="AA182" s="1205"/>
    </row>
    <row r="183" spans="1:27" s="1297" customFormat="1" ht="15.75">
      <c r="A183" s="1188"/>
      <c r="B183" s="1188"/>
      <c r="C183" s="1188"/>
      <c r="D183" s="1188"/>
      <c r="E183" s="1188"/>
      <c r="F183" s="1188"/>
      <c r="G183" s="1188"/>
      <c r="H183" s="1188"/>
      <c r="I183" s="1188"/>
      <c r="J183" s="1188"/>
      <c r="K183" s="1188"/>
      <c r="L183" s="1188"/>
      <c r="M183" s="1205"/>
      <c r="N183" s="1205"/>
      <c r="O183" s="1205"/>
      <c r="P183" s="1205"/>
      <c r="Q183" s="1205"/>
      <c r="R183" s="1205"/>
      <c r="S183" s="1205"/>
      <c r="T183" s="1205"/>
      <c r="U183" s="1205"/>
      <c r="V183" s="1205"/>
      <c r="W183" s="1205"/>
      <c r="X183" s="1205"/>
      <c r="Y183" s="1205"/>
      <c r="Z183" s="1205"/>
      <c r="AA183" s="1205"/>
    </row>
    <row r="184" spans="1:27" s="1297" customFormat="1" ht="15.75">
      <c r="A184" s="1188"/>
      <c r="B184" s="1188"/>
      <c r="C184" s="1188"/>
      <c r="D184" s="1188"/>
      <c r="E184" s="1188"/>
      <c r="F184" s="1188"/>
      <c r="G184" s="1188"/>
      <c r="H184" s="1188"/>
      <c r="I184" s="1188"/>
      <c r="J184" s="1188"/>
      <c r="K184" s="1188"/>
      <c r="L184" s="1188"/>
      <c r="M184" s="1205"/>
      <c r="N184" s="1205"/>
      <c r="O184" s="1205"/>
      <c r="P184" s="1205"/>
      <c r="Q184" s="1205"/>
      <c r="R184" s="1205"/>
      <c r="S184" s="1205"/>
      <c r="T184" s="1205"/>
      <c r="U184" s="1205"/>
      <c r="V184" s="1205"/>
      <c r="W184" s="1205"/>
      <c r="X184" s="1205"/>
      <c r="Y184" s="1205"/>
      <c r="Z184" s="1205"/>
      <c r="AA184" s="1205"/>
    </row>
    <row r="185" spans="1:27" s="1297" customFormat="1" ht="15.75">
      <c r="A185" s="1188"/>
      <c r="B185" s="1188"/>
      <c r="C185" s="1188"/>
      <c r="D185" s="1188"/>
      <c r="E185" s="1188"/>
      <c r="F185" s="1188"/>
      <c r="G185" s="1188"/>
      <c r="H185" s="1188"/>
      <c r="I185" s="1188"/>
      <c r="J185" s="1188"/>
      <c r="K185" s="1188"/>
      <c r="L185" s="1188"/>
      <c r="M185" s="1205"/>
      <c r="N185" s="1205"/>
      <c r="O185" s="1205"/>
      <c r="P185" s="1205"/>
      <c r="Q185" s="1205"/>
      <c r="R185" s="1205"/>
      <c r="S185" s="1205"/>
      <c r="T185" s="1205"/>
      <c r="U185" s="1205"/>
      <c r="V185" s="1205"/>
      <c r="W185" s="1205"/>
      <c r="X185" s="1205"/>
      <c r="Y185" s="1205"/>
      <c r="Z185" s="1205"/>
      <c r="AA185" s="1205"/>
    </row>
    <row r="186" spans="1:27" s="1297" customFormat="1" ht="15.75">
      <c r="A186" s="1188"/>
      <c r="B186" s="1188"/>
      <c r="C186" s="1188"/>
      <c r="D186" s="1188"/>
      <c r="E186" s="1188"/>
      <c r="F186" s="1188"/>
      <c r="G186" s="1188"/>
      <c r="H186" s="1188"/>
      <c r="I186" s="1188"/>
      <c r="J186" s="1188"/>
      <c r="K186" s="1188"/>
      <c r="L186" s="1188"/>
      <c r="M186" s="1205"/>
      <c r="N186" s="1205"/>
      <c r="O186" s="1205"/>
      <c r="P186" s="1205"/>
      <c r="Q186" s="1205"/>
      <c r="R186" s="1205"/>
      <c r="S186" s="1205"/>
      <c r="T186" s="1205"/>
      <c r="U186" s="1205"/>
      <c r="V186" s="1205"/>
      <c r="W186" s="1205"/>
      <c r="X186" s="1205"/>
      <c r="Y186" s="1205"/>
      <c r="Z186" s="1205"/>
      <c r="AA186" s="1205"/>
    </row>
    <row r="187" spans="1:27" s="1297" customFormat="1" ht="15.75">
      <c r="A187" s="1188"/>
      <c r="B187" s="1188"/>
      <c r="C187" s="1188"/>
      <c r="D187" s="1188"/>
      <c r="E187" s="1188"/>
      <c r="F187" s="1188"/>
      <c r="G187" s="1188"/>
      <c r="H187" s="1188"/>
      <c r="I187" s="1188"/>
      <c r="J187" s="1188"/>
      <c r="K187" s="1188"/>
      <c r="L187" s="1188"/>
      <c r="M187" s="1205"/>
      <c r="N187" s="1205"/>
      <c r="O187" s="1205"/>
      <c r="P187" s="1205"/>
      <c r="Q187" s="1205"/>
      <c r="R187" s="1205"/>
      <c r="S187" s="1205"/>
      <c r="T187" s="1205"/>
      <c r="U187" s="1205"/>
      <c r="V187" s="1205"/>
      <c r="W187" s="1205"/>
      <c r="X187" s="1205"/>
      <c r="Y187" s="1205"/>
      <c r="Z187" s="1205"/>
      <c r="AA187" s="1205"/>
    </row>
    <row r="188" spans="1:27" s="1297" customFormat="1" ht="15.75">
      <c r="A188" s="1188"/>
      <c r="B188" s="1188"/>
      <c r="C188" s="1188"/>
      <c r="D188" s="1188"/>
      <c r="E188" s="1188"/>
      <c r="F188" s="1188"/>
      <c r="G188" s="1188"/>
      <c r="H188" s="1188"/>
      <c r="I188" s="1188"/>
      <c r="J188" s="1188"/>
      <c r="K188" s="1188"/>
      <c r="L188" s="1188"/>
      <c r="M188" s="1205"/>
      <c r="N188" s="1205"/>
      <c r="O188" s="1205"/>
      <c r="P188" s="1205"/>
      <c r="Q188" s="1205"/>
      <c r="R188" s="1205"/>
      <c r="S188" s="1205"/>
      <c r="T188" s="1205"/>
      <c r="U188" s="1205"/>
      <c r="V188" s="1205"/>
      <c r="W188" s="1205"/>
      <c r="X188" s="1205"/>
      <c r="Y188" s="1205"/>
      <c r="Z188" s="1205"/>
      <c r="AA188" s="1205"/>
    </row>
    <row r="189" spans="1:27" s="1297" customFormat="1" ht="15.75">
      <c r="A189" s="1188"/>
      <c r="B189" s="1188"/>
      <c r="C189" s="1188"/>
      <c r="D189" s="1188"/>
      <c r="E189" s="1188"/>
      <c r="F189" s="1188"/>
      <c r="G189" s="1188"/>
      <c r="H189" s="1188"/>
      <c r="I189" s="1188"/>
      <c r="J189" s="1188"/>
      <c r="K189" s="1188"/>
      <c r="L189" s="1188"/>
      <c r="M189" s="1205"/>
      <c r="N189" s="1205"/>
      <c r="O189" s="1205"/>
      <c r="P189" s="1205"/>
      <c r="Q189" s="1205"/>
      <c r="R189" s="1205"/>
      <c r="S189" s="1205"/>
      <c r="T189" s="1205"/>
      <c r="U189" s="1205"/>
      <c r="V189" s="1205"/>
      <c r="W189" s="1205"/>
      <c r="X189" s="1205"/>
      <c r="Y189" s="1205"/>
      <c r="Z189" s="1205"/>
      <c r="AA189" s="1205"/>
    </row>
    <row r="190" spans="1:27" s="1297" customFormat="1" ht="15.75">
      <c r="A190" s="1188"/>
      <c r="B190" s="1188"/>
      <c r="C190" s="1188"/>
      <c r="D190" s="1188"/>
      <c r="E190" s="1188"/>
      <c r="F190" s="1188"/>
      <c r="G190" s="1188"/>
      <c r="H190" s="1188"/>
      <c r="I190" s="1188"/>
      <c r="J190" s="1188"/>
      <c r="K190" s="1188"/>
      <c r="L190" s="1188"/>
      <c r="M190" s="1205"/>
      <c r="N190" s="1205"/>
      <c r="O190" s="1205"/>
      <c r="P190" s="1205"/>
      <c r="Q190" s="1205"/>
      <c r="R190" s="1205"/>
      <c r="S190" s="1205"/>
      <c r="T190" s="1205"/>
      <c r="U190" s="1205"/>
      <c r="V190" s="1205"/>
      <c r="W190" s="1205"/>
      <c r="X190" s="1205"/>
      <c r="Y190" s="1205"/>
      <c r="Z190" s="1205"/>
      <c r="AA190" s="1205"/>
    </row>
    <row r="191" spans="1:27" s="1297" customFormat="1" ht="15.75">
      <c r="A191" s="1188"/>
      <c r="B191" s="1188"/>
      <c r="C191" s="1188"/>
      <c r="D191" s="1188"/>
      <c r="E191" s="1188"/>
      <c r="F191" s="1188"/>
      <c r="G191" s="1188"/>
      <c r="H191" s="1188"/>
      <c r="I191" s="1188"/>
      <c r="J191" s="1188"/>
      <c r="K191" s="1188"/>
      <c r="L191" s="1188"/>
      <c r="M191" s="1205"/>
      <c r="N191" s="1205"/>
      <c r="O191" s="1205"/>
      <c r="P191" s="1205"/>
      <c r="Q191" s="1205"/>
      <c r="R191" s="1205"/>
      <c r="S191" s="1205"/>
      <c r="T191" s="1205"/>
      <c r="U191" s="1205"/>
      <c r="V191" s="1205"/>
      <c r="W191" s="1205"/>
      <c r="X191" s="1205"/>
      <c r="Y191" s="1205"/>
      <c r="Z191" s="1205"/>
      <c r="AA191" s="1205"/>
    </row>
    <row r="192" spans="1:27" s="1297" customFormat="1" ht="15.75">
      <c r="A192" s="1188"/>
      <c r="B192" s="1188"/>
      <c r="C192" s="1188"/>
      <c r="D192" s="1188"/>
      <c r="E192" s="1188"/>
      <c r="F192" s="1188"/>
      <c r="G192" s="1188"/>
      <c r="H192" s="1188"/>
      <c r="I192" s="1188"/>
      <c r="J192" s="1188"/>
      <c r="K192" s="1188"/>
      <c r="L192" s="1188"/>
      <c r="M192" s="1205"/>
      <c r="N192" s="1205"/>
      <c r="O192" s="1205"/>
      <c r="P192" s="1205"/>
      <c r="Q192" s="1205"/>
      <c r="R192" s="1205"/>
      <c r="S192" s="1205"/>
      <c r="T192" s="1205"/>
      <c r="U192" s="1205"/>
      <c r="V192" s="1205"/>
      <c r="W192" s="1205"/>
      <c r="X192" s="1205"/>
      <c r="Y192" s="1205"/>
      <c r="Z192" s="1205"/>
      <c r="AA192" s="1205"/>
    </row>
    <row r="193" spans="1:27" s="1297" customFormat="1" ht="15.75">
      <c r="A193" s="1188"/>
      <c r="B193" s="1188"/>
      <c r="C193" s="1188"/>
      <c r="D193" s="1188"/>
      <c r="E193" s="1188"/>
      <c r="F193" s="1188"/>
      <c r="G193" s="1188"/>
      <c r="H193" s="1188"/>
      <c r="I193" s="1188"/>
      <c r="J193" s="1188"/>
      <c r="K193" s="1188"/>
      <c r="L193" s="1188"/>
      <c r="M193" s="1205"/>
      <c r="N193" s="1205"/>
      <c r="O193" s="1205"/>
      <c r="P193" s="1205"/>
      <c r="Q193" s="1205"/>
      <c r="R193" s="1205"/>
      <c r="S193" s="1205"/>
      <c r="T193" s="1205"/>
      <c r="U193" s="1205"/>
      <c r="V193" s="1205"/>
      <c r="W193" s="1205"/>
      <c r="X193" s="1205"/>
      <c r="Y193" s="1205"/>
      <c r="Z193" s="1205"/>
      <c r="AA193" s="1205"/>
    </row>
    <row r="194" spans="1:27" s="1297" customFormat="1" ht="15.75">
      <c r="A194" s="1188"/>
      <c r="B194" s="1188"/>
      <c r="C194" s="1188"/>
      <c r="D194" s="1188"/>
      <c r="E194" s="1188"/>
      <c r="F194" s="1188"/>
      <c r="G194" s="1188"/>
      <c r="H194" s="1188"/>
      <c r="I194" s="1188"/>
      <c r="J194" s="1188"/>
      <c r="K194" s="1188"/>
      <c r="L194" s="1188"/>
      <c r="M194" s="1205"/>
      <c r="N194" s="1205"/>
      <c r="O194" s="1205"/>
      <c r="P194" s="1205"/>
      <c r="Q194" s="1205"/>
      <c r="R194" s="1205"/>
      <c r="S194" s="1205"/>
      <c r="T194" s="1205"/>
      <c r="U194" s="1205"/>
      <c r="V194" s="1205"/>
      <c r="W194" s="1205"/>
      <c r="X194" s="1205"/>
      <c r="Y194" s="1205"/>
      <c r="Z194" s="1205"/>
      <c r="AA194" s="1205"/>
    </row>
    <row r="195" spans="1:27" s="1297" customFormat="1" ht="15.75">
      <c r="A195" s="1188"/>
      <c r="B195" s="1188"/>
      <c r="C195" s="1188"/>
      <c r="D195" s="1188"/>
      <c r="E195" s="1188"/>
      <c r="F195" s="1188"/>
      <c r="G195" s="1188"/>
      <c r="H195" s="1188"/>
      <c r="I195" s="1188"/>
      <c r="J195" s="1188"/>
      <c r="K195" s="1188"/>
      <c r="L195" s="1188"/>
      <c r="M195" s="1205"/>
      <c r="N195" s="1205"/>
      <c r="O195" s="1205"/>
      <c r="P195" s="1205"/>
      <c r="Q195" s="1205"/>
      <c r="R195" s="1205"/>
      <c r="S195" s="1205"/>
      <c r="T195" s="1205"/>
      <c r="U195" s="1205"/>
      <c r="V195" s="1205"/>
      <c r="W195" s="1205"/>
      <c r="X195" s="1205"/>
      <c r="Y195" s="1205"/>
      <c r="Z195" s="1205"/>
      <c r="AA195" s="1205"/>
    </row>
    <row r="196" spans="1:27" s="1297" customFormat="1" ht="15.75">
      <c r="A196" s="1188"/>
      <c r="B196" s="1188"/>
      <c r="C196" s="1188"/>
      <c r="D196" s="1188"/>
      <c r="E196" s="1188"/>
      <c r="F196" s="1188"/>
      <c r="G196" s="1188"/>
      <c r="H196" s="1188"/>
      <c r="I196" s="1188"/>
      <c r="J196" s="1188"/>
      <c r="K196" s="1188"/>
      <c r="L196" s="1188"/>
      <c r="M196" s="1205"/>
      <c r="N196" s="1205"/>
      <c r="O196" s="1205"/>
      <c r="P196" s="1205"/>
      <c r="Q196" s="1205"/>
      <c r="R196" s="1205"/>
      <c r="S196" s="1205"/>
      <c r="T196" s="1205"/>
      <c r="U196" s="1205"/>
      <c r="V196" s="1205"/>
      <c r="W196" s="1205"/>
      <c r="X196" s="1205"/>
      <c r="Y196" s="1205"/>
      <c r="Z196" s="1205"/>
      <c r="AA196" s="1205"/>
    </row>
    <row r="197" spans="1:27" s="1297" customFormat="1" ht="15.75">
      <c r="A197" s="1188"/>
      <c r="B197" s="1188"/>
      <c r="C197" s="1188"/>
      <c r="D197" s="1188"/>
      <c r="E197" s="1188"/>
      <c r="F197" s="1188"/>
      <c r="G197" s="1188"/>
      <c r="H197" s="1188"/>
      <c r="I197" s="1188"/>
      <c r="J197" s="1188"/>
      <c r="K197" s="1188"/>
      <c r="L197" s="1188"/>
      <c r="M197" s="1205"/>
      <c r="N197" s="1205"/>
      <c r="O197" s="1205"/>
      <c r="P197" s="1205"/>
      <c r="Q197" s="1205"/>
      <c r="R197" s="1205"/>
      <c r="S197" s="1205"/>
      <c r="T197" s="1205"/>
      <c r="U197" s="1205"/>
      <c r="V197" s="1205"/>
      <c r="W197" s="1205"/>
      <c r="X197" s="1205"/>
      <c r="Y197" s="1205"/>
      <c r="Z197" s="1205"/>
      <c r="AA197" s="1205"/>
    </row>
    <row r="198" spans="1:27" s="1297" customFormat="1" ht="15.75">
      <c r="A198" s="1188"/>
      <c r="B198" s="1188"/>
      <c r="C198" s="1188"/>
      <c r="D198" s="1188"/>
      <c r="E198" s="1188"/>
      <c r="F198" s="1188"/>
      <c r="G198" s="1188"/>
      <c r="H198" s="1188"/>
      <c r="I198" s="1188"/>
      <c r="J198" s="1188"/>
      <c r="K198" s="1188"/>
      <c r="L198" s="1188"/>
      <c r="M198" s="1205"/>
      <c r="N198" s="1205"/>
      <c r="O198" s="1205"/>
      <c r="P198" s="1205"/>
      <c r="Q198" s="1205"/>
      <c r="R198" s="1205"/>
      <c r="S198" s="1205"/>
      <c r="T198" s="1205"/>
      <c r="U198" s="1205"/>
      <c r="V198" s="1205"/>
      <c r="W198" s="1205"/>
      <c r="X198" s="1205"/>
      <c r="Y198" s="1205"/>
      <c r="Z198" s="1205"/>
      <c r="AA198" s="1205"/>
    </row>
    <row r="199" spans="1:27" s="1297" customFormat="1" ht="15.75">
      <c r="A199" s="1188"/>
      <c r="B199" s="1188"/>
      <c r="C199" s="1188"/>
      <c r="D199" s="1188"/>
      <c r="E199" s="1188"/>
      <c r="F199" s="1188"/>
      <c r="G199" s="1188"/>
      <c r="H199" s="1188"/>
      <c r="I199" s="1188"/>
      <c r="J199" s="1188"/>
      <c r="K199" s="1188"/>
      <c r="L199" s="1188"/>
      <c r="M199" s="1205"/>
      <c r="N199" s="1205"/>
      <c r="O199" s="1205"/>
      <c r="P199" s="1205"/>
      <c r="Q199" s="1205"/>
      <c r="R199" s="1205"/>
      <c r="S199" s="1205"/>
      <c r="T199" s="1205"/>
      <c r="U199" s="1205"/>
      <c r="V199" s="1205"/>
      <c r="W199" s="1205"/>
      <c r="X199" s="1205"/>
      <c r="Y199" s="1205"/>
      <c r="Z199" s="1205"/>
      <c r="AA199" s="1205"/>
    </row>
    <row r="200" spans="1:27" s="1297" customFormat="1" ht="15.75">
      <c r="A200" s="1188"/>
      <c r="B200" s="1188"/>
      <c r="C200" s="1188"/>
      <c r="D200" s="1188"/>
      <c r="E200" s="1188"/>
      <c r="F200" s="1188"/>
      <c r="G200" s="1188"/>
      <c r="H200" s="1188"/>
      <c r="I200" s="1188"/>
      <c r="J200" s="1188"/>
      <c r="K200" s="1188"/>
      <c r="L200" s="1188"/>
      <c r="M200" s="1205"/>
      <c r="N200" s="1205"/>
      <c r="O200" s="1205"/>
      <c r="P200" s="1205"/>
      <c r="Q200" s="1205"/>
      <c r="R200" s="1205"/>
      <c r="S200" s="1205"/>
      <c r="T200" s="1205"/>
      <c r="U200" s="1205"/>
      <c r="V200" s="1205"/>
      <c r="W200" s="1205"/>
      <c r="X200" s="1205"/>
      <c r="Y200" s="1205"/>
      <c r="Z200" s="1205"/>
      <c r="AA200" s="1205"/>
    </row>
    <row r="201" spans="1:27" s="1297" customFormat="1" ht="15.75">
      <c r="A201" s="1188"/>
      <c r="B201" s="1188"/>
      <c r="C201" s="1188"/>
      <c r="D201" s="1188"/>
      <c r="E201" s="1188"/>
      <c r="F201" s="1188"/>
      <c r="G201" s="1188"/>
      <c r="H201" s="1188"/>
      <c r="I201" s="1188"/>
      <c r="J201" s="1188"/>
      <c r="K201" s="1188"/>
      <c r="L201" s="1188"/>
      <c r="M201" s="1205"/>
      <c r="N201" s="1205"/>
      <c r="O201" s="1205"/>
      <c r="P201" s="1205"/>
      <c r="Q201" s="1205"/>
      <c r="R201" s="1205"/>
      <c r="S201" s="1205"/>
      <c r="T201" s="1205"/>
      <c r="U201" s="1205"/>
      <c r="V201" s="1205"/>
      <c r="W201" s="1205"/>
      <c r="X201" s="1205"/>
      <c r="Y201" s="1205"/>
      <c r="Z201" s="1205"/>
      <c r="AA201" s="1205"/>
    </row>
    <row r="202" spans="1:27" s="1297" customFormat="1" ht="15.75">
      <c r="A202" s="1188"/>
      <c r="B202" s="1188"/>
      <c r="C202" s="1188"/>
      <c r="D202" s="1188"/>
      <c r="E202" s="1188"/>
      <c r="F202" s="1188"/>
      <c r="G202" s="1188"/>
      <c r="H202" s="1188"/>
      <c r="I202" s="1188"/>
      <c r="J202" s="1188"/>
      <c r="K202" s="1188"/>
      <c r="L202" s="1188"/>
      <c r="M202" s="1205"/>
      <c r="N202" s="1205"/>
      <c r="O202" s="1205"/>
      <c r="P202" s="1205"/>
      <c r="Q202" s="1205"/>
      <c r="R202" s="1205"/>
      <c r="S202" s="1205"/>
      <c r="T202" s="1205"/>
      <c r="U202" s="1205"/>
      <c r="V202" s="1205"/>
      <c r="W202" s="1205"/>
      <c r="X202" s="1205"/>
      <c r="Y202" s="1205"/>
      <c r="Z202" s="1205"/>
      <c r="AA202" s="1205"/>
    </row>
    <row r="203" spans="1:27" s="1297" customFormat="1" ht="15.75">
      <c r="A203" s="1188"/>
      <c r="B203" s="1188"/>
      <c r="C203" s="1188"/>
      <c r="D203" s="1188"/>
      <c r="E203" s="1188"/>
      <c r="F203" s="1188"/>
      <c r="G203" s="1188"/>
      <c r="H203" s="1188"/>
      <c r="I203" s="1188"/>
      <c r="J203" s="1188"/>
      <c r="K203" s="1188"/>
      <c r="L203" s="1188"/>
      <c r="M203" s="1205"/>
      <c r="N203" s="1205"/>
      <c r="O203" s="1205"/>
      <c r="P203" s="1205"/>
      <c r="Q203" s="1205"/>
      <c r="R203" s="1205"/>
      <c r="S203" s="1205"/>
      <c r="T203" s="1205"/>
      <c r="U203" s="1205"/>
      <c r="V203" s="1205"/>
      <c r="W203" s="1205"/>
      <c r="X203" s="1205"/>
      <c r="Y203" s="1205"/>
      <c r="Z203" s="1205"/>
      <c r="AA203" s="1205"/>
    </row>
    <row r="204" spans="1:27" s="1297" customFormat="1" ht="15.75">
      <c r="A204" s="1188"/>
      <c r="B204" s="1188"/>
      <c r="C204" s="1188"/>
      <c r="D204" s="1188"/>
      <c r="E204" s="1188"/>
      <c r="F204" s="1188"/>
      <c r="G204" s="1188"/>
      <c r="H204" s="1188"/>
      <c r="I204" s="1188"/>
      <c r="J204" s="1188"/>
      <c r="K204" s="1188"/>
      <c r="L204" s="1188"/>
      <c r="M204" s="1205"/>
      <c r="N204" s="1205"/>
      <c r="O204" s="1205"/>
      <c r="P204" s="1205"/>
      <c r="Q204" s="1205"/>
      <c r="R204" s="1205"/>
      <c r="S204" s="1205"/>
      <c r="T204" s="1205"/>
      <c r="U204" s="1205"/>
      <c r="V204" s="1205"/>
      <c r="W204" s="1205"/>
      <c r="X204" s="1205"/>
      <c r="Y204" s="1205"/>
      <c r="Z204" s="1205"/>
      <c r="AA204" s="1205"/>
    </row>
    <row r="205" spans="1:27" s="1297" customFormat="1" ht="15.75">
      <c r="A205" s="1188"/>
      <c r="B205" s="1188"/>
      <c r="C205" s="1188"/>
      <c r="D205" s="1188"/>
      <c r="E205" s="1188"/>
      <c r="F205" s="1188"/>
      <c r="G205" s="1188"/>
      <c r="H205" s="1188"/>
      <c r="I205" s="1188"/>
      <c r="J205" s="1188"/>
      <c r="K205" s="1188"/>
      <c r="L205" s="1188"/>
      <c r="M205" s="1205"/>
      <c r="N205" s="1205"/>
      <c r="O205" s="1205"/>
      <c r="P205" s="1205"/>
      <c r="Q205" s="1205"/>
      <c r="R205" s="1205"/>
      <c r="S205" s="1205"/>
      <c r="T205" s="1205"/>
      <c r="U205" s="1205"/>
      <c r="V205" s="1205"/>
      <c r="W205" s="1205"/>
      <c r="X205" s="1205"/>
      <c r="Y205" s="1205"/>
      <c r="Z205" s="1205"/>
      <c r="AA205" s="1205"/>
    </row>
    <row r="206" spans="1:27" s="1297" customFormat="1" ht="15.75">
      <c r="A206" s="1188"/>
      <c r="B206" s="1188"/>
      <c r="C206" s="1188"/>
      <c r="D206" s="1188"/>
      <c r="E206" s="1188"/>
      <c r="F206" s="1188"/>
      <c r="G206" s="1188"/>
      <c r="H206" s="1188"/>
      <c r="I206" s="1188"/>
      <c r="J206" s="1188"/>
      <c r="K206" s="1188"/>
      <c r="L206" s="1188"/>
      <c r="M206" s="1205"/>
      <c r="N206" s="1205"/>
      <c r="O206" s="1205"/>
      <c r="P206" s="1205"/>
      <c r="Q206" s="1205"/>
      <c r="R206" s="1205"/>
      <c r="S206" s="1205"/>
      <c r="T206" s="1205"/>
      <c r="U206" s="1205"/>
      <c r="V206" s="1205"/>
      <c r="W206" s="1205"/>
      <c r="X206" s="1205"/>
      <c r="Y206" s="1205"/>
      <c r="Z206" s="1205"/>
      <c r="AA206" s="1205"/>
    </row>
    <row r="207" spans="1:27" s="1297" customFormat="1" ht="15.75">
      <c r="A207" s="1188"/>
      <c r="B207" s="1188"/>
      <c r="C207" s="1188"/>
      <c r="D207" s="1188"/>
      <c r="E207" s="1188"/>
      <c r="F207" s="1188"/>
      <c r="G207" s="1188"/>
      <c r="H207" s="1188"/>
      <c r="I207" s="1188"/>
      <c r="J207" s="1188"/>
      <c r="K207" s="1188"/>
      <c r="L207" s="1188"/>
      <c r="M207" s="1205"/>
      <c r="N207" s="1205"/>
      <c r="O207" s="1205"/>
      <c r="P207" s="1205"/>
      <c r="Q207" s="1205"/>
      <c r="R207" s="1205"/>
      <c r="S207" s="1205"/>
      <c r="T207" s="1205"/>
      <c r="U207" s="1205"/>
      <c r="V207" s="1205"/>
      <c r="W207" s="1205"/>
      <c r="X207" s="1205"/>
      <c r="Y207" s="1205"/>
      <c r="Z207" s="1205"/>
      <c r="AA207" s="1205"/>
    </row>
    <row r="208" spans="1:27" s="1297" customFormat="1" ht="15.75">
      <c r="A208" s="1188"/>
      <c r="B208" s="1188"/>
      <c r="C208" s="1188"/>
      <c r="D208" s="1188"/>
      <c r="E208" s="1188"/>
      <c r="F208" s="1188"/>
      <c r="G208" s="1188"/>
      <c r="H208" s="1188"/>
      <c r="I208" s="1188"/>
      <c r="J208" s="1188"/>
      <c r="K208" s="1188"/>
      <c r="L208" s="1188"/>
      <c r="M208" s="1205"/>
      <c r="N208" s="1205"/>
      <c r="O208" s="1205"/>
      <c r="P208" s="1205"/>
      <c r="Q208" s="1205"/>
      <c r="R208" s="1205"/>
      <c r="S208" s="1205"/>
      <c r="T208" s="1205"/>
      <c r="U208" s="1205"/>
      <c r="V208" s="1205"/>
      <c r="W208" s="1205"/>
      <c r="X208" s="1205"/>
      <c r="Y208" s="1205"/>
      <c r="Z208" s="1205"/>
      <c r="AA208" s="1205"/>
    </row>
    <row r="209" spans="1:27" s="1297" customFormat="1" ht="15.75">
      <c r="A209" s="1188"/>
      <c r="B209" s="1188"/>
      <c r="C209" s="1188"/>
      <c r="D209" s="1188"/>
      <c r="E209" s="1188"/>
      <c r="F209" s="1188"/>
      <c r="G209" s="1188"/>
      <c r="H209" s="1188"/>
      <c r="I209" s="1188"/>
      <c r="J209" s="1188"/>
      <c r="K209" s="1188"/>
      <c r="L209" s="1188"/>
      <c r="M209" s="1205"/>
      <c r="N209" s="1205"/>
      <c r="O209" s="1205"/>
      <c r="P209" s="1205"/>
      <c r="Q209" s="1205"/>
      <c r="R209" s="1205"/>
      <c r="S209" s="1205"/>
      <c r="T209" s="1205"/>
      <c r="U209" s="1205"/>
      <c r="V209" s="1205"/>
      <c r="W209" s="1205"/>
      <c r="X209" s="1205"/>
      <c r="Y209" s="1205"/>
      <c r="Z209" s="1205"/>
      <c r="AA209" s="1205"/>
    </row>
    <row r="210" spans="1:27" s="1297" customFormat="1" ht="15.75">
      <c r="A210" s="1188"/>
      <c r="B210" s="1188"/>
      <c r="C210" s="1188"/>
      <c r="D210" s="1188"/>
      <c r="E210" s="1188"/>
      <c r="F210" s="1188"/>
      <c r="G210" s="1188"/>
      <c r="H210" s="1188"/>
      <c r="I210" s="1188"/>
      <c r="J210" s="1188"/>
      <c r="K210" s="1188"/>
      <c r="L210" s="1188"/>
      <c r="M210" s="1205"/>
      <c r="N210" s="1205"/>
      <c r="O210" s="1205"/>
      <c r="P210" s="1205"/>
      <c r="Q210" s="1205"/>
      <c r="R210" s="1205"/>
      <c r="S210" s="1205"/>
      <c r="T210" s="1205"/>
      <c r="U210" s="1205"/>
      <c r="V210" s="1205"/>
      <c r="W210" s="1205"/>
      <c r="X210" s="1205"/>
      <c r="Y210" s="1205"/>
      <c r="Z210" s="1205"/>
      <c r="AA210" s="1205"/>
    </row>
    <row r="211" spans="1:27" s="1297" customFormat="1" ht="15.75">
      <c r="A211" s="1188"/>
      <c r="B211" s="1188"/>
      <c r="C211" s="1188"/>
      <c r="D211" s="1188"/>
      <c r="E211" s="1188"/>
      <c r="F211" s="1188"/>
      <c r="G211" s="1188"/>
      <c r="H211" s="1188"/>
      <c r="I211" s="1188"/>
      <c r="J211" s="1188"/>
      <c r="K211" s="1188"/>
      <c r="L211" s="1188"/>
      <c r="M211" s="1205"/>
      <c r="N211" s="1205"/>
      <c r="O211" s="1205"/>
      <c r="P211" s="1205"/>
      <c r="Q211" s="1205"/>
      <c r="R211" s="1205"/>
      <c r="S211" s="1205"/>
      <c r="T211" s="1205"/>
      <c r="U211" s="1205"/>
      <c r="V211" s="1205"/>
      <c r="W211" s="1205"/>
      <c r="X211" s="1205"/>
      <c r="Y211" s="1205"/>
      <c r="Z211" s="1205"/>
      <c r="AA211" s="1205"/>
    </row>
    <row r="212" spans="1:27" s="1297" customFormat="1" ht="15.75">
      <c r="A212" s="1188"/>
      <c r="B212" s="1188"/>
      <c r="C212" s="1188"/>
      <c r="D212" s="1188"/>
      <c r="E212" s="1188"/>
      <c r="F212" s="1188"/>
      <c r="G212" s="1188"/>
      <c r="H212" s="1188"/>
      <c r="I212" s="1188"/>
      <c r="J212" s="1188"/>
      <c r="K212" s="1188"/>
      <c r="L212" s="1188"/>
      <c r="M212" s="1205"/>
      <c r="N212" s="1205"/>
      <c r="O212" s="1205"/>
      <c r="P212" s="1205"/>
      <c r="Q212" s="1205"/>
      <c r="R212" s="1205"/>
      <c r="S212" s="1205"/>
      <c r="T212" s="1205"/>
      <c r="U212" s="1205"/>
      <c r="V212" s="1205"/>
      <c r="W212" s="1205"/>
      <c r="X212" s="1205"/>
      <c r="Y212" s="1205"/>
      <c r="Z212" s="1205"/>
      <c r="AA212" s="1205"/>
    </row>
    <row r="213" spans="1:27" s="1297" customFormat="1" ht="15.75">
      <c r="A213" s="1188"/>
      <c r="B213" s="1188"/>
      <c r="C213" s="1188"/>
      <c r="D213" s="1188"/>
      <c r="E213" s="1188"/>
      <c r="F213" s="1188"/>
      <c r="G213" s="1188"/>
      <c r="H213" s="1188"/>
      <c r="I213" s="1188"/>
      <c r="J213" s="1188"/>
      <c r="K213" s="1188"/>
      <c r="L213" s="1188"/>
      <c r="M213" s="1205"/>
      <c r="N213" s="1205"/>
      <c r="O213" s="1205"/>
      <c r="P213" s="1205"/>
      <c r="Q213" s="1205"/>
      <c r="R213" s="1205"/>
      <c r="S213" s="1205"/>
      <c r="T213" s="1205"/>
      <c r="U213" s="1205"/>
      <c r="V213" s="1205"/>
      <c r="W213" s="1205"/>
      <c r="X213" s="1205"/>
      <c r="Y213" s="1205"/>
      <c r="Z213" s="1205"/>
      <c r="AA213" s="1205"/>
    </row>
    <row r="214" spans="1:27" s="1297" customFormat="1" ht="15.75">
      <c r="A214" s="1188"/>
      <c r="B214" s="1188"/>
      <c r="C214" s="1188"/>
      <c r="D214" s="1188"/>
      <c r="E214" s="1188"/>
      <c r="F214" s="1188"/>
      <c r="G214" s="1188"/>
      <c r="H214" s="1188"/>
      <c r="I214" s="1188"/>
      <c r="J214" s="1188"/>
      <c r="K214" s="1188"/>
      <c r="L214" s="1188"/>
      <c r="M214" s="1205"/>
      <c r="N214" s="1205"/>
      <c r="O214" s="1205"/>
      <c r="P214" s="1205"/>
      <c r="Q214" s="1205"/>
      <c r="R214" s="1205"/>
      <c r="S214" s="1205"/>
      <c r="T214" s="1205"/>
      <c r="U214" s="1205"/>
      <c r="V214" s="1205"/>
      <c r="W214" s="1205"/>
      <c r="X214" s="1205"/>
      <c r="Y214" s="1205"/>
      <c r="Z214" s="1205"/>
      <c r="AA214" s="1205"/>
    </row>
    <row r="215" spans="1:27" s="1297" customFormat="1" ht="15.75">
      <c r="A215" s="1188"/>
      <c r="B215" s="1188"/>
      <c r="C215" s="1188"/>
      <c r="D215" s="1188"/>
      <c r="E215" s="1188"/>
      <c r="F215" s="1188"/>
      <c r="G215" s="1188"/>
      <c r="H215" s="1188"/>
      <c r="I215" s="1188"/>
      <c r="J215" s="1188"/>
      <c r="K215" s="1188"/>
      <c r="L215" s="1188"/>
      <c r="M215" s="1205"/>
      <c r="N215" s="1205"/>
      <c r="O215" s="1205"/>
      <c r="P215" s="1205"/>
      <c r="Q215" s="1205"/>
      <c r="R215" s="1205"/>
      <c r="S215" s="1205"/>
      <c r="T215" s="1205"/>
      <c r="U215" s="1205"/>
      <c r="V215" s="1205"/>
      <c r="W215" s="1205"/>
      <c r="X215" s="1205"/>
      <c r="Y215" s="1205"/>
      <c r="Z215" s="1205"/>
      <c r="AA215" s="1205"/>
    </row>
    <row r="216" spans="1:27" s="1297" customFormat="1" ht="15.75">
      <c r="A216" s="1188"/>
      <c r="B216" s="1188"/>
      <c r="C216" s="1188"/>
      <c r="D216" s="1188"/>
      <c r="E216" s="1188"/>
      <c r="F216" s="1188"/>
      <c r="G216" s="1188"/>
      <c r="H216" s="1188"/>
      <c r="I216" s="1188"/>
      <c r="J216" s="1188"/>
      <c r="K216" s="1188"/>
      <c r="L216" s="1188"/>
      <c r="M216" s="1205"/>
      <c r="N216" s="1205"/>
      <c r="O216" s="1205"/>
      <c r="P216" s="1205"/>
      <c r="Q216" s="1205"/>
      <c r="R216" s="1205"/>
      <c r="S216" s="1205"/>
      <c r="T216" s="1205"/>
      <c r="U216" s="1205"/>
      <c r="V216" s="1205"/>
      <c r="W216" s="1205"/>
      <c r="X216" s="1205"/>
      <c r="Y216" s="1205"/>
      <c r="Z216" s="1205"/>
      <c r="AA216" s="1205"/>
    </row>
    <row r="217" spans="1:27" s="1297" customFormat="1" ht="15.75">
      <c r="A217" s="1188"/>
      <c r="B217" s="1188"/>
      <c r="C217" s="1188"/>
      <c r="D217" s="1188"/>
      <c r="E217" s="1188"/>
      <c r="F217" s="1188"/>
      <c r="G217" s="1188"/>
      <c r="H217" s="1188"/>
      <c r="I217" s="1188"/>
      <c r="J217" s="1188"/>
      <c r="K217" s="1188"/>
      <c r="L217" s="1188"/>
      <c r="M217" s="1205"/>
      <c r="N217" s="1205"/>
      <c r="O217" s="1205"/>
      <c r="P217" s="1205"/>
      <c r="Q217" s="1205"/>
      <c r="R217" s="1205"/>
      <c r="S217" s="1205"/>
      <c r="T217" s="1205"/>
      <c r="U217" s="1205"/>
      <c r="V217" s="1205"/>
      <c r="W217" s="1205"/>
      <c r="X217" s="1205"/>
      <c r="Y217" s="1205"/>
      <c r="Z217" s="1205"/>
      <c r="AA217" s="1205"/>
    </row>
    <row r="218" spans="1:27" s="1297" customFormat="1" ht="15.75">
      <c r="A218" s="1188"/>
      <c r="B218" s="1188"/>
      <c r="C218" s="1188"/>
      <c r="D218" s="1188"/>
      <c r="E218" s="1188"/>
      <c r="F218" s="1188"/>
      <c r="G218" s="1188"/>
      <c r="H218" s="1188"/>
      <c r="I218" s="1188"/>
      <c r="J218" s="1188"/>
      <c r="K218" s="1188"/>
      <c r="L218" s="1188"/>
      <c r="M218" s="1205"/>
      <c r="N218" s="1205"/>
      <c r="O218" s="1205"/>
      <c r="P218" s="1205"/>
      <c r="Q218" s="1205"/>
      <c r="R218" s="1205"/>
      <c r="S218" s="1205"/>
      <c r="T218" s="1205"/>
      <c r="U218" s="1205"/>
      <c r="V218" s="1205"/>
      <c r="W218" s="1205"/>
      <c r="X218" s="1205"/>
      <c r="Y218" s="1205"/>
      <c r="Z218" s="1205"/>
      <c r="AA218" s="1205"/>
    </row>
    <row r="219" spans="1:27" s="1297" customFormat="1" ht="15.75">
      <c r="A219" s="1188"/>
      <c r="B219" s="1188"/>
      <c r="C219" s="1188"/>
      <c r="D219" s="1188"/>
      <c r="E219" s="1188"/>
      <c r="F219" s="1188"/>
      <c r="G219" s="1188"/>
      <c r="H219" s="1188"/>
      <c r="I219" s="1188"/>
      <c r="J219" s="1188"/>
      <c r="K219" s="1188"/>
      <c r="L219" s="1188"/>
      <c r="M219" s="1205"/>
      <c r="N219" s="1205"/>
      <c r="O219" s="1205"/>
      <c r="P219" s="1205"/>
      <c r="Q219" s="1205"/>
      <c r="R219" s="1205"/>
      <c r="S219" s="1205"/>
      <c r="T219" s="1205"/>
      <c r="U219" s="1205"/>
      <c r="V219" s="1205"/>
      <c r="W219" s="1205"/>
      <c r="X219" s="1205"/>
      <c r="Y219" s="1205"/>
      <c r="Z219" s="1205"/>
      <c r="AA219" s="1205"/>
    </row>
    <row r="220" spans="1:27" s="1297" customFormat="1" ht="15.75">
      <c r="A220" s="1188"/>
      <c r="B220" s="1188"/>
      <c r="C220" s="1188"/>
      <c r="D220" s="1188"/>
      <c r="E220" s="1188"/>
      <c r="F220" s="1188"/>
      <c r="G220" s="1188"/>
      <c r="H220" s="1188"/>
      <c r="I220" s="1188"/>
      <c r="J220" s="1188"/>
      <c r="K220" s="1188"/>
      <c r="L220" s="1188"/>
      <c r="M220" s="1205"/>
      <c r="N220" s="1205"/>
      <c r="O220" s="1205"/>
      <c r="P220" s="1205"/>
      <c r="Q220" s="1205"/>
      <c r="R220" s="1205"/>
      <c r="S220" s="1205"/>
      <c r="T220" s="1205"/>
      <c r="U220" s="1205"/>
      <c r="V220" s="1205"/>
      <c r="W220" s="1205"/>
      <c r="X220" s="1205"/>
      <c r="Y220" s="1205"/>
      <c r="Z220" s="1205"/>
      <c r="AA220" s="1205"/>
    </row>
    <row r="221" spans="1:27" s="1297" customFormat="1" ht="15.75">
      <c r="A221" s="1188"/>
      <c r="B221" s="1188"/>
      <c r="C221" s="1188" t="s">
        <v>97</v>
      </c>
      <c r="D221" s="1188"/>
      <c r="E221" s="1188"/>
      <c r="F221" s="1188"/>
      <c r="G221" s="1188"/>
      <c r="H221" s="1188"/>
      <c r="I221" s="1188"/>
      <c r="J221" s="1188"/>
      <c r="K221" s="1188"/>
      <c r="L221" s="1188"/>
      <c r="M221" s="1205"/>
      <c r="N221" s="1205"/>
      <c r="O221" s="1205"/>
      <c r="P221" s="1205"/>
      <c r="Q221" s="1205"/>
      <c r="R221" s="1205"/>
      <c r="S221" s="1205"/>
      <c r="T221" s="1205"/>
      <c r="U221" s="1205"/>
      <c r="V221" s="1205"/>
      <c r="W221" s="1205"/>
      <c r="X221" s="1205"/>
      <c r="Y221" s="1205"/>
      <c r="Z221" s="1205"/>
      <c r="AA221" s="1205"/>
    </row>
    <row r="222" spans="1:27" s="1297" customFormat="1" ht="15.75">
      <c r="A222" s="1188"/>
      <c r="B222" s="1188"/>
      <c r="C222" s="1188"/>
      <c r="D222" s="1188"/>
      <c r="E222" s="1188"/>
      <c r="F222" s="1188"/>
      <c r="G222" s="1188"/>
      <c r="H222" s="1188"/>
      <c r="I222" s="1188"/>
      <c r="J222" s="1188"/>
      <c r="K222" s="1188"/>
      <c r="L222" s="1188"/>
      <c r="M222" s="1205"/>
      <c r="N222" s="1205"/>
      <c r="O222" s="1205"/>
      <c r="P222" s="1205"/>
      <c r="Q222" s="1205"/>
      <c r="R222" s="1205"/>
      <c r="S222" s="1205"/>
      <c r="T222" s="1205"/>
      <c r="U222" s="1205"/>
      <c r="V222" s="1205"/>
      <c r="W222" s="1205"/>
      <c r="X222" s="1205"/>
      <c r="Y222" s="1205"/>
      <c r="Z222" s="1205"/>
      <c r="AA222" s="1205"/>
    </row>
    <row r="223" spans="1:27" s="1297" customFormat="1" ht="15.75">
      <c r="A223" s="1188"/>
      <c r="B223" s="1188"/>
      <c r="C223" s="1188"/>
      <c r="D223" s="1188"/>
      <c r="E223" s="1188"/>
      <c r="F223" s="1188"/>
      <c r="G223" s="1188"/>
      <c r="H223" s="1188"/>
      <c r="I223" s="1188"/>
      <c r="J223" s="1188"/>
      <c r="K223" s="1188"/>
      <c r="L223" s="1188"/>
      <c r="M223" s="1205"/>
      <c r="N223" s="1205"/>
      <c r="O223" s="1205"/>
      <c r="P223" s="1205"/>
      <c r="Q223" s="1205"/>
      <c r="R223" s="1205"/>
      <c r="S223" s="1205"/>
      <c r="T223" s="1205"/>
      <c r="U223" s="1205"/>
      <c r="V223" s="1205"/>
      <c r="W223" s="1205"/>
      <c r="X223" s="1205"/>
      <c r="Y223" s="1205"/>
      <c r="Z223" s="1205"/>
      <c r="AA223" s="1205"/>
    </row>
    <row r="224" spans="1:27" s="1297" customFormat="1" ht="15.75">
      <c r="A224" s="1188"/>
      <c r="B224" s="1188"/>
      <c r="C224" s="1188"/>
      <c r="D224" s="1188"/>
      <c r="E224" s="1188"/>
      <c r="F224" s="1188"/>
      <c r="G224" s="1188"/>
      <c r="H224" s="1188"/>
      <c r="I224" s="1188"/>
      <c r="J224" s="1188"/>
      <c r="K224" s="1188"/>
      <c r="L224" s="1188"/>
      <c r="M224" s="1205"/>
      <c r="N224" s="1205"/>
      <c r="O224" s="1205"/>
      <c r="P224" s="1205"/>
      <c r="Q224" s="1205"/>
      <c r="R224" s="1205"/>
      <c r="S224" s="1205"/>
      <c r="T224" s="1205"/>
      <c r="U224" s="1205"/>
      <c r="V224" s="1205"/>
      <c r="W224" s="1205"/>
      <c r="X224" s="1205"/>
      <c r="Y224" s="1205"/>
      <c r="Z224" s="1205"/>
      <c r="AA224" s="1205"/>
    </row>
    <row r="225" spans="1:27" s="1297" customFormat="1" ht="15.75">
      <c r="A225" s="1188"/>
      <c r="B225" s="1188"/>
      <c r="C225" s="1188"/>
      <c r="D225" s="1188"/>
      <c r="E225" s="1188"/>
      <c r="F225" s="1188"/>
      <c r="G225" s="1188"/>
      <c r="H225" s="1188"/>
      <c r="I225" s="1188"/>
      <c r="J225" s="1188"/>
      <c r="K225" s="1188"/>
      <c r="L225" s="1188"/>
      <c r="M225" s="1205"/>
      <c r="N225" s="1205"/>
      <c r="O225" s="1205"/>
      <c r="P225" s="1205"/>
      <c r="Q225" s="1205"/>
      <c r="R225" s="1205"/>
      <c r="S225" s="1205"/>
      <c r="T225" s="1205"/>
      <c r="U225" s="1205"/>
      <c r="V225" s="1205"/>
      <c r="W225" s="1205"/>
      <c r="X225" s="1205"/>
      <c r="Y225" s="1205"/>
      <c r="Z225" s="1205"/>
      <c r="AA225" s="1205"/>
    </row>
    <row r="226" spans="1:27" s="1297" customFormat="1" ht="15.75">
      <c r="A226" s="1188"/>
      <c r="B226" s="1188"/>
      <c r="C226" s="1188"/>
      <c r="D226" s="1188"/>
      <c r="E226" s="1188"/>
      <c r="F226" s="1188"/>
      <c r="G226" s="1188"/>
      <c r="H226" s="1188"/>
      <c r="I226" s="1188"/>
      <c r="J226" s="1188"/>
      <c r="K226" s="1188"/>
      <c r="L226" s="1188"/>
      <c r="M226" s="1205"/>
      <c r="N226" s="1205"/>
      <c r="O226" s="1205"/>
      <c r="P226" s="1205"/>
      <c r="Q226" s="1205"/>
      <c r="R226" s="1205"/>
      <c r="S226" s="1205"/>
      <c r="T226" s="1205"/>
      <c r="U226" s="1205"/>
      <c r="V226" s="1205"/>
      <c r="W226" s="1205"/>
      <c r="X226" s="1205"/>
      <c r="Y226" s="1205"/>
      <c r="Z226" s="1205"/>
      <c r="AA226" s="1205"/>
    </row>
    <row r="227" spans="1:27" s="1297" customFormat="1" ht="15.75">
      <c r="A227" s="1188"/>
      <c r="B227" s="1188"/>
      <c r="C227" s="1188"/>
      <c r="D227" s="1188"/>
      <c r="E227" s="1188"/>
      <c r="F227" s="1188"/>
      <c r="G227" s="1188"/>
      <c r="H227" s="1188"/>
      <c r="I227" s="1188"/>
      <c r="J227" s="1188"/>
      <c r="K227" s="1188"/>
      <c r="L227" s="1188"/>
      <c r="M227" s="1205"/>
      <c r="N227" s="1205"/>
      <c r="O227" s="1205"/>
      <c r="P227" s="1205"/>
      <c r="Q227" s="1205"/>
      <c r="R227" s="1205"/>
      <c r="S227" s="1205"/>
      <c r="T227" s="1205"/>
      <c r="U227" s="1205"/>
      <c r="V227" s="1205"/>
      <c r="W227" s="1205"/>
      <c r="X227" s="1205"/>
      <c r="Y227" s="1205"/>
      <c r="Z227" s="1205"/>
      <c r="AA227" s="1205"/>
    </row>
    <row r="228" spans="1:27" s="1297" customFormat="1" ht="15.75">
      <c r="A228" s="1188"/>
      <c r="B228" s="1188"/>
      <c r="C228" s="1188"/>
      <c r="D228" s="1188"/>
      <c r="E228" s="1188"/>
      <c r="F228" s="1188"/>
      <c r="G228" s="1188"/>
      <c r="H228" s="1188"/>
      <c r="I228" s="1188"/>
      <c r="J228" s="1188"/>
      <c r="K228" s="1188"/>
      <c r="L228" s="1188"/>
      <c r="M228" s="1205"/>
      <c r="N228" s="1205"/>
      <c r="O228" s="1205"/>
      <c r="P228" s="1205"/>
      <c r="Q228" s="1205"/>
      <c r="R228" s="1205"/>
      <c r="S228" s="1205"/>
      <c r="T228" s="1205"/>
      <c r="U228" s="1205"/>
      <c r="V228" s="1205"/>
      <c r="W228" s="1205"/>
      <c r="X228" s="1205"/>
      <c r="Y228" s="1205"/>
      <c r="Z228" s="1205"/>
      <c r="AA228" s="1205"/>
    </row>
    <row r="229" spans="1:27" s="1297" customFormat="1" ht="15.75">
      <c r="A229" s="1188"/>
      <c r="B229" s="1188"/>
      <c r="C229" s="1188"/>
      <c r="D229" s="1188"/>
      <c r="E229" s="1188"/>
      <c r="F229" s="1188"/>
      <c r="G229" s="1188"/>
      <c r="H229" s="1188"/>
      <c r="I229" s="1188"/>
      <c r="J229" s="1188"/>
      <c r="K229" s="1188"/>
      <c r="L229" s="1188"/>
      <c r="M229" s="1205"/>
      <c r="N229" s="1205"/>
      <c r="O229" s="1205"/>
      <c r="P229" s="1205"/>
      <c r="Q229" s="1205"/>
      <c r="R229" s="1205"/>
      <c r="S229" s="1205"/>
      <c r="T229" s="1205"/>
      <c r="U229" s="1205"/>
      <c r="V229" s="1205"/>
      <c r="W229" s="1205"/>
      <c r="X229" s="1205"/>
      <c r="Y229" s="1205"/>
      <c r="Z229" s="1205"/>
      <c r="AA229" s="1205"/>
    </row>
    <row r="230" spans="1:27" s="1297" customFormat="1" ht="15.75">
      <c r="A230" s="1188"/>
      <c r="B230" s="1188"/>
      <c r="C230" s="1188"/>
      <c r="D230" s="1188"/>
      <c r="E230" s="1188"/>
      <c r="F230" s="1188"/>
      <c r="G230" s="1188"/>
      <c r="H230" s="1188"/>
      <c r="I230" s="1188"/>
      <c r="J230" s="1188"/>
      <c r="K230" s="1188"/>
      <c r="L230" s="1188"/>
      <c r="M230" s="1205"/>
      <c r="N230" s="1205"/>
      <c r="O230" s="1205"/>
      <c r="P230" s="1205"/>
      <c r="Q230" s="1205"/>
      <c r="R230" s="1205"/>
      <c r="S230" s="1205"/>
      <c r="T230" s="1205"/>
      <c r="U230" s="1205"/>
      <c r="V230" s="1205"/>
      <c r="W230" s="1205"/>
      <c r="X230" s="1205"/>
      <c r="Y230" s="1205"/>
      <c r="Z230" s="1205"/>
      <c r="AA230" s="1205"/>
    </row>
    <row r="231" spans="1:27" s="1297" customFormat="1" ht="15.75">
      <c r="A231" s="1188"/>
      <c r="B231" s="1188"/>
      <c r="C231" s="1188"/>
      <c r="D231" s="1188"/>
      <c r="E231" s="1188"/>
      <c r="F231" s="1188"/>
      <c r="G231" s="1188"/>
      <c r="H231" s="1188"/>
      <c r="I231" s="1188"/>
      <c r="J231" s="1188"/>
      <c r="K231" s="1188"/>
      <c r="L231" s="1188"/>
      <c r="M231" s="1205"/>
      <c r="N231" s="1205"/>
      <c r="O231" s="1205"/>
      <c r="P231" s="1205"/>
      <c r="Q231" s="1205"/>
      <c r="R231" s="1205"/>
      <c r="S231" s="1205"/>
      <c r="T231" s="1205"/>
      <c r="U231" s="1205"/>
      <c r="V231" s="1205"/>
      <c r="W231" s="1205"/>
      <c r="X231" s="1205"/>
      <c r="Y231" s="1205"/>
      <c r="Z231" s="1205"/>
      <c r="AA231" s="1205"/>
    </row>
    <row r="232" spans="1:27" s="1297" customFormat="1" ht="15.75">
      <c r="A232" s="1188"/>
      <c r="B232" s="1188"/>
      <c r="C232" s="1188"/>
      <c r="D232" s="1188"/>
      <c r="E232" s="1188"/>
      <c r="F232" s="1188"/>
      <c r="G232" s="1188"/>
      <c r="H232" s="1188"/>
      <c r="I232" s="1188"/>
      <c r="J232" s="1188"/>
      <c r="K232" s="1188"/>
      <c r="L232" s="1188"/>
      <c r="M232" s="1205"/>
      <c r="N232" s="1205"/>
      <c r="O232" s="1205"/>
      <c r="P232" s="1205"/>
      <c r="Q232" s="1205"/>
      <c r="R232" s="1205"/>
      <c r="S232" s="1205"/>
      <c r="T232" s="1205"/>
      <c r="U232" s="1205"/>
      <c r="V232" s="1205"/>
      <c r="W232" s="1205"/>
      <c r="X232" s="1205"/>
      <c r="Y232" s="1205"/>
      <c r="Z232" s="1205"/>
      <c r="AA232" s="1205"/>
    </row>
    <row r="233" spans="1:27" s="1297" customFormat="1" ht="15.75">
      <c r="A233" s="1188"/>
      <c r="B233" s="1188"/>
      <c r="C233" s="1188"/>
      <c r="D233" s="1188"/>
      <c r="E233" s="1188"/>
      <c r="F233" s="1188"/>
      <c r="G233" s="1188"/>
      <c r="H233" s="1188"/>
      <c r="I233" s="1188"/>
      <c r="J233" s="1188"/>
      <c r="K233" s="1188"/>
      <c r="L233" s="1188"/>
      <c r="M233" s="1205"/>
      <c r="N233" s="1205"/>
      <c r="O233" s="1205"/>
      <c r="P233" s="1205"/>
      <c r="Q233" s="1205"/>
      <c r="R233" s="1205"/>
      <c r="S233" s="1205"/>
      <c r="T233" s="1205"/>
      <c r="U233" s="1205"/>
      <c r="V233" s="1205"/>
      <c r="W233" s="1205"/>
      <c r="X233" s="1205"/>
      <c r="Y233" s="1205"/>
      <c r="Z233" s="1205"/>
      <c r="AA233" s="1205"/>
    </row>
    <row r="234" spans="1:27" s="1297" customFormat="1" ht="15.75">
      <c r="A234" s="1188"/>
      <c r="B234" s="1188"/>
      <c r="C234" s="1188"/>
      <c r="D234" s="1188"/>
      <c r="E234" s="1188"/>
      <c r="F234" s="1188"/>
      <c r="G234" s="1188"/>
      <c r="H234" s="1188"/>
      <c r="I234" s="1188"/>
      <c r="J234" s="1188"/>
      <c r="K234" s="1188"/>
      <c r="L234" s="1188"/>
      <c r="M234" s="1205"/>
      <c r="N234" s="1205"/>
      <c r="O234" s="1205"/>
      <c r="P234" s="1205"/>
      <c r="Q234" s="1205"/>
      <c r="R234" s="1205"/>
      <c r="S234" s="1205"/>
      <c r="T234" s="1205"/>
      <c r="U234" s="1205"/>
      <c r="V234" s="1205"/>
      <c r="W234" s="1205"/>
      <c r="X234" s="1205"/>
      <c r="Y234" s="1205"/>
      <c r="Z234" s="1205"/>
      <c r="AA234" s="1205"/>
    </row>
    <row r="235" spans="1:27" s="1297" customFormat="1" ht="15.75">
      <c r="A235" s="1188"/>
      <c r="B235" s="1188"/>
      <c r="C235" s="1188"/>
      <c r="D235" s="1188"/>
      <c r="E235" s="1188"/>
      <c r="F235" s="1188"/>
      <c r="G235" s="1188"/>
      <c r="H235" s="1188"/>
      <c r="I235" s="1188"/>
      <c r="J235" s="1188"/>
      <c r="K235" s="1188"/>
      <c r="L235" s="1188"/>
      <c r="M235" s="1205"/>
      <c r="N235" s="1205"/>
      <c r="O235" s="1205"/>
      <c r="P235" s="1205"/>
      <c r="Q235" s="1205"/>
      <c r="R235" s="1205"/>
      <c r="S235" s="1205"/>
      <c r="T235" s="1205"/>
      <c r="U235" s="1205"/>
      <c r="V235" s="1205"/>
      <c r="W235" s="1205"/>
      <c r="X235" s="1205"/>
      <c r="Y235" s="1205"/>
      <c r="Z235" s="1205"/>
      <c r="AA235" s="1205"/>
    </row>
    <row r="236" spans="1:27" s="1297" customFormat="1" ht="15.75">
      <c r="A236" s="1188"/>
      <c r="B236" s="1188"/>
      <c r="C236" s="1188"/>
      <c r="D236" s="1188"/>
      <c r="E236" s="1188"/>
      <c r="F236" s="1188"/>
      <c r="G236" s="1188"/>
      <c r="H236" s="1188"/>
      <c r="I236" s="1188"/>
      <c r="J236" s="1188"/>
      <c r="K236" s="1188"/>
      <c r="L236" s="1188"/>
      <c r="M236" s="1205"/>
      <c r="N236" s="1205"/>
      <c r="O236" s="1205"/>
      <c r="P236" s="1205"/>
      <c r="Q236" s="1205"/>
      <c r="R236" s="1205"/>
      <c r="S236" s="1205"/>
      <c r="T236" s="1205"/>
      <c r="U236" s="1205"/>
      <c r="V236" s="1205"/>
      <c r="W236" s="1205"/>
      <c r="X236" s="1205"/>
      <c r="Y236" s="1205"/>
      <c r="Z236" s="1205"/>
      <c r="AA236" s="1205"/>
    </row>
    <row r="237" spans="1:27" s="1297" customFormat="1" ht="15.75">
      <c r="A237" s="1188"/>
      <c r="B237" s="1188"/>
      <c r="C237" s="1188"/>
      <c r="D237" s="1188"/>
      <c r="E237" s="1188"/>
      <c r="F237" s="1188"/>
      <c r="G237" s="1188"/>
      <c r="H237" s="1188"/>
      <c r="I237" s="1188"/>
      <c r="J237" s="1188"/>
      <c r="K237" s="1188"/>
      <c r="L237" s="1188"/>
      <c r="M237" s="1205"/>
      <c r="N237" s="1205"/>
      <c r="O237" s="1205"/>
      <c r="P237" s="1205"/>
      <c r="Q237" s="1205"/>
      <c r="R237" s="1205"/>
      <c r="S237" s="1205"/>
      <c r="T237" s="1205"/>
      <c r="U237" s="1205"/>
      <c r="V237" s="1205"/>
      <c r="W237" s="1205"/>
      <c r="X237" s="1205"/>
      <c r="Y237" s="1205"/>
      <c r="Z237" s="1205"/>
      <c r="AA237" s="1205"/>
    </row>
    <row r="238" spans="1:27" s="1297" customFormat="1" ht="15.75">
      <c r="A238" s="1188"/>
      <c r="B238" s="1188"/>
      <c r="C238" s="1188"/>
      <c r="D238" s="1188"/>
      <c r="E238" s="1188"/>
      <c r="F238" s="1188"/>
      <c r="G238" s="1188"/>
      <c r="H238" s="1188"/>
      <c r="I238" s="1188"/>
      <c r="J238" s="1188"/>
      <c r="K238" s="1188"/>
      <c r="L238" s="1188"/>
      <c r="M238" s="1205"/>
      <c r="N238" s="1205"/>
      <c r="O238" s="1205"/>
      <c r="P238" s="1205"/>
      <c r="Q238" s="1205"/>
      <c r="R238" s="1205"/>
      <c r="S238" s="1205"/>
      <c r="T238" s="1205"/>
      <c r="U238" s="1205"/>
      <c r="V238" s="1205"/>
      <c r="W238" s="1205"/>
      <c r="X238" s="1205"/>
      <c r="Y238" s="1205"/>
      <c r="Z238" s="1205"/>
      <c r="AA238" s="1205"/>
    </row>
    <row r="239" spans="1:27" s="1297" customFormat="1" ht="15.75">
      <c r="A239" s="1188"/>
      <c r="B239" s="1188"/>
      <c r="C239" s="1188"/>
      <c r="D239" s="1188"/>
      <c r="E239" s="1188"/>
      <c r="F239" s="1188"/>
      <c r="G239" s="1188"/>
      <c r="H239" s="1188"/>
      <c r="I239" s="1188"/>
      <c r="J239" s="1188"/>
      <c r="K239" s="1188"/>
      <c r="L239" s="1188"/>
      <c r="M239" s="1205"/>
      <c r="N239" s="1205"/>
      <c r="O239" s="1205"/>
      <c r="P239" s="1205"/>
      <c r="Q239" s="1205"/>
      <c r="R239" s="1205"/>
      <c r="S239" s="1205"/>
      <c r="T239" s="1205"/>
      <c r="U239" s="1205"/>
      <c r="V239" s="1205"/>
      <c r="W239" s="1205"/>
      <c r="X239" s="1205"/>
      <c r="Y239" s="1205"/>
      <c r="Z239" s="1205"/>
      <c r="AA239" s="1205"/>
    </row>
    <row r="240" spans="1:27" s="1297" customFormat="1" ht="15.75">
      <c r="A240" s="1188"/>
      <c r="B240" s="1188"/>
      <c r="C240" s="1188"/>
      <c r="D240" s="1188"/>
      <c r="E240" s="1188"/>
      <c r="F240" s="1188"/>
      <c r="G240" s="1188"/>
      <c r="H240" s="1188"/>
      <c r="I240" s="1188"/>
      <c r="J240" s="1188"/>
      <c r="K240" s="1188"/>
      <c r="L240" s="1188"/>
      <c r="M240" s="1205"/>
      <c r="N240" s="1205"/>
      <c r="O240" s="1205"/>
      <c r="P240" s="1205"/>
      <c r="Q240" s="1205"/>
      <c r="R240" s="1205"/>
      <c r="S240" s="1205"/>
      <c r="T240" s="1205"/>
      <c r="U240" s="1205"/>
      <c r="V240" s="1205"/>
      <c r="W240" s="1205"/>
      <c r="X240" s="1205"/>
      <c r="Y240" s="1205"/>
      <c r="Z240" s="1205"/>
      <c r="AA240" s="1205"/>
    </row>
    <row r="241" spans="1:27" s="1297" customFormat="1" ht="15.75">
      <c r="A241" s="1188"/>
      <c r="B241" s="1188"/>
      <c r="C241" s="1188"/>
      <c r="D241" s="1188"/>
      <c r="E241" s="1188"/>
      <c r="F241" s="1188"/>
      <c r="G241" s="1188"/>
      <c r="H241" s="1188"/>
      <c r="I241" s="1188"/>
      <c r="J241" s="1188"/>
      <c r="K241" s="1188"/>
      <c r="L241" s="1188"/>
      <c r="M241" s="1205"/>
      <c r="N241" s="1205"/>
      <c r="O241" s="1205"/>
      <c r="P241" s="1205"/>
      <c r="Q241" s="1205"/>
      <c r="R241" s="1205"/>
      <c r="S241" s="1205"/>
      <c r="T241" s="1205"/>
      <c r="U241" s="1205"/>
      <c r="V241" s="1205"/>
      <c r="W241" s="1205"/>
      <c r="X241" s="1205"/>
      <c r="Y241" s="1205"/>
      <c r="Z241" s="1205"/>
      <c r="AA241" s="1205"/>
    </row>
    <row r="242" spans="1:27" s="1297" customFormat="1" ht="15.75">
      <c r="A242" s="1188"/>
      <c r="B242" s="1188"/>
      <c r="C242" s="1188"/>
      <c r="D242" s="1188"/>
      <c r="E242" s="1188"/>
      <c r="F242" s="1188"/>
      <c r="G242" s="1188"/>
      <c r="H242" s="1188"/>
      <c r="I242" s="1188"/>
      <c r="J242" s="1188"/>
      <c r="K242" s="1188"/>
      <c r="L242" s="1188"/>
      <c r="M242" s="1205"/>
      <c r="N242" s="1205"/>
      <c r="O242" s="1205"/>
      <c r="P242" s="1205"/>
      <c r="Q242" s="1205"/>
      <c r="R242" s="1205"/>
      <c r="S242" s="1205"/>
      <c r="T242" s="1205"/>
      <c r="U242" s="1205"/>
      <c r="V242" s="1205"/>
      <c r="W242" s="1205"/>
      <c r="X242" s="1205"/>
      <c r="Y242" s="1205"/>
      <c r="Z242" s="1205"/>
      <c r="AA242" s="1205"/>
    </row>
    <row r="243" spans="1:27" s="1297" customFormat="1" ht="15.75">
      <c r="A243" s="1188"/>
      <c r="B243" s="1188"/>
      <c r="C243" s="1188"/>
      <c r="D243" s="1188"/>
      <c r="E243" s="1188"/>
      <c r="F243" s="1188"/>
      <c r="G243" s="1188"/>
      <c r="H243" s="1188"/>
      <c r="I243" s="1188"/>
      <c r="J243" s="1188"/>
      <c r="K243" s="1188"/>
      <c r="L243" s="1188"/>
      <c r="M243" s="1205"/>
      <c r="N243" s="1205"/>
      <c r="O243" s="1205"/>
      <c r="P243" s="1205"/>
      <c r="Q243" s="1205"/>
      <c r="R243" s="1205"/>
      <c r="S243" s="1205"/>
      <c r="T243" s="1205"/>
      <c r="U243" s="1205"/>
      <c r="V243" s="1205"/>
      <c r="W243" s="1205"/>
      <c r="X243" s="1205"/>
      <c r="Y243" s="1205"/>
      <c r="Z243" s="1205"/>
      <c r="AA243" s="1205"/>
    </row>
    <row r="244" spans="1:27" s="1297" customFormat="1" ht="15.75">
      <c r="A244" s="1188"/>
      <c r="B244" s="1188"/>
      <c r="C244" s="1188"/>
      <c r="D244" s="1188"/>
      <c r="E244" s="1188"/>
      <c r="F244" s="1188"/>
      <c r="G244" s="1188"/>
      <c r="H244" s="1188"/>
      <c r="I244" s="1188"/>
      <c r="J244" s="1188"/>
      <c r="K244" s="1188"/>
      <c r="L244" s="1188"/>
      <c r="M244" s="1205"/>
      <c r="N244" s="1205"/>
      <c r="O244" s="1205"/>
      <c r="P244" s="1205"/>
      <c r="Q244" s="1205"/>
      <c r="R244" s="1205"/>
      <c r="S244" s="1205"/>
      <c r="T244" s="1205"/>
      <c r="U244" s="1205"/>
      <c r="V244" s="1205"/>
      <c r="W244" s="1205"/>
      <c r="X244" s="1205"/>
      <c r="Y244" s="1205"/>
      <c r="Z244" s="1205"/>
      <c r="AA244" s="1205"/>
    </row>
    <row r="245" spans="1:27" s="1297" customFormat="1" ht="15.75">
      <c r="A245" s="1188"/>
      <c r="B245" s="1188"/>
      <c r="C245" s="1188"/>
      <c r="D245" s="1188"/>
      <c r="E245" s="1188"/>
      <c r="F245" s="1188"/>
      <c r="G245" s="1188"/>
      <c r="H245" s="1188"/>
      <c r="I245" s="1188"/>
      <c r="J245" s="1188"/>
      <c r="K245" s="1188"/>
      <c r="L245" s="1188"/>
      <c r="M245" s="1205"/>
      <c r="N245" s="1205"/>
      <c r="O245" s="1205"/>
      <c r="P245" s="1205"/>
      <c r="Q245" s="1205"/>
      <c r="R245" s="1205"/>
      <c r="S245" s="1205"/>
      <c r="T245" s="1205"/>
      <c r="U245" s="1205"/>
      <c r="V245" s="1205"/>
      <c r="W245" s="1205"/>
      <c r="X245" s="1205"/>
      <c r="Y245" s="1205"/>
      <c r="Z245" s="1205"/>
      <c r="AA245" s="1205"/>
    </row>
    <row r="246" spans="1:27" s="1297" customFormat="1" ht="15.75">
      <c r="A246" s="1188"/>
      <c r="B246" s="1188"/>
      <c r="C246" s="1188"/>
      <c r="D246" s="1188"/>
      <c r="E246" s="1188"/>
      <c r="F246" s="1188"/>
      <c r="G246" s="1188"/>
      <c r="H246" s="1188"/>
      <c r="I246" s="1188"/>
      <c r="J246" s="1188"/>
      <c r="K246" s="1188"/>
      <c r="L246" s="1188"/>
      <c r="M246" s="1205"/>
      <c r="N246" s="1205"/>
      <c r="O246" s="1205"/>
      <c r="P246" s="1205"/>
      <c r="Q246" s="1205"/>
      <c r="R246" s="1205"/>
      <c r="S246" s="1205"/>
      <c r="T246" s="1205"/>
      <c r="U246" s="1205"/>
      <c r="V246" s="1205"/>
      <c r="W246" s="1205"/>
      <c r="X246" s="1205"/>
      <c r="Y246" s="1205"/>
      <c r="Z246" s="1205"/>
      <c r="AA246" s="1205"/>
    </row>
    <row r="247" spans="1:27" s="1297" customFormat="1" ht="15.75">
      <c r="A247" s="1188"/>
      <c r="B247" s="1188"/>
      <c r="C247" s="1188"/>
      <c r="D247" s="1188"/>
      <c r="E247" s="1188"/>
      <c r="F247" s="1188"/>
      <c r="G247" s="1188"/>
      <c r="H247" s="1188"/>
      <c r="I247" s="1188"/>
      <c r="J247" s="1188"/>
      <c r="K247" s="1188"/>
      <c r="L247" s="1188"/>
      <c r="M247" s="1205"/>
      <c r="N247" s="1205"/>
      <c r="O247" s="1205"/>
      <c r="P247" s="1205"/>
      <c r="Q247" s="1205"/>
      <c r="R247" s="1205"/>
      <c r="S247" s="1205"/>
      <c r="T247" s="1205"/>
      <c r="U247" s="1205"/>
      <c r="V247" s="1205"/>
      <c r="W247" s="1205"/>
      <c r="X247" s="1205"/>
      <c r="Y247" s="1205"/>
      <c r="Z247" s="1205"/>
      <c r="AA247" s="1205"/>
    </row>
    <row r="248" spans="1:27" s="1297" customFormat="1" ht="15.75">
      <c r="A248" s="1188"/>
      <c r="B248" s="1188"/>
      <c r="C248" s="1188"/>
      <c r="D248" s="1188"/>
      <c r="E248" s="1188"/>
      <c r="F248" s="1188"/>
      <c r="G248" s="1188"/>
      <c r="H248" s="1188"/>
      <c r="I248" s="1188"/>
      <c r="J248" s="1188"/>
      <c r="K248" s="1188"/>
      <c r="L248" s="1188"/>
      <c r="M248" s="1205"/>
      <c r="N248" s="1205"/>
      <c r="O248" s="1205"/>
      <c r="P248" s="1205"/>
      <c r="Q248" s="1205"/>
      <c r="R248" s="1205"/>
      <c r="S248" s="1205"/>
      <c r="T248" s="1205"/>
      <c r="U248" s="1205"/>
      <c r="V248" s="1205"/>
      <c r="W248" s="1205"/>
      <c r="X248" s="1205"/>
      <c r="Y248" s="1205"/>
      <c r="Z248" s="1205"/>
      <c r="AA248" s="1205"/>
    </row>
    <row r="249" spans="1:27" s="1297" customFormat="1" ht="15.75">
      <c r="A249" s="1188"/>
      <c r="B249" s="1188"/>
      <c r="C249" s="1188"/>
      <c r="D249" s="1188"/>
      <c r="E249" s="1188"/>
      <c r="F249" s="1188"/>
      <c r="G249" s="1188"/>
      <c r="H249" s="1188"/>
      <c r="I249" s="1188"/>
      <c r="J249" s="1188"/>
      <c r="K249" s="1188"/>
      <c r="L249" s="1188"/>
      <c r="M249" s="1205"/>
      <c r="N249" s="1205"/>
      <c r="O249" s="1205"/>
      <c r="P249" s="1205"/>
      <c r="Q249" s="1205"/>
      <c r="R249" s="1205"/>
      <c r="S249" s="1205"/>
      <c r="T249" s="1205"/>
      <c r="U249" s="1205"/>
      <c r="V249" s="1205"/>
      <c r="W249" s="1205"/>
      <c r="X249" s="1205"/>
      <c r="Y249" s="1205"/>
      <c r="Z249" s="1205"/>
      <c r="AA249" s="1205"/>
    </row>
    <row r="250" spans="1:27" s="1297" customFormat="1" ht="15.75">
      <c r="A250" s="1188"/>
      <c r="B250" s="1188"/>
      <c r="C250" s="1188"/>
      <c r="D250" s="1188"/>
      <c r="E250" s="1188"/>
      <c r="F250" s="1188"/>
      <c r="G250" s="1188"/>
      <c r="H250" s="1188"/>
      <c r="I250" s="1188"/>
      <c r="J250" s="1188"/>
      <c r="K250" s="1188"/>
      <c r="L250" s="1188"/>
      <c r="M250" s="1205"/>
      <c r="N250" s="1205"/>
      <c r="O250" s="1205"/>
      <c r="P250" s="1205"/>
      <c r="Q250" s="1205"/>
      <c r="R250" s="1205"/>
      <c r="S250" s="1205"/>
      <c r="T250" s="1205"/>
      <c r="U250" s="1205"/>
      <c r="V250" s="1205"/>
      <c r="W250" s="1205"/>
      <c r="X250" s="1205"/>
      <c r="Y250" s="1205"/>
      <c r="Z250" s="1205"/>
      <c r="AA250" s="1205"/>
    </row>
    <row r="251" spans="1:27" s="1297" customFormat="1" ht="15.75">
      <c r="A251" s="1188"/>
      <c r="B251" s="1188"/>
      <c r="C251" s="1188"/>
      <c r="D251" s="1188"/>
      <c r="E251" s="1188"/>
      <c r="F251" s="1188"/>
      <c r="G251" s="1188"/>
      <c r="H251" s="1188"/>
      <c r="I251" s="1188"/>
      <c r="J251" s="1188"/>
      <c r="K251" s="1188"/>
      <c r="L251" s="1188"/>
      <c r="M251" s="1205"/>
      <c r="N251" s="1205"/>
      <c r="O251" s="1205"/>
      <c r="P251" s="1205"/>
      <c r="Q251" s="1205"/>
      <c r="R251" s="1205"/>
      <c r="S251" s="1205"/>
      <c r="T251" s="1205"/>
      <c r="U251" s="1205"/>
      <c r="V251" s="1205"/>
      <c r="W251" s="1205"/>
      <c r="X251" s="1205"/>
      <c r="Y251" s="1205"/>
      <c r="Z251" s="1205"/>
      <c r="AA251" s="1205"/>
    </row>
    <row r="252" spans="1:27" s="1297" customFormat="1" ht="15.75">
      <c r="A252" s="1188"/>
      <c r="B252" s="1188"/>
      <c r="C252" s="1188"/>
      <c r="D252" s="1188"/>
      <c r="E252" s="1188"/>
      <c r="F252" s="1188"/>
      <c r="G252" s="1188"/>
      <c r="H252" s="1188"/>
      <c r="I252" s="1188"/>
      <c r="J252" s="1188"/>
      <c r="K252" s="1188"/>
      <c r="L252" s="1188"/>
      <c r="M252" s="1205"/>
      <c r="N252" s="1205"/>
      <c r="O252" s="1205"/>
      <c r="P252" s="1205"/>
      <c r="Q252" s="1205"/>
      <c r="R252" s="1205"/>
      <c r="S252" s="1205"/>
      <c r="T252" s="1205"/>
      <c r="U252" s="1205"/>
      <c r="V252" s="1205"/>
      <c r="W252" s="1205"/>
      <c r="X252" s="1205"/>
      <c r="Y252" s="1205"/>
      <c r="Z252" s="1205"/>
      <c r="AA252" s="1205"/>
    </row>
    <row r="253" spans="1:27" s="1297" customFormat="1" ht="15.75">
      <c r="A253" s="1188"/>
      <c r="B253" s="1188"/>
      <c r="C253" s="1188"/>
      <c r="D253" s="1188"/>
      <c r="E253" s="1188"/>
      <c r="F253" s="1188"/>
      <c r="G253" s="1188"/>
      <c r="H253" s="1188"/>
      <c r="I253" s="1188"/>
      <c r="J253" s="1188"/>
      <c r="K253" s="1188"/>
      <c r="L253" s="1188"/>
      <c r="M253" s="1205"/>
      <c r="N253" s="1205"/>
      <c r="O253" s="1205"/>
      <c r="P253" s="1205"/>
      <c r="Q253" s="1205"/>
      <c r="R253" s="1205"/>
      <c r="S253" s="1205"/>
      <c r="T253" s="1205"/>
      <c r="U253" s="1205"/>
      <c r="V253" s="1205"/>
      <c r="W253" s="1205"/>
      <c r="X253" s="1205"/>
      <c r="Y253" s="1205"/>
      <c r="Z253" s="1205"/>
      <c r="AA253" s="1205"/>
    </row>
    <row r="254" spans="1:27" s="1297" customFormat="1" ht="15.75">
      <c r="A254" s="1188"/>
      <c r="B254" s="1188"/>
      <c r="C254" s="1188"/>
      <c r="D254" s="1188"/>
      <c r="E254" s="1188"/>
      <c r="F254" s="1188"/>
      <c r="G254" s="1188"/>
      <c r="H254" s="1188"/>
      <c r="I254" s="1188"/>
      <c r="J254" s="1188"/>
      <c r="K254" s="1188"/>
      <c r="L254" s="1188"/>
      <c r="M254" s="1205"/>
      <c r="N254" s="1205"/>
      <c r="O254" s="1205"/>
      <c r="P254" s="1205"/>
      <c r="Q254" s="1205"/>
      <c r="R254" s="1205"/>
      <c r="S254" s="1205"/>
      <c r="T254" s="1205"/>
      <c r="U254" s="1205"/>
      <c r="V254" s="1205"/>
      <c r="W254" s="1205"/>
      <c r="X254" s="1205"/>
      <c r="Y254" s="1205"/>
      <c r="Z254" s="1205"/>
      <c r="AA254" s="1205"/>
    </row>
    <row r="255" spans="1:27" s="1297" customFormat="1" ht="15.75">
      <c r="A255" s="1188"/>
      <c r="B255" s="1188"/>
      <c r="C255" s="1188"/>
      <c r="D255" s="1188"/>
      <c r="E255" s="1188"/>
      <c r="F255" s="1188"/>
      <c r="G255" s="1188"/>
      <c r="H255" s="1188"/>
      <c r="I255" s="1188"/>
      <c r="J255" s="1188"/>
      <c r="K255" s="1188"/>
      <c r="L255" s="1188"/>
      <c r="M255" s="1205"/>
      <c r="N255" s="1205"/>
      <c r="O255" s="1205"/>
      <c r="P255" s="1205"/>
      <c r="Q255" s="1205"/>
      <c r="R255" s="1205"/>
      <c r="S255" s="1205"/>
      <c r="T255" s="1205"/>
      <c r="U255" s="1205"/>
      <c r="V255" s="1205"/>
      <c r="W255" s="1205"/>
      <c r="X255" s="1205"/>
      <c r="Y255" s="1205"/>
      <c r="Z255" s="1205"/>
      <c r="AA255" s="1205"/>
    </row>
    <row r="256" spans="1:27" s="1297" customFormat="1" ht="15.75">
      <c r="A256" s="1188"/>
      <c r="B256" s="1188"/>
      <c r="C256" s="1188"/>
      <c r="D256" s="1188"/>
      <c r="E256" s="1188"/>
      <c r="F256" s="1188"/>
      <c r="G256" s="1188"/>
      <c r="H256" s="1188"/>
      <c r="I256" s="1188"/>
      <c r="J256" s="1188"/>
      <c r="K256" s="1188"/>
      <c r="L256" s="1188"/>
      <c r="M256" s="1205"/>
      <c r="N256" s="1205"/>
      <c r="O256" s="1205"/>
      <c r="P256" s="1205"/>
      <c r="Q256" s="1205"/>
      <c r="R256" s="1205"/>
      <c r="S256" s="1205"/>
      <c r="T256" s="1205"/>
      <c r="U256" s="1205"/>
      <c r="V256" s="1205"/>
      <c r="W256" s="1205"/>
      <c r="X256" s="1205"/>
      <c r="Y256" s="1205"/>
      <c r="Z256" s="1205"/>
      <c r="AA256" s="1205"/>
    </row>
    <row r="257" spans="1:27" s="1297" customFormat="1" ht="15.75">
      <c r="A257" s="1188"/>
      <c r="B257" s="1188"/>
      <c r="C257" s="1188"/>
      <c r="D257" s="1188"/>
      <c r="E257" s="1188"/>
      <c r="F257" s="1188"/>
      <c r="G257" s="1188"/>
      <c r="H257" s="1188"/>
      <c r="I257" s="1188"/>
      <c r="J257" s="1188"/>
      <c r="K257" s="1188"/>
      <c r="L257" s="1188"/>
      <c r="M257" s="1205"/>
      <c r="N257" s="1205"/>
      <c r="O257" s="1205"/>
      <c r="P257" s="1205"/>
      <c r="Q257" s="1205"/>
      <c r="R257" s="1205"/>
      <c r="S257" s="1205"/>
      <c r="T257" s="1205"/>
      <c r="U257" s="1205"/>
      <c r="V257" s="1205"/>
      <c r="W257" s="1205"/>
      <c r="X257" s="1205"/>
      <c r="Y257" s="1205"/>
      <c r="Z257" s="1205"/>
      <c r="AA257" s="1205"/>
    </row>
    <row r="258" spans="1:27" s="1297" customFormat="1" ht="15.75">
      <c r="A258" s="1188"/>
      <c r="B258" s="1188"/>
      <c r="C258" s="1188"/>
      <c r="D258" s="1188"/>
      <c r="E258" s="1188"/>
      <c r="F258" s="1188"/>
      <c r="G258" s="1188"/>
      <c r="H258" s="1188"/>
      <c r="I258" s="1188"/>
      <c r="J258" s="1188"/>
      <c r="K258" s="1188"/>
      <c r="L258" s="1188"/>
      <c r="M258" s="1205"/>
      <c r="N258" s="1205"/>
      <c r="O258" s="1205"/>
      <c r="P258" s="1205"/>
      <c r="Q258" s="1205"/>
      <c r="R258" s="1205"/>
      <c r="S258" s="1205"/>
      <c r="T258" s="1205"/>
      <c r="U258" s="1205"/>
      <c r="V258" s="1205"/>
      <c r="W258" s="1205"/>
      <c r="X258" s="1205"/>
      <c r="Y258" s="1205"/>
      <c r="Z258" s="1205"/>
      <c r="AA258" s="1205"/>
    </row>
    <row r="259" spans="1:27" s="1297" customFormat="1" ht="15.75">
      <c r="A259" s="1188"/>
      <c r="B259" s="1188"/>
      <c r="C259" s="1188"/>
      <c r="D259" s="1188"/>
      <c r="E259" s="1188"/>
      <c r="F259" s="1188"/>
      <c r="G259" s="1188"/>
      <c r="H259" s="1188"/>
      <c r="I259" s="1188"/>
      <c r="J259" s="1188"/>
      <c r="K259" s="1188"/>
      <c r="L259" s="1188"/>
      <c r="M259" s="1205"/>
      <c r="N259" s="1205"/>
      <c r="O259" s="1205"/>
      <c r="P259" s="1205"/>
      <c r="Q259" s="1205"/>
      <c r="R259" s="1205"/>
      <c r="S259" s="1205"/>
      <c r="T259" s="1205"/>
      <c r="U259" s="1205"/>
      <c r="V259" s="1205"/>
      <c r="W259" s="1205"/>
      <c r="X259" s="1205"/>
      <c r="Y259" s="1205"/>
      <c r="Z259" s="1205"/>
      <c r="AA259" s="1205"/>
    </row>
    <row r="260" spans="1:27" s="1297" customFormat="1" ht="15.75">
      <c r="A260" s="1188"/>
      <c r="B260" s="1188"/>
      <c r="C260" s="1188"/>
      <c r="D260" s="1188"/>
      <c r="E260" s="1188"/>
      <c r="F260" s="1188"/>
      <c r="G260" s="1188"/>
      <c r="H260" s="1188"/>
      <c r="I260" s="1188"/>
      <c r="J260" s="1188"/>
      <c r="K260" s="1188"/>
      <c r="L260" s="1188"/>
      <c r="M260" s="1205"/>
      <c r="N260" s="1205"/>
      <c r="O260" s="1205"/>
      <c r="P260" s="1205"/>
      <c r="Q260" s="1205"/>
      <c r="R260" s="1205"/>
      <c r="S260" s="1205"/>
      <c r="T260" s="1205"/>
      <c r="U260" s="1205"/>
      <c r="V260" s="1205"/>
      <c r="W260" s="1205"/>
      <c r="X260" s="1205"/>
      <c r="Y260" s="1205"/>
      <c r="Z260" s="1205"/>
      <c r="AA260" s="1205"/>
    </row>
    <row r="261" spans="1:27" s="1297" customFormat="1" ht="15.75">
      <c r="A261" s="1188"/>
      <c r="B261" s="1188"/>
      <c r="C261" s="1188"/>
      <c r="D261" s="1188"/>
      <c r="E261" s="1188"/>
      <c r="F261" s="1188"/>
      <c r="G261" s="1188"/>
      <c r="H261" s="1188"/>
      <c r="I261" s="1188"/>
      <c r="J261" s="1188"/>
      <c r="K261" s="1188"/>
      <c r="L261" s="1188"/>
      <c r="M261" s="1205"/>
      <c r="N261" s="1205"/>
      <c r="O261" s="1205"/>
      <c r="P261" s="1205"/>
      <c r="Q261" s="1205"/>
      <c r="R261" s="1205"/>
      <c r="S261" s="1205"/>
      <c r="T261" s="1205"/>
      <c r="U261" s="1205"/>
      <c r="V261" s="1205"/>
      <c r="W261" s="1205"/>
      <c r="X261" s="1205"/>
      <c r="Y261" s="1205"/>
      <c r="Z261" s="1205"/>
      <c r="AA261" s="1205"/>
    </row>
    <row r="262" spans="1:27" s="1297" customFormat="1" ht="15.75">
      <c r="A262" s="1188"/>
      <c r="B262" s="1188"/>
      <c r="C262" s="1188"/>
      <c r="D262" s="1188"/>
      <c r="E262" s="1188"/>
      <c r="F262" s="1188"/>
      <c r="G262" s="1188"/>
      <c r="H262" s="1188"/>
      <c r="I262" s="1188"/>
      <c r="J262" s="1188"/>
      <c r="K262" s="1188"/>
      <c r="L262" s="1188"/>
      <c r="M262" s="1205"/>
      <c r="N262" s="1205"/>
      <c r="O262" s="1205"/>
      <c r="P262" s="1205"/>
      <c r="Q262" s="1205"/>
      <c r="R262" s="1205"/>
      <c r="S262" s="1205"/>
      <c r="T262" s="1205"/>
      <c r="U262" s="1205"/>
      <c r="V262" s="1205"/>
      <c r="W262" s="1205"/>
      <c r="X262" s="1205"/>
      <c r="Y262" s="1205"/>
      <c r="Z262" s="1205"/>
      <c r="AA262" s="1205"/>
    </row>
    <row r="263" spans="1:27" s="1297" customFormat="1" ht="15.75">
      <c r="A263" s="1188"/>
      <c r="B263" s="1188"/>
      <c r="C263" s="1188"/>
      <c r="D263" s="1188"/>
      <c r="E263" s="1188"/>
      <c r="F263" s="1188"/>
      <c r="G263" s="1188"/>
      <c r="H263" s="1188"/>
      <c r="I263" s="1188"/>
      <c r="J263" s="1188"/>
      <c r="K263" s="1188"/>
      <c r="L263" s="1188"/>
      <c r="M263" s="1205"/>
      <c r="N263" s="1205"/>
      <c r="O263" s="1205"/>
      <c r="P263" s="1205"/>
      <c r="Q263" s="1205"/>
      <c r="R263" s="1205"/>
      <c r="S263" s="1205"/>
      <c r="T263" s="1205"/>
      <c r="U263" s="1205"/>
      <c r="V263" s="1205"/>
      <c r="W263" s="1205"/>
      <c r="X263" s="1205"/>
      <c r="Y263" s="1205"/>
      <c r="Z263" s="1205"/>
      <c r="AA263" s="1205"/>
    </row>
    <row r="264" spans="1:27" s="1297" customFormat="1" ht="15.75">
      <c r="A264" s="1188"/>
      <c r="B264" s="1188"/>
      <c r="C264" s="1188"/>
      <c r="D264" s="1188"/>
      <c r="E264" s="1188"/>
      <c r="F264" s="1188"/>
      <c r="G264" s="1188"/>
      <c r="H264" s="1188"/>
      <c r="I264" s="1188"/>
      <c r="J264" s="1188"/>
      <c r="K264" s="1188"/>
      <c r="L264" s="1188"/>
      <c r="M264" s="1205"/>
      <c r="N264" s="1205"/>
      <c r="O264" s="1205"/>
      <c r="P264" s="1205"/>
      <c r="Q264" s="1205"/>
      <c r="R264" s="1205"/>
      <c r="S264" s="1205"/>
      <c r="T264" s="1205"/>
      <c r="U264" s="1205"/>
      <c r="V264" s="1205"/>
      <c r="W264" s="1205"/>
      <c r="X264" s="1205"/>
      <c r="Y264" s="1205"/>
      <c r="Z264" s="1205"/>
      <c r="AA264" s="1205"/>
    </row>
    <row r="265" spans="1:27" s="1297" customFormat="1" ht="15.75">
      <c r="A265" s="1188"/>
      <c r="B265" s="1188"/>
      <c r="C265" s="1188"/>
      <c r="D265" s="1188"/>
      <c r="E265" s="1188"/>
      <c r="F265" s="1188"/>
      <c r="G265" s="1188"/>
      <c r="H265" s="1188"/>
      <c r="I265" s="1188"/>
      <c r="J265" s="1188"/>
      <c r="K265" s="1188"/>
      <c r="L265" s="1188"/>
      <c r="M265" s="1205"/>
      <c r="N265" s="1205"/>
      <c r="O265" s="1205"/>
      <c r="P265" s="1205"/>
      <c r="Q265" s="1205"/>
      <c r="R265" s="1205"/>
      <c r="S265" s="1205"/>
      <c r="T265" s="1205"/>
      <c r="U265" s="1205"/>
      <c r="V265" s="1205"/>
      <c r="W265" s="1205"/>
      <c r="X265" s="1205"/>
      <c r="Y265" s="1205"/>
      <c r="Z265" s="1205"/>
      <c r="AA265" s="1205"/>
    </row>
    <row r="266" spans="1:27" s="1297" customFormat="1" ht="15.75">
      <c r="A266" s="1188"/>
      <c r="B266" s="1188"/>
      <c r="C266" s="1188"/>
      <c r="D266" s="1188"/>
      <c r="E266" s="1188"/>
      <c r="F266" s="1188"/>
      <c r="G266" s="1188"/>
      <c r="H266" s="1188"/>
      <c r="I266" s="1188"/>
      <c r="J266" s="1188"/>
      <c r="K266" s="1188"/>
      <c r="L266" s="1188"/>
      <c r="M266" s="1205"/>
      <c r="N266" s="1205"/>
      <c r="O266" s="1205"/>
      <c r="P266" s="1205"/>
      <c r="Q266" s="1205"/>
      <c r="R266" s="1205"/>
      <c r="S266" s="1205"/>
      <c r="T266" s="1205"/>
      <c r="U266" s="1205"/>
      <c r="V266" s="1205"/>
      <c r="W266" s="1205"/>
      <c r="X266" s="1205"/>
      <c r="Y266" s="1205"/>
      <c r="Z266" s="1205"/>
      <c r="AA266" s="1205"/>
    </row>
    <row r="267" spans="1:27" s="1297" customFormat="1" ht="15.75">
      <c r="A267" s="1188"/>
      <c r="B267" s="1188"/>
      <c r="C267" s="1188"/>
      <c r="D267" s="1188"/>
      <c r="E267" s="1188"/>
      <c r="F267" s="1188"/>
      <c r="G267" s="1188"/>
      <c r="H267" s="1188"/>
      <c r="I267" s="1188"/>
      <c r="J267" s="1188"/>
      <c r="K267" s="1188"/>
      <c r="L267" s="1188"/>
      <c r="M267" s="1205"/>
      <c r="N267" s="1205"/>
      <c r="O267" s="1205"/>
      <c r="P267" s="1205"/>
      <c r="Q267" s="1205"/>
      <c r="R267" s="1205"/>
      <c r="S267" s="1205"/>
      <c r="T267" s="1205"/>
      <c r="U267" s="1205"/>
      <c r="V267" s="1205"/>
      <c r="W267" s="1205"/>
      <c r="X267" s="1205"/>
      <c r="Y267" s="1205"/>
      <c r="Z267" s="1205"/>
      <c r="AA267" s="1205"/>
    </row>
    <row r="268" spans="1:27" s="1297" customFormat="1" ht="15.75">
      <c r="A268" s="1188"/>
      <c r="B268" s="1188"/>
      <c r="C268" s="1188"/>
      <c r="D268" s="1188"/>
      <c r="E268" s="1188"/>
      <c r="F268" s="1188"/>
      <c r="G268" s="1188"/>
      <c r="H268" s="1188"/>
      <c r="I268" s="1188"/>
      <c r="J268" s="1188"/>
      <c r="K268" s="1188"/>
      <c r="L268" s="1188"/>
      <c r="M268" s="1205"/>
      <c r="N268" s="1205"/>
      <c r="O268" s="1205"/>
      <c r="P268" s="1205"/>
      <c r="Q268" s="1205"/>
      <c r="R268" s="1205"/>
      <c r="S268" s="1205"/>
      <c r="T268" s="1205"/>
      <c r="U268" s="1205"/>
      <c r="V268" s="1205"/>
      <c r="W268" s="1205"/>
      <c r="X268" s="1205"/>
      <c r="Y268" s="1205"/>
      <c r="Z268" s="1205"/>
      <c r="AA268" s="1205"/>
    </row>
    <row r="269" spans="1:27" s="1297" customFormat="1" ht="15.75">
      <c r="A269" s="1188"/>
      <c r="B269" s="1188"/>
      <c r="C269" s="1188"/>
      <c r="D269" s="1188"/>
      <c r="E269" s="1188"/>
      <c r="F269" s="1188"/>
      <c r="G269" s="1188"/>
      <c r="H269" s="1188"/>
      <c r="I269" s="1188"/>
      <c r="J269" s="1188"/>
      <c r="K269" s="1188"/>
      <c r="L269" s="1188"/>
      <c r="M269" s="1205"/>
      <c r="N269" s="1205"/>
      <c r="O269" s="1205"/>
      <c r="P269" s="1205"/>
      <c r="Q269" s="1205"/>
      <c r="R269" s="1205"/>
      <c r="S269" s="1205"/>
      <c r="T269" s="1205"/>
      <c r="U269" s="1205"/>
      <c r="V269" s="1205"/>
      <c r="W269" s="1205"/>
      <c r="X269" s="1205"/>
      <c r="Y269" s="1205"/>
      <c r="Z269" s="1205"/>
      <c r="AA269" s="1205"/>
    </row>
    <row r="270" spans="1:27" s="1297" customFormat="1" ht="15.75">
      <c r="A270" s="1188"/>
      <c r="B270" s="1188"/>
      <c r="C270" s="1188"/>
      <c r="D270" s="1188"/>
      <c r="E270" s="1188"/>
      <c r="F270" s="1188"/>
      <c r="G270" s="1188"/>
      <c r="H270" s="1188"/>
      <c r="I270" s="1188"/>
      <c r="J270" s="1188"/>
      <c r="K270" s="1188"/>
      <c r="L270" s="1188"/>
      <c r="M270" s="1205"/>
      <c r="N270" s="1205"/>
      <c r="O270" s="1205"/>
      <c r="P270" s="1205"/>
      <c r="Q270" s="1205"/>
      <c r="R270" s="1205"/>
      <c r="S270" s="1205"/>
      <c r="T270" s="1205"/>
      <c r="U270" s="1205"/>
      <c r="V270" s="1205"/>
      <c r="W270" s="1205"/>
      <c r="X270" s="1205"/>
      <c r="Y270" s="1205"/>
      <c r="Z270" s="1205"/>
      <c r="AA270" s="1205"/>
    </row>
    <row r="271" spans="1:27" s="1297" customFormat="1" ht="15.75">
      <c r="A271" s="1188"/>
      <c r="B271" s="1188"/>
      <c r="C271" s="1188"/>
      <c r="D271" s="1188"/>
      <c r="E271" s="1188"/>
      <c r="F271" s="1188"/>
      <c r="G271" s="1188"/>
      <c r="H271" s="1188"/>
      <c r="I271" s="1188"/>
      <c r="J271" s="1188"/>
      <c r="K271" s="1188"/>
      <c r="L271" s="1188"/>
      <c r="M271" s="1205"/>
      <c r="N271" s="1205"/>
      <c r="O271" s="1205"/>
      <c r="P271" s="1205"/>
      <c r="Q271" s="1205"/>
      <c r="R271" s="1205"/>
      <c r="S271" s="1205"/>
      <c r="T271" s="1205"/>
      <c r="U271" s="1205"/>
      <c r="V271" s="1205"/>
      <c r="W271" s="1205"/>
      <c r="X271" s="1205"/>
      <c r="Y271" s="1205"/>
      <c r="Z271" s="1205"/>
      <c r="AA271" s="1205"/>
    </row>
    <row r="272" spans="1:27" s="1297" customFormat="1" ht="15.75">
      <c r="A272" s="1188"/>
      <c r="B272" s="1188"/>
      <c r="C272" s="1188"/>
      <c r="D272" s="1188"/>
      <c r="E272" s="1188"/>
      <c r="F272" s="1188"/>
      <c r="G272" s="1188"/>
      <c r="H272" s="1188"/>
      <c r="I272" s="1188"/>
      <c r="J272" s="1188"/>
      <c r="K272" s="1188"/>
      <c r="L272" s="1188"/>
      <c r="M272" s="1205"/>
      <c r="N272" s="1205"/>
      <c r="O272" s="1205"/>
      <c r="P272" s="1205"/>
      <c r="Q272" s="1205"/>
      <c r="R272" s="1205"/>
      <c r="S272" s="1205"/>
      <c r="T272" s="1205"/>
      <c r="U272" s="1205"/>
      <c r="V272" s="1205"/>
      <c r="W272" s="1205"/>
      <c r="X272" s="1205"/>
      <c r="Y272" s="1205"/>
      <c r="Z272" s="1205"/>
      <c r="AA272" s="1205"/>
    </row>
    <row r="273" spans="1:27" s="1297" customFormat="1" ht="15.75">
      <c r="A273" s="1188"/>
      <c r="B273" s="1188"/>
      <c r="C273" s="1188"/>
      <c r="D273" s="1188"/>
      <c r="E273" s="1188"/>
      <c r="F273" s="1188"/>
      <c r="G273" s="1188"/>
      <c r="H273" s="1188"/>
      <c r="I273" s="1188"/>
      <c r="J273" s="1188"/>
      <c r="K273" s="1188"/>
      <c r="L273" s="1188"/>
      <c r="M273" s="1205"/>
      <c r="N273" s="1205"/>
      <c r="O273" s="1205"/>
      <c r="P273" s="1205"/>
      <c r="Q273" s="1205"/>
      <c r="R273" s="1205"/>
      <c r="S273" s="1205"/>
      <c r="T273" s="1205"/>
      <c r="U273" s="1205"/>
      <c r="V273" s="1205"/>
      <c r="W273" s="1205"/>
      <c r="X273" s="1205"/>
      <c r="Y273" s="1205"/>
      <c r="Z273" s="1205"/>
      <c r="AA273" s="1205"/>
    </row>
    <row r="274" spans="1:27" s="1297" customFormat="1" ht="15.75">
      <c r="A274" s="1188"/>
      <c r="B274" s="1188"/>
      <c r="C274" s="1188"/>
      <c r="D274" s="1188"/>
      <c r="E274" s="1188"/>
      <c r="F274" s="1188"/>
      <c r="G274" s="1188"/>
      <c r="H274" s="1188"/>
      <c r="I274" s="1188"/>
      <c r="J274" s="1188"/>
      <c r="K274" s="1188"/>
      <c r="L274" s="1188"/>
      <c r="M274" s="1205"/>
      <c r="N274" s="1205"/>
      <c r="O274" s="1205"/>
      <c r="P274" s="1205"/>
      <c r="Q274" s="1205"/>
      <c r="R274" s="1205"/>
      <c r="S274" s="1205"/>
      <c r="T274" s="1205"/>
      <c r="U274" s="1205"/>
      <c r="V274" s="1205"/>
      <c r="W274" s="1205"/>
      <c r="X274" s="1205"/>
      <c r="Y274" s="1205"/>
      <c r="Z274" s="1205"/>
      <c r="AA274" s="1205"/>
    </row>
    <row r="275" spans="1:27" s="1297" customFormat="1" ht="15.75">
      <c r="A275" s="1188"/>
      <c r="B275" s="1188"/>
      <c r="C275" s="1188"/>
      <c r="D275" s="1188"/>
      <c r="E275" s="1188"/>
      <c r="F275" s="1188"/>
      <c r="G275" s="1188"/>
      <c r="H275" s="1188"/>
      <c r="I275" s="1188"/>
      <c r="J275" s="1188"/>
      <c r="K275" s="1188"/>
      <c r="L275" s="1188"/>
      <c r="M275" s="1205"/>
      <c r="N275" s="1205"/>
      <c r="O275" s="1205"/>
      <c r="P275" s="1205"/>
      <c r="Q275" s="1205"/>
      <c r="R275" s="1205"/>
      <c r="S275" s="1205"/>
      <c r="T275" s="1205"/>
      <c r="U275" s="1205"/>
      <c r="V275" s="1205"/>
      <c r="W275" s="1205"/>
      <c r="X275" s="1205"/>
      <c r="Y275" s="1205"/>
      <c r="Z275" s="1205"/>
      <c r="AA275" s="1205"/>
    </row>
    <row r="276" spans="1:27" s="1297" customFormat="1" ht="15.75">
      <c r="A276" s="1188"/>
      <c r="B276" s="1188"/>
      <c r="C276" s="1188"/>
      <c r="D276" s="1188"/>
      <c r="E276" s="1188"/>
      <c r="F276" s="1188"/>
      <c r="G276" s="1188"/>
      <c r="H276" s="1188"/>
      <c r="I276" s="1188"/>
      <c r="J276" s="1188"/>
      <c r="K276" s="1188"/>
      <c r="L276" s="1188"/>
      <c r="M276" s="1205"/>
      <c r="N276" s="1205"/>
      <c r="O276" s="1205"/>
      <c r="P276" s="1205"/>
      <c r="Q276" s="1205"/>
      <c r="R276" s="1205"/>
      <c r="S276" s="1205"/>
      <c r="T276" s="1205"/>
      <c r="U276" s="1205"/>
      <c r="V276" s="1205"/>
      <c r="W276" s="1205"/>
      <c r="X276" s="1205"/>
      <c r="Y276" s="1205"/>
      <c r="Z276" s="1205"/>
      <c r="AA276" s="1205"/>
    </row>
    <row r="277" spans="1:27" s="1297" customFormat="1" ht="15.75">
      <c r="A277" s="1188"/>
      <c r="B277" s="1188"/>
      <c r="C277" s="1188"/>
      <c r="D277" s="1188"/>
      <c r="E277" s="1188"/>
      <c r="F277" s="1188"/>
      <c r="G277" s="1188"/>
      <c r="H277" s="1188"/>
      <c r="I277" s="1188"/>
      <c r="J277" s="1188"/>
      <c r="K277" s="1188"/>
      <c r="L277" s="1188"/>
      <c r="M277" s="1205"/>
      <c r="N277" s="1205"/>
      <c r="O277" s="1205"/>
      <c r="P277" s="1205"/>
      <c r="Q277" s="1205"/>
      <c r="R277" s="1205"/>
      <c r="S277" s="1205"/>
      <c r="T277" s="1205"/>
      <c r="U277" s="1205"/>
      <c r="V277" s="1205"/>
      <c r="W277" s="1205"/>
      <c r="X277" s="1205"/>
      <c r="Y277" s="1205"/>
      <c r="Z277" s="1205"/>
      <c r="AA277" s="1205"/>
    </row>
    <row r="278" spans="1:27" s="1297" customFormat="1" ht="15.75">
      <c r="A278" s="1188"/>
      <c r="B278" s="1188"/>
      <c r="C278" s="1188"/>
      <c r="D278" s="1188"/>
      <c r="E278" s="1188"/>
      <c r="F278" s="1188"/>
      <c r="G278" s="1188"/>
      <c r="H278" s="1188"/>
      <c r="I278" s="1188"/>
      <c r="J278" s="1188"/>
      <c r="K278" s="1188"/>
      <c r="L278" s="1188"/>
      <c r="M278" s="1205"/>
      <c r="N278" s="1205"/>
      <c r="O278" s="1205"/>
      <c r="P278" s="1205"/>
      <c r="Q278" s="1205"/>
      <c r="R278" s="1205"/>
      <c r="S278" s="1205"/>
      <c r="T278" s="1205"/>
      <c r="U278" s="1205"/>
      <c r="V278" s="1205"/>
      <c r="W278" s="1205"/>
      <c r="X278" s="1205"/>
      <c r="Y278" s="1205"/>
      <c r="Z278" s="1205"/>
      <c r="AA278" s="1205"/>
    </row>
    <row r="279" spans="1:27" s="1297" customFormat="1" ht="15.75">
      <c r="A279" s="1188"/>
      <c r="B279" s="1188"/>
      <c r="C279" s="1188"/>
      <c r="D279" s="1188"/>
      <c r="E279" s="1188"/>
      <c r="F279" s="1188"/>
      <c r="G279" s="1188"/>
      <c r="H279" s="1188"/>
      <c r="I279" s="1188"/>
      <c r="J279" s="1188"/>
      <c r="K279" s="1188"/>
      <c r="L279" s="1188"/>
      <c r="M279" s="1205"/>
      <c r="N279" s="1205"/>
      <c r="O279" s="1205"/>
      <c r="P279" s="1205"/>
      <c r="Q279" s="1205"/>
      <c r="R279" s="1205"/>
      <c r="S279" s="1205"/>
      <c r="T279" s="1205"/>
      <c r="U279" s="1205"/>
      <c r="V279" s="1205"/>
      <c r="W279" s="1205"/>
      <c r="X279" s="1205"/>
      <c r="Y279" s="1205"/>
      <c r="Z279" s="1205"/>
      <c r="AA279" s="1205"/>
    </row>
    <row r="280" spans="1:27" s="1297" customFormat="1" ht="15.75">
      <c r="A280" s="1188"/>
      <c r="B280" s="1188"/>
      <c r="C280" s="1188"/>
      <c r="D280" s="1188"/>
      <c r="E280" s="1188"/>
      <c r="F280" s="1188"/>
      <c r="G280" s="1188"/>
      <c r="H280" s="1188"/>
      <c r="I280" s="1188"/>
      <c r="J280" s="1188"/>
      <c r="K280" s="1188"/>
      <c r="L280" s="1188"/>
      <c r="M280" s="1205"/>
      <c r="N280" s="1205"/>
      <c r="O280" s="1205"/>
      <c r="P280" s="1205"/>
      <c r="Q280" s="1205"/>
      <c r="R280" s="1205"/>
      <c r="S280" s="1205"/>
      <c r="T280" s="1205"/>
      <c r="U280" s="1205"/>
      <c r="V280" s="1205"/>
      <c r="W280" s="1205"/>
      <c r="X280" s="1205"/>
      <c r="Y280" s="1205"/>
      <c r="Z280" s="1205"/>
      <c r="AA280" s="1205"/>
    </row>
    <row r="281" spans="1:27" s="1297" customFormat="1" ht="15.75">
      <c r="A281" s="1188"/>
      <c r="B281" s="1188"/>
      <c r="C281" s="1188"/>
      <c r="D281" s="1188"/>
      <c r="E281" s="1188"/>
      <c r="F281" s="1188"/>
      <c r="G281" s="1188"/>
      <c r="H281" s="1188"/>
      <c r="I281" s="1188"/>
      <c r="J281" s="1188"/>
      <c r="K281" s="1188"/>
      <c r="L281" s="1188"/>
      <c r="M281" s="1205"/>
      <c r="N281" s="1205"/>
      <c r="O281" s="1205"/>
      <c r="P281" s="1205"/>
      <c r="Q281" s="1205"/>
      <c r="R281" s="1205"/>
      <c r="S281" s="1205"/>
      <c r="T281" s="1205"/>
      <c r="U281" s="1205"/>
      <c r="V281" s="1205"/>
      <c r="W281" s="1205"/>
      <c r="X281" s="1205"/>
      <c r="Y281" s="1205"/>
      <c r="Z281" s="1205"/>
      <c r="AA281" s="1205"/>
    </row>
    <row r="282" spans="1:27" s="1297" customFormat="1" ht="15.75">
      <c r="A282" s="1188"/>
      <c r="B282" s="1188"/>
      <c r="C282" s="1188"/>
      <c r="D282" s="1188"/>
      <c r="E282" s="1188"/>
      <c r="F282" s="1188"/>
      <c r="G282" s="1188"/>
      <c r="H282" s="1188"/>
      <c r="I282" s="1188"/>
      <c r="J282" s="1188"/>
      <c r="K282" s="1188"/>
      <c r="L282" s="1188"/>
      <c r="M282" s="1205"/>
      <c r="N282" s="1205"/>
      <c r="O282" s="1205"/>
      <c r="P282" s="1205"/>
      <c r="Q282" s="1205"/>
      <c r="R282" s="1205"/>
      <c r="S282" s="1205"/>
      <c r="T282" s="1205"/>
      <c r="U282" s="1205"/>
      <c r="V282" s="1205"/>
      <c r="W282" s="1205"/>
      <c r="X282" s="1205"/>
      <c r="Y282" s="1205"/>
      <c r="Z282" s="1205"/>
      <c r="AA282" s="1205"/>
    </row>
    <row r="283" spans="1:27" s="1297" customFormat="1" ht="15.75">
      <c r="A283" s="1188"/>
      <c r="B283" s="1188"/>
      <c r="C283" s="1188"/>
      <c r="D283" s="1188"/>
      <c r="E283" s="1188"/>
      <c r="F283" s="1188"/>
      <c r="G283" s="1188"/>
      <c r="H283" s="1188"/>
      <c r="I283" s="1188"/>
      <c r="J283" s="1188"/>
      <c r="K283" s="1188"/>
      <c r="L283" s="1188"/>
      <c r="M283" s="1205"/>
      <c r="N283" s="1205"/>
      <c r="O283" s="1205"/>
      <c r="P283" s="1205"/>
      <c r="Q283" s="1205"/>
      <c r="R283" s="1205"/>
      <c r="S283" s="1205"/>
      <c r="T283" s="1205"/>
      <c r="U283" s="1205"/>
      <c r="V283" s="1205"/>
      <c r="W283" s="1205"/>
      <c r="X283" s="1205"/>
      <c r="Y283" s="1205"/>
      <c r="Z283" s="1205"/>
      <c r="AA283" s="1205"/>
    </row>
    <row r="284" spans="1:27" s="1297" customFormat="1" ht="15.75">
      <c r="A284" s="1188"/>
      <c r="B284" s="1188"/>
      <c r="C284" s="1188"/>
      <c r="D284" s="1188"/>
      <c r="E284" s="1188"/>
      <c r="F284" s="1188"/>
      <c r="G284" s="1188"/>
      <c r="H284" s="1188"/>
      <c r="I284" s="1188"/>
      <c r="J284" s="1188"/>
      <c r="K284" s="1188"/>
      <c r="L284" s="1188"/>
      <c r="M284" s="1205"/>
      <c r="N284" s="1205"/>
      <c r="O284" s="1205"/>
      <c r="P284" s="1205"/>
      <c r="Q284" s="1205"/>
      <c r="R284" s="1205"/>
      <c r="S284" s="1205"/>
      <c r="T284" s="1205"/>
      <c r="U284" s="1205"/>
      <c r="V284" s="1205"/>
      <c r="W284" s="1205"/>
      <c r="X284" s="1205"/>
      <c r="Y284" s="1205"/>
      <c r="Z284" s="1205"/>
      <c r="AA284" s="1205"/>
    </row>
    <row r="285" spans="1:27" s="1297" customFormat="1" ht="15.75">
      <c r="A285" s="1188"/>
      <c r="B285" s="1188"/>
      <c r="C285" s="1188"/>
      <c r="D285" s="1188"/>
      <c r="E285" s="1188"/>
      <c r="F285" s="1188"/>
      <c r="G285" s="1188"/>
      <c r="H285" s="1188"/>
      <c r="I285" s="1188"/>
      <c r="J285" s="1188"/>
      <c r="K285" s="1188"/>
      <c r="L285" s="1188"/>
      <c r="M285" s="1205"/>
      <c r="N285" s="1205"/>
      <c r="O285" s="1205"/>
      <c r="P285" s="1205"/>
      <c r="Q285" s="1205"/>
      <c r="R285" s="1205"/>
      <c r="S285" s="1205"/>
      <c r="T285" s="1205"/>
      <c r="U285" s="1205"/>
      <c r="V285" s="1205"/>
      <c r="W285" s="1205"/>
      <c r="X285" s="1205"/>
      <c r="Y285" s="1205"/>
      <c r="Z285" s="1205"/>
      <c r="AA285" s="1205"/>
    </row>
    <row r="286" spans="1:27" s="1297" customFormat="1" ht="15.75">
      <c r="A286" s="1188"/>
      <c r="B286" s="1188"/>
      <c r="C286" s="1188"/>
      <c r="D286" s="1188"/>
      <c r="E286" s="1188"/>
      <c r="F286" s="1188"/>
      <c r="G286" s="1188"/>
      <c r="H286" s="1188"/>
      <c r="I286" s="1188"/>
      <c r="J286" s="1188"/>
      <c r="K286" s="1188"/>
      <c r="L286" s="1188"/>
      <c r="M286" s="1205"/>
      <c r="N286" s="1205"/>
      <c r="O286" s="1205"/>
      <c r="P286" s="1205"/>
      <c r="Q286" s="1205"/>
      <c r="R286" s="1205"/>
      <c r="S286" s="1205"/>
      <c r="T286" s="1205"/>
      <c r="U286" s="1205"/>
      <c r="V286" s="1205"/>
      <c r="W286" s="1205"/>
      <c r="X286" s="1205"/>
      <c r="Y286" s="1205"/>
      <c r="Z286" s="1205"/>
      <c r="AA286" s="1205"/>
    </row>
    <row r="287" spans="1:27" s="1297" customFormat="1" ht="15.75">
      <c r="A287" s="1188"/>
      <c r="B287" s="1188"/>
      <c r="C287" s="1188"/>
      <c r="D287" s="1188"/>
      <c r="E287" s="1188"/>
      <c r="F287" s="1188"/>
      <c r="G287" s="1188"/>
      <c r="H287" s="1188"/>
      <c r="I287" s="1188"/>
      <c r="J287" s="1188"/>
      <c r="K287" s="1188"/>
      <c r="L287" s="1188"/>
      <c r="M287" s="1205"/>
      <c r="N287" s="1205"/>
      <c r="O287" s="1205"/>
      <c r="P287" s="1205"/>
      <c r="Q287" s="1205"/>
      <c r="R287" s="1205"/>
      <c r="S287" s="1205"/>
      <c r="T287" s="1205"/>
      <c r="U287" s="1205"/>
      <c r="V287" s="1205"/>
      <c r="W287" s="1205"/>
      <c r="X287" s="1205"/>
      <c r="Y287" s="1205"/>
      <c r="Z287" s="1205"/>
      <c r="AA287" s="1205"/>
    </row>
    <row r="288" spans="1:27" s="1297" customFormat="1" ht="15.75">
      <c r="A288" s="1188"/>
      <c r="B288" s="1188"/>
      <c r="C288" s="1188"/>
      <c r="D288" s="1188"/>
      <c r="E288" s="1188"/>
      <c r="F288" s="1188"/>
      <c r="G288" s="1188"/>
      <c r="H288" s="1188"/>
      <c r="I288" s="1188"/>
      <c r="J288" s="1188"/>
      <c r="K288" s="1188"/>
      <c r="L288" s="1188"/>
      <c r="M288" s="1205"/>
      <c r="N288" s="1205"/>
      <c r="O288" s="1205"/>
      <c r="P288" s="1205"/>
      <c r="Q288" s="1205"/>
      <c r="R288" s="1205"/>
      <c r="S288" s="1205"/>
      <c r="T288" s="1205"/>
      <c r="U288" s="1205"/>
      <c r="V288" s="1205"/>
      <c r="W288" s="1205"/>
      <c r="X288" s="1205"/>
      <c r="Y288" s="1205"/>
      <c r="Z288" s="1205"/>
      <c r="AA288" s="1205"/>
    </row>
    <row r="289" spans="1:27" s="1297" customFormat="1" ht="15.75">
      <c r="A289" s="1188"/>
      <c r="B289" s="1188"/>
      <c r="C289" s="1188"/>
      <c r="D289" s="1188"/>
      <c r="E289" s="1188"/>
      <c r="F289" s="1188"/>
      <c r="G289" s="1188"/>
      <c r="H289" s="1188"/>
      <c r="I289" s="1188"/>
      <c r="J289" s="1188"/>
      <c r="K289" s="1188"/>
      <c r="L289" s="1188"/>
      <c r="M289" s="1205"/>
      <c r="N289" s="1205"/>
      <c r="O289" s="1205"/>
      <c r="P289" s="1205"/>
      <c r="Q289" s="1205"/>
      <c r="R289" s="1205"/>
      <c r="S289" s="1205"/>
      <c r="T289" s="1205"/>
      <c r="U289" s="1205"/>
      <c r="V289" s="1205"/>
      <c r="W289" s="1205"/>
      <c r="X289" s="1205"/>
      <c r="Y289" s="1205"/>
      <c r="Z289" s="1205"/>
      <c r="AA289" s="1205"/>
    </row>
    <row r="290" spans="1:27" s="1297" customFormat="1" ht="15.75">
      <c r="A290" s="1188"/>
      <c r="B290" s="1188"/>
      <c r="C290" s="1188"/>
      <c r="D290" s="1188"/>
      <c r="E290" s="1188"/>
      <c r="F290" s="1188"/>
      <c r="G290" s="1188"/>
      <c r="H290" s="1188"/>
      <c r="I290" s="1188"/>
      <c r="J290" s="1188"/>
      <c r="K290" s="1188"/>
      <c r="L290" s="1188"/>
      <c r="M290" s="1205"/>
      <c r="N290" s="1205"/>
      <c r="O290" s="1205"/>
      <c r="P290" s="1205"/>
      <c r="Q290" s="1205"/>
      <c r="R290" s="1205"/>
      <c r="S290" s="1205"/>
      <c r="T290" s="1205"/>
      <c r="U290" s="1205"/>
      <c r="V290" s="1205"/>
      <c r="W290" s="1205"/>
      <c r="X290" s="1205"/>
      <c r="Y290" s="1205"/>
      <c r="Z290" s="1205"/>
      <c r="AA290" s="1205"/>
    </row>
    <row r="291" spans="1:27" s="1297" customFormat="1" ht="15.75">
      <c r="A291" s="1188"/>
      <c r="B291" s="1188"/>
      <c r="C291" s="1188"/>
      <c r="D291" s="1188"/>
      <c r="E291" s="1188"/>
      <c r="F291" s="1188"/>
      <c r="G291" s="1188"/>
      <c r="H291" s="1188"/>
      <c r="I291" s="1188"/>
      <c r="J291" s="1188"/>
      <c r="K291" s="1188"/>
      <c r="L291" s="1188"/>
      <c r="M291" s="1205"/>
      <c r="N291" s="1205"/>
      <c r="O291" s="1205"/>
      <c r="P291" s="1205"/>
      <c r="Q291" s="1205"/>
      <c r="R291" s="1205"/>
      <c r="S291" s="1205"/>
      <c r="T291" s="1205"/>
      <c r="U291" s="1205"/>
      <c r="V291" s="1205"/>
      <c r="W291" s="1205"/>
      <c r="X291" s="1205"/>
      <c r="Y291" s="1205"/>
      <c r="Z291" s="1205"/>
      <c r="AA291" s="1205"/>
    </row>
    <row r="292" spans="1:27" s="1297" customFormat="1" ht="15.75">
      <c r="A292" s="1188"/>
      <c r="B292" s="1188"/>
      <c r="C292" s="1188"/>
      <c r="D292" s="1188"/>
      <c r="E292" s="1188"/>
      <c r="F292" s="1188"/>
      <c r="G292" s="1188"/>
      <c r="H292" s="1188"/>
      <c r="I292" s="1188"/>
      <c r="J292" s="1188"/>
      <c r="K292" s="1188"/>
      <c r="L292" s="1188"/>
      <c r="M292" s="1205"/>
      <c r="N292" s="1205"/>
      <c r="O292" s="1205"/>
      <c r="P292" s="1205"/>
      <c r="Q292" s="1205"/>
      <c r="R292" s="1205"/>
      <c r="S292" s="1205"/>
      <c r="T292" s="1205"/>
      <c r="U292" s="1205"/>
      <c r="V292" s="1205"/>
      <c r="W292" s="1205"/>
      <c r="X292" s="1205"/>
      <c r="Y292" s="1205"/>
      <c r="Z292" s="1205"/>
      <c r="AA292" s="1205"/>
    </row>
    <row r="293" spans="1:27" s="1297" customFormat="1" ht="15.75">
      <c r="A293" s="1188"/>
      <c r="B293" s="1188"/>
      <c r="C293" s="1188"/>
      <c r="D293" s="1188"/>
      <c r="E293" s="1188"/>
      <c r="F293" s="1188"/>
      <c r="G293" s="1188"/>
      <c r="H293" s="1188"/>
      <c r="I293" s="1188"/>
      <c r="J293" s="1188"/>
      <c r="K293" s="1188"/>
      <c r="L293" s="1188"/>
      <c r="M293" s="1205"/>
      <c r="N293" s="1205"/>
      <c r="O293" s="1205"/>
      <c r="P293" s="1205"/>
      <c r="Q293" s="1205"/>
      <c r="R293" s="1205"/>
      <c r="S293" s="1205"/>
      <c r="T293" s="1205"/>
      <c r="U293" s="1205"/>
      <c r="V293" s="1205"/>
      <c r="W293" s="1205"/>
      <c r="X293" s="1205"/>
      <c r="Y293" s="1205"/>
      <c r="Z293" s="1205"/>
      <c r="AA293" s="1205"/>
    </row>
    <row r="294" spans="1:27" s="1297" customFormat="1" ht="15.75">
      <c r="A294" s="1188"/>
      <c r="B294" s="1188"/>
      <c r="C294" s="1188"/>
      <c r="D294" s="1188"/>
      <c r="E294" s="1188"/>
      <c r="F294" s="1188"/>
      <c r="G294" s="1188"/>
      <c r="H294" s="1188"/>
      <c r="I294" s="1188"/>
      <c r="J294" s="1188"/>
      <c r="K294" s="1188"/>
      <c r="L294" s="1188"/>
      <c r="M294" s="1205"/>
      <c r="N294" s="1205"/>
      <c r="O294" s="1205"/>
      <c r="P294" s="1205"/>
      <c r="Q294" s="1205"/>
      <c r="R294" s="1205"/>
      <c r="S294" s="1205"/>
      <c r="T294" s="1205"/>
      <c r="U294" s="1205"/>
      <c r="V294" s="1205"/>
      <c r="W294" s="1205"/>
      <c r="X294" s="1205"/>
      <c r="Y294" s="1205"/>
      <c r="Z294" s="1205"/>
      <c r="AA294" s="1205"/>
    </row>
    <row r="295" spans="1:27" s="1297" customFormat="1" ht="15.75">
      <c r="A295" s="1188"/>
      <c r="B295" s="1188"/>
      <c r="C295" s="1188"/>
      <c r="D295" s="1188"/>
      <c r="E295" s="1188"/>
      <c r="F295" s="1188"/>
      <c r="G295" s="1188"/>
      <c r="H295" s="1188"/>
      <c r="I295" s="1188"/>
      <c r="J295" s="1188"/>
      <c r="K295" s="1188"/>
      <c r="L295" s="1188"/>
      <c r="M295" s="1205"/>
      <c r="N295" s="1205"/>
      <c r="O295" s="1205"/>
      <c r="P295" s="1205"/>
      <c r="Q295" s="1205"/>
      <c r="R295" s="1205"/>
      <c r="S295" s="1205"/>
      <c r="T295" s="1205"/>
      <c r="U295" s="1205"/>
      <c r="V295" s="1205"/>
      <c r="W295" s="1205"/>
      <c r="X295" s="1205"/>
      <c r="Y295" s="1205"/>
      <c r="Z295" s="1205"/>
      <c r="AA295" s="1205"/>
    </row>
    <row r="296" spans="1:27" s="1297" customFormat="1" ht="15.75">
      <c r="A296" s="1188"/>
      <c r="B296" s="1188"/>
      <c r="C296" s="1188"/>
      <c r="D296" s="1188"/>
      <c r="E296" s="1188"/>
      <c r="F296" s="1188"/>
      <c r="G296" s="1188"/>
      <c r="H296" s="1188"/>
      <c r="I296" s="1188"/>
      <c r="J296" s="1188"/>
      <c r="K296" s="1188"/>
      <c r="L296" s="1188"/>
      <c r="M296" s="1205"/>
      <c r="N296" s="1205"/>
      <c r="O296" s="1205"/>
      <c r="P296" s="1205"/>
      <c r="Q296" s="1205"/>
      <c r="R296" s="1205"/>
      <c r="S296" s="1205"/>
      <c r="T296" s="1205"/>
      <c r="U296" s="1205"/>
      <c r="V296" s="1205"/>
      <c r="W296" s="1205"/>
      <c r="X296" s="1205"/>
      <c r="Y296" s="1205"/>
      <c r="Z296" s="1205"/>
      <c r="AA296" s="1205"/>
    </row>
    <row r="297" spans="1:27" s="1297" customFormat="1" ht="15.75">
      <c r="A297" s="1188"/>
      <c r="B297" s="1188"/>
      <c r="C297" s="1188"/>
      <c r="D297" s="1188"/>
      <c r="E297" s="1188"/>
      <c r="F297" s="1188"/>
      <c r="G297" s="1188"/>
      <c r="H297" s="1188"/>
      <c r="I297" s="1188"/>
      <c r="J297" s="1188"/>
      <c r="K297" s="1188"/>
      <c r="L297" s="1188"/>
      <c r="M297" s="1205"/>
      <c r="N297" s="1205"/>
      <c r="O297" s="1205"/>
      <c r="P297" s="1205"/>
      <c r="Q297" s="1205"/>
      <c r="R297" s="1205"/>
      <c r="S297" s="1205"/>
      <c r="T297" s="1205"/>
      <c r="U297" s="1205"/>
      <c r="V297" s="1205"/>
      <c r="W297" s="1205"/>
      <c r="X297" s="1205"/>
      <c r="Y297" s="1205"/>
      <c r="Z297" s="1205"/>
      <c r="AA297" s="1205"/>
    </row>
    <row r="298" spans="1:27" s="1297" customFormat="1" ht="15.75">
      <c r="A298" s="1188"/>
      <c r="B298" s="1188"/>
      <c r="C298" s="1188"/>
      <c r="D298" s="1188"/>
      <c r="E298" s="1188"/>
      <c r="F298" s="1188"/>
      <c r="G298" s="1188"/>
      <c r="H298" s="1188"/>
      <c r="I298" s="1188"/>
      <c r="J298" s="1188"/>
      <c r="K298" s="1188"/>
      <c r="L298" s="1188"/>
      <c r="M298" s="1205"/>
      <c r="N298" s="1205"/>
      <c r="O298" s="1205"/>
      <c r="P298" s="1205"/>
      <c r="Q298" s="1205"/>
      <c r="R298" s="1205"/>
      <c r="S298" s="1205"/>
      <c r="T298" s="1205"/>
      <c r="U298" s="1205"/>
      <c r="V298" s="1205"/>
      <c r="W298" s="1205"/>
      <c r="X298" s="1205"/>
      <c r="Y298" s="1205"/>
      <c r="Z298" s="1205"/>
      <c r="AA298" s="1205"/>
    </row>
    <row r="299" spans="1:27" s="1297" customFormat="1" ht="15.75">
      <c r="A299" s="1188"/>
      <c r="B299" s="1188"/>
      <c r="C299" s="1188"/>
      <c r="D299" s="1188"/>
      <c r="E299" s="1188"/>
      <c r="F299" s="1188"/>
      <c r="G299" s="1188"/>
      <c r="H299" s="1188"/>
      <c r="I299" s="1188"/>
      <c r="J299" s="1188"/>
      <c r="K299" s="1188"/>
      <c r="L299" s="1188"/>
      <c r="M299" s="1205"/>
      <c r="N299" s="1205"/>
      <c r="O299" s="1205"/>
      <c r="P299" s="1205"/>
      <c r="Q299" s="1205"/>
      <c r="R299" s="1205"/>
      <c r="S299" s="1205"/>
      <c r="T299" s="1205"/>
      <c r="U299" s="1205"/>
      <c r="V299" s="1205"/>
      <c r="W299" s="1205"/>
      <c r="X299" s="1205"/>
      <c r="Y299" s="1205"/>
      <c r="Z299" s="1205"/>
      <c r="AA299" s="1205"/>
    </row>
    <row r="300" spans="1:27" s="1297" customFormat="1" ht="15.75">
      <c r="A300" s="1188"/>
      <c r="B300" s="1188"/>
      <c r="C300" s="1188"/>
      <c r="D300" s="1188"/>
      <c r="E300" s="1188"/>
      <c r="F300" s="1188"/>
      <c r="G300" s="1188"/>
      <c r="H300" s="1188"/>
      <c r="I300" s="1188"/>
      <c r="J300" s="1188"/>
      <c r="K300" s="1188"/>
      <c r="L300" s="1188"/>
      <c r="M300" s="1205"/>
      <c r="N300" s="1205"/>
      <c r="O300" s="1205"/>
      <c r="P300" s="1205"/>
      <c r="Q300" s="1205"/>
      <c r="R300" s="1205"/>
      <c r="S300" s="1205"/>
      <c r="T300" s="1205"/>
      <c r="U300" s="1205"/>
      <c r="V300" s="1205"/>
      <c r="W300" s="1205"/>
      <c r="X300" s="1205"/>
      <c r="Y300" s="1205"/>
      <c r="Z300" s="1205"/>
      <c r="AA300" s="1205"/>
    </row>
    <row r="301" spans="1:27" s="1297" customFormat="1" ht="15.75">
      <c r="A301" s="1188"/>
      <c r="B301" s="1188"/>
      <c r="C301" s="1188"/>
      <c r="D301" s="1188"/>
      <c r="E301" s="1188"/>
      <c r="F301" s="1188"/>
      <c r="G301" s="1188"/>
      <c r="H301" s="1188"/>
      <c r="I301" s="1188"/>
      <c r="J301" s="1188"/>
      <c r="K301" s="1188"/>
      <c r="L301" s="1188"/>
      <c r="M301" s="1205"/>
      <c r="N301" s="1205"/>
      <c r="O301" s="1205"/>
      <c r="P301" s="1205"/>
      <c r="Q301" s="1205"/>
      <c r="R301" s="1205"/>
      <c r="S301" s="1205"/>
      <c r="T301" s="1205"/>
      <c r="U301" s="1205"/>
      <c r="V301" s="1205"/>
      <c r="W301" s="1205"/>
      <c r="X301" s="1205"/>
      <c r="Y301" s="1205"/>
      <c r="Z301" s="1205"/>
      <c r="AA301" s="1205"/>
    </row>
    <row r="302" spans="1:27" s="1297" customFormat="1" ht="15.75">
      <c r="A302" s="1188"/>
      <c r="B302" s="1188"/>
      <c r="C302" s="1188"/>
      <c r="D302" s="1188"/>
      <c r="E302" s="1188"/>
      <c r="F302" s="1188"/>
      <c r="G302" s="1188"/>
      <c r="H302" s="1188"/>
      <c r="I302" s="1188"/>
      <c r="J302" s="1188"/>
      <c r="K302" s="1188"/>
      <c r="L302" s="1188"/>
      <c r="M302" s="1205"/>
      <c r="N302" s="1205"/>
      <c r="O302" s="1205"/>
      <c r="P302" s="1205"/>
      <c r="Q302" s="1205"/>
      <c r="R302" s="1205"/>
      <c r="S302" s="1205"/>
      <c r="T302" s="1205"/>
      <c r="U302" s="1205"/>
      <c r="V302" s="1205"/>
      <c r="W302" s="1205"/>
      <c r="X302" s="1205"/>
      <c r="Y302" s="1205"/>
      <c r="Z302" s="1205"/>
      <c r="AA302" s="1205"/>
    </row>
    <row r="303" spans="1:27" s="1297" customFormat="1" ht="15.75">
      <c r="A303" s="1188"/>
      <c r="B303" s="1188"/>
      <c r="C303" s="1188"/>
      <c r="D303" s="1188"/>
      <c r="E303" s="1188"/>
      <c r="F303" s="1188"/>
      <c r="G303" s="1188"/>
      <c r="H303" s="1188"/>
      <c r="I303" s="1188"/>
      <c r="J303" s="1188"/>
      <c r="K303" s="1188"/>
      <c r="L303" s="1188"/>
      <c r="M303" s="1205"/>
      <c r="N303" s="1205"/>
      <c r="O303" s="1205"/>
      <c r="P303" s="1205"/>
      <c r="Q303" s="1205"/>
      <c r="R303" s="1205"/>
      <c r="S303" s="1205"/>
      <c r="T303" s="1205"/>
      <c r="U303" s="1205"/>
      <c r="V303" s="1205"/>
      <c r="W303" s="1205"/>
      <c r="X303" s="1205"/>
      <c r="Y303" s="1205"/>
      <c r="Z303" s="1205"/>
      <c r="AA303" s="1205"/>
    </row>
    <row r="304" spans="1:27" s="1297" customFormat="1" ht="15.75">
      <c r="A304" s="1188"/>
      <c r="B304" s="1188"/>
      <c r="C304" s="1188"/>
      <c r="D304" s="1188"/>
      <c r="E304" s="1188"/>
      <c r="F304" s="1188"/>
      <c r="G304" s="1188"/>
      <c r="H304" s="1188"/>
      <c r="I304" s="1188"/>
      <c r="J304" s="1188"/>
      <c r="K304" s="1188"/>
      <c r="L304" s="1188"/>
      <c r="M304" s="1205"/>
      <c r="N304" s="1205"/>
      <c r="O304" s="1205"/>
      <c r="P304" s="1205"/>
      <c r="Q304" s="1205"/>
      <c r="R304" s="1205"/>
      <c r="S304" s="1205"/>
      <c r="T304" s="1205"/>
      <c r="U304" s="1205"/>
      <c r="V304" s="1205"/>
      <c r="W304" s="1205"/>
      <c r="X304" s="1205"/>
      <c r="Y304" s="1205"/>
      <c r="Z304" s="1205"/>
      <c r="AA304" s="1205"/>
    </row>
    <row r="305" spans="1:27" s="1297" customFormat="1" ht="15.75">
      <c r="A305" s="1188"/>
      <c r="B305" s="1188"/>
      <c r="C305" s="1188"/>
      <c r="D305" s="1188"/>
      <c r="E305" s="1188"/>
      <c r="F305" s="1188"/>
      <c r="G305" s="1188"/>
      <c r="H305" s="1188"/>
      <c r="I305" s="1188"/>
      <c r="J305" s="1188"/>
      <c r="K305" s="1188"/>
      <c r="L305" s="1188"/>
      <c r="M305" s="1205"/>
      <c r="N305" s="1205"/>
      <c r="O305" s="1205"/>
      <c r="P305" s="1205"/>
      <c r="Q305" s="1205"/>
      <c r="R305" s="1205"/>
      <c r="S305" s="1205"/>
      <c r="T305" s="1205"/>
      <c r="U305" s="1205"/>
      <c r="V305" s="1205"/>
      <c r="W305" s="1205"/>
      <c r="X305" s="1205"/>
      <c r="Y305" s="1205"/>
      <c r="Z305" s="1205"/>
      <c r="AA305" s="1205"/>
    </row>
    <row r="306" spans="1:27" s="1297" customFormat="1" ht="15.75">
      <c r="A306" s="1188"/>
      <c r="B306" s="1188"/>
      <c r="C306" s="1188"/>
      <c r="D306" s="1188"/>
      <c r="E306" s="1188"/>
      <c r="F306" s="1188"/>
      <c r="G306" s="1188"/>
      <c r="H306" s="1188"/>
      <c r="I306" s="1188"/>
      <c r="J306" s="1188"/>
      <c r="K306" s="1188"/>
      <c r="L306" s="1188"/>
      <c r="M306" s="1205"/>
      <c r="N306" s="1205"/>
      <c r="O306" s="1205"/>
      <c r="P306" s="1205"/>
      <c r="Q306" s="1205"/>
      <c r="R306" s="1205"/>
      <c r="S306" s="1205"/>
      <c r="T306" s="1205"/>
      <c r="U306" s="1205"/>
      <c r="V306" s="1205"/>
      <c r="W306" s="1205"/>
      <c r="X306" s="1205"/>
      <c r="Y306" s="1205"/>
      <c r="Z306" s="1205"/>
      <c r="AA306" s="1205"/>
    </row>
    <row r="307" spans="1:27" s="1297" customFormat="1" ht="15.75">
      <c r="A307" s="1188"/>
      <c r="B307" s="1188"/>
      <c r="C307" s="1188"/>
      <c r="D307" s="1188"/>
      <c r="E307" s="1188"/>
      <c r="F307" s="1188"/>
      <c r="G307" s="1188"/>
      <c r="H307" s="1188"/>
      <c r="I307" s="1188"/>
      <c r="J307" s="1188"/>
      <c r="K307" s="1188"/>
      <c r="L307" s="1188"/>
      <c r="M307" s="1205"/>
      <c r="N307" s="1205"/>
      <c r="O307" s="1205"/>
      <c r="P307" s="1205"/>
      <c r="Q307" s="1205"/>
      <c r="R307" s="1205"/>
      <c r="S307" s="1205"/>
      <c r="T307" s="1205"/>
      <c r="U307" s="1205"/>
      <c r="V307" s="1205"/>
      <c r="W307" s="1205"/>
      <c r="X307" s="1205"/>
      <c r="Y307" s="1205"/>
      <c r="Z307" s="1205"/>
      <c r="AA307" s="1205"/>
    </row>
    <row r="308" spans="1:27" s="1297" customFormat="1" ht="15.75">
      <c r="A308" s="1188"/>
      <c r="B308" s="1188"/>
      <c r="C308" s="1188"/>
      <c r="D308" s="1188"/>
      <c r="E308" s="1188"/>
      <c r="F308" s="1188"/>
      <c r="G308" s="1188"/>
      <c r="H308" s="1188"/>
      <c r="I308" s="1188"/>
      <c r="J308" s="1188"/>
      <c r="K308" s="1188"/>
      <c r="L308" s="1188"/>
      <c r="M308" s="1205"/>
      <c r="N308" s="1205"/>
      <c r="O308" s="1205"/>
      <c r="P308" s="1205"/>
      <c r="Q308" s="1205"/>
      <c r="R308" s="1205"/>
      <c r="S308" s="1205"/>
      <c r="T308" s="1205"/>
      <c r="U308" s="1205"/>
      <c r="V308" s="1205"/>
      <c r="W308" s="1205"/>
      <c r="X308" s="1205"/>
      <c r="Y308" s="1205"/>
      <c r="Z308" s="1205"/>
      <c r="AA308" s="1205"/>
    </row>
    <row r="309" spans="1:27" s="1297" customFormat="1" ht="15.75">
      <c r="A309" s="1188"/>
      <c r="B309" s="1188"/>
      <c r="C309" s="1188"/>
      <c r="D309" s="1188"/>
      <c r="E309" s="1188"/>
      <c r="F309" s="1188"/>
      <c r="G309" s="1188"/>
      <c r="H309" s="1188"/>
      <c r="I309" s="1188"/>
      <c r="J309" s="1188"/>
      <c r="K309" s="1188"/>
      <c r="L309" s="1188"/>
      <c r="M309" s="1205"/>
      <c r="N309" s="1205"/>
      <c r="O309" s="1205"/>
      <c r="P309" s="1205"/>
      <c r="Q309" s="1205"/>
      <c r="R309" s="1205"/>
      <c r="S309" s="1205"/>
      <c r="T309" s="1205"/>
      <c r="U309" s="1205"/>
      <c r="V309" s="1205"/>
      <c r="W309" s="1205"/>
      <c r="X309" s="1205"/>
      <c r="Y309" s="1205"/>
      <c r="Z309" s="1205"/>
      <c r="AA309" s="1205"/>
    </row>
    <row r="310" spans="1:27" s="1297" customFormat="1" ht="15.75">
      <c r="A310" s="1188"/>
      <c r="B310" s="1188"/>
      <c r="C310" s="1188"/>
      <c r="D310" s="1188"/>
      <c r="E310" s="1188"/>
      <c r="F310" s="1188"/>
      <c r="G310" s="1188"/>
      <c r="H310" s="1188"/>
      <c r="I310" s="1188"/>
      <c r="J310" s="1188"/>
      <c r="K310" s="1188"/>
      <c r="L310" s="1188"/>
      <c r="M310" s="1205"/>
      <c r="N310" s="1205"/>
      <c r="O310" s="1205"/>
      <c r="P310" s="1205"/>
      <c r="Q310" s="1205"/>
      <c r="R310" s="1205"/>
      <c r="S310" s="1205"/>
      <c r="T310" s="1205"/>
      <c r="U310" s="1205"/>
      <c r="V310" s="1205"/>
      <c r="W310" s="1205"/>
      <c r="X310" s="1205"/>
      <c r="Y310" s="1205"/>
      <c r="Z310" s="1205"/>
      <c r="AA310" s="1205"/>
    </row>
    <row r="311" spans="1:27" s="1297" customFormat="1" ht="15.75">
      <c r="A311" s="1188"/>
      <c r="B311" s="1188"/>
      <c r="C311" s="1188"/>
      <c r="D311" s="1188"/>
      <c r="E311" s="1188"/>
      <c r="F311" s="1188"/>
      <c r="G311" s="1188"/>
      <c r="H311" s="1188"/>
      <c r="I311" s="1188"/>
      <c r="J311" s="1188"/>
      <c r="K311" s="1188"/>
      <c r="L311" s="1188"/>
      <c r="M311" s="1205"/>
      <c r="N311" s="1205"/>
      <c r="O311" s="1205"/>
      <c r="P311" s="1205"/>
      <c r="Q311" s="1205"/>
      <c r="R311" s="1205"/>
      <c r="S311" s="1205"/>
      <c r="T311" s="1205"/>
      <c r="U311" s="1205"/>
      <c r="V311" s="1205"/>
      <c r="W311" s="1205"/>
      <c r="X311" s="1205"/>
      <c r="Y311" s="1205"/>
      <c r="Z311" s="1205"/>
      <c r="AA311" s="1205"/>
    </row>
    <row r="312" spans="1:27" s="1297" customFormat="1" ht="15.75">
      <c r="A312" s="1188"/>
      <c r="B312" s="1188"/>
      <c r="C312" s="1188"/>
      <c r="D312" s="1188"/>
      <c r="E312" s="1188"/>
      <c r="F312" s="1188"/>
      <c r="G312" s="1188"/>
      <c r="H312" s="1188"/>
      <c r="I312" s="1188"/>
      <c r="J312" s="1188"/>
      <c r="K312" s="1188"/>
      <c r="L312" s="1188"/>
      <c r="M312" s="1205"/>
      <c r="N312" s="1205"/>
      <c r="O312" s="1205"/>
      <c r="P312" s="1205"/>
      <c r="Q312" s="1205"/>
      <c r="R312" s="1205"/>
      <c r="S312" s="1205"/>
      <c r="T312" s="1205"/>
      <c r="U312" s="1205"/>
      <c r="V312" s="1205"/>
      <c r="W312" s="1205"/>
      <c r="X312" s="1205"/>
      <c r="Y312" s="1205"/>
      <c r="Z312" s="1205"/>
      <c r="AA312" s="1205"/>
    </row>
    <row r="313" spans="1:27" s="1297" customFormat="1" ht="15.75">
      <c r="A313" s="1188"/>
      <c r="B313" s="1188"/>
      <c r="C313" s="1188"/>
      <c r="D313" s="1188"/>
      <c r="E313" s="1188"/>
      <c r="F313" s="1188"/>
      <c r="G313" s="1188"/>
      <c r="H313" s="1188"/>
      <c r="I313" s="1188"/>
      <c r="J313" s="1188"/>
      <c r="K313" s="1188"/>
      <c r="L313" s="1188"/>
      <c r="M313" s="1205"/>
      <c r="N313" s="1205"/>
      <c r="O313" s="1205"/>
      <c r="P313" s="1205"/>
      <c r="Q313" s="1205"/>
      <c r="R313" s="1205"/>
      <c r="S313" s="1205"/>
      <c r="T313" s="1205"/>
      <c r="U313" s="1205"/>
      <c r="V313" s="1205"/>
      <c r="W313" s="1205"/>
      <c r="X313" s="1205"/>
      <c r="Y313" s="1205"/>
      <c r="Z313" s="1205"/>
      <c r="AA313" s="1205"/>
    </row>
    <row r="314" spans="1:27" s="1297" customFormat="1" ht="15.75">
      <c r="A314" s="1188"/>
      <c r="B314" s="1188"/>
      <c r="C314" s="1188"/>
      <c r="D314" s="1188"/>
      <c r="E314" s="1188"/>
      <c r="F314" s="1188"/>
      <c r="G314" s="1188"/>
      <c r="H314" s="1188"/>
      <c r="I314" s="1188"/>
      <c r="J314" s="1188"/>
      <c r="K314" s="1188"/>
      <c r="L314" s="1188"/>
      <c r="M314" s="1205"/>
      <c r="N314" s="1205"/>
      <c r="O314" s="1205"/>
      <c r="P314" s="1205"/>
      <c r="Q314" s="1205"/>
      <c r="R314" s="1205"/>
      <c r="S314" s="1205"/>
      <c r="T314" s="1205"/>
      <c r="U314" s="1205"/>
      <c r="V314" s="1205"/>
      <c r="W314" s="1205"/>
      <c r="X314" s="1205"/>
      <c r="Y314" s="1205"/>
      <c r="Z314" s="1205"/>
      <c r="AA314" s="1205"/>
    </row>
    <row r="315" spans="1:27" s="1297" customFormat="1" ht="15.75">
      <c r="A315" s="1188"/>
      <c r="B315" s="1188"/>
      <c r="C315" s="1188"/>
      <c r="D315" s="1188"/>
      <c r="E315" s="1188"/>
      <c r="F315" s="1188"/>
      <c r="G315" s="1188"/>
      <c r="H315" s="1188"/>
      <c r="I315" s="1188"/>
      <c r="J315" s="1188"/>
      <c r="K315" s="1188"/>
      <c r="L315" s="1188"/>
      <c r="M315" s="1205"/>
      <c r="N315" s="1205"/>
      <c r="O315" s="1205"/>
      <c r="P315" s="1205"/>
      <c r="Q315" s="1205"/>
      <c r="R315" s="1205"/>
      <c r="S315" s="1205"/>
      <c r="T315" s="1205"/>
      <c r="U315" s="1205"/>
      <c r="V315" s="1205"/>
      <c r="W315" s="1205"/>
      <c r="X315" s="1205"/>
      <c r="Y315" s="1205"/>
      <c r="Z315" s="1205"/>
      <c r="AA315" s="1205"/>
    </row>
    <row r="316" spans="1:27" s="1297" customFormat="1" ht="15.75">
      <c r="A316" s="1188"/>
      <c r="B316" s="1188"/>
      <c r="C316" s="1188"/>
      <c r="D316" s="1188"/>
      <c r="E316" s="1188"/>
      <c r="F316" s="1188"/>
      <c r="G316" s="1188"/>
      <c r="H316" s="1188"/>
      <c r="I316" s="1188"/>
      <c r="J316" s="1188"/>
      <c r="K316" s="1188"/>
      <c r="L316" s="1188"/>
      <c r="M316" s="1205"/>
      <c r="N316" s="1205"/>
      <c r="O316" s="1205"/>
      <c r="P316" s="1205"/>
      <c r="Q316" s="1205"/>
      <c r="R316" s="1205"/>
      <c r="S316" s="1205"/>
      <c r="T316" s="1205"/>
      <c r="U316" s="1205"/>
      <c r="V316" s="1205"/>
      <c r="W316" s="1205"/>
      <c r="X316" s="1205"/>
      <c r="Y316" s="1205"/>
      <c r="Z316" s="1205"/>
      <c r="AA316" s="1205"/>
    </row>
    <row r="317" spans="1:27" s="1297" customFormat="1" ht="15.75">
      <c r="A317" s="1188"/>
      <c r="B317" s="1188"/>
      <c r="C317" s="1188"/>
      <c r="D317" s="1188"/>
      <c r="E317" s="1188"/>
      <c r="F317" s="1188"/>
      <c r="G317" s="1188"/>
      <c r="H317" s="1188"/>
      <c r="I317" s="1188"/>
      <c r="J317" s="1188"/>
      <c r="K317" s="1188"/>
      <c r="L317" s="1188"/>
      <c r="M317" s="1205"/>
      <c r="N317" s="1205"/>
      <c r="O317" s="1205"/>
      <c r="P317" s="1205"/>
      <c r="Q317" s="1205"/>
      <c r="R317" s="1205"/>
      <c r="S317" s="1205"/>
      <c r="T317" s="1205"/>
      <c r="U317" s="1205"/>
      <c r="V317" s="1205"/>
      <c r="W317" s="1205"/>
      <c r="X317" s="1205"/>
      <c r="Y317" s="1205"/>
      <c r="Z317" s="1205"/>
      <c r="AA317" s="1205"/>
    </row>
    <row r="318" spans="1:27" s="1297" customFormat="1" ht="15.75">
      <c r="A318" s="1188"/>
      <c r="B318" s="1188"/>
      <c r="C318" s="1188"/>
      <c r="D318" s="1188"/>
      <c r="E318" s="1188"/>
      <c r="F318" s="1188"/>
      <c r="G318" s="1188"/>
      <c r="H318" s="1188"/>
      <c r="I318" s="1188"/>
      <c r="J318" s="1188"/>
      <c r="K318" s="1188"/>
      <c r="L318" s="1188"/>
      <c r="M318" s="1205"/>
      <c r="N318" s="1205"/>
      <c r="O318" s="1205"/>
      <c r="P318" s="1205"/>
      <c r="Q318" s="1205"/>
      <c r="R318" s="1205"/>
      <c r="S318" s="1205"/>
      <c r="T318" s="1205"/>
      <c r="U318" s="1205"/>
      <c r="V318" s="1205"/>
      <c r="W318" s="1205"/>
      <c r="X318" s="1205"/>
      <c r="Y318" s="1205"/>
      <c r="Z318" s="1205"/>
      <c r="AA318" s="1205"/>
    </row>
    <row r="319" spans="1:27" s="1297" customFormat="1" ht="15.75">
      <c r="A319" s="1188"/>
      <c r="B319" s="1188"/>
      <c r="C319" s="1188"/>
      <c r="D319" s="1188"/>
      <c r="E319" s="1188"/>
      <c r="F319" s="1188"/>
      <c r="G319" s="1188"/>
      <c r="H319" s="1188"/>
      <c r="I319" s="1188"/>
      <c r="J319" s="1188"/>
      <c r="K319" s="1188"/>
      <c r="L319" s="1188"/>
      <c r="M319" s="1205"/>
      <c r="N319" s="1205"/>
      <c r="O319" s="1205"/>
      <c r="P319" s="1205"/>
      <c r="Q319" s="1205"/>
      <c r="R319" s="1205"/>
      <c r="S319" s="1205"/>
      <c r="T319" s="1205"/>
      <c r="U319" s="1205"/>
      <c r="V319" s="1205"/>
      <c r="W319" s="1205"/>
      <c r="X319" s="1205"/>
      <c r="Y319" s="1205"/>
      <c r="Z319" s="1205"/>
      <c r="AA319" s="1205"/>
    </row>
    <row r="320" spans="1:27" s="1297" customFormat="1" ht="15.75">
      <c r="A320" s="1188"/>
      <c r="B320" s="1188"/>
      <c r="C320" s="1188"/>
      <c r="D320" s="1188"/>
      <c r="E320" s="1188"/>
      <c r="F320" s="1188"/>
      <c r="G320" s="1188"/>
      <c r="H320" s="1188"/>
      <c r="I320" s="1188"/>
      <c r="J320" s="1188"/>
      <c r="K320" s="1188"/>
      <c r="L320" s="1188"/>
      <c r="M320" s="1205"/>
      <c r="N320" s="1205"/>
      <c r="O320" s="1205"/>
      <c r="P320" s="1205"/>
      <c r="Q320" s="1205"/>
      <c r="R320" s="1205"/>
      <c r="S320" s="1205"/>
      <c r="T320" s="1205"/>
      <c r="U320" s="1205"/>
      <c r="V320" s="1205"/>
      <c r="W320" s="1205"/>
      <c r="X320" s="1205"/>
      <c r="Y320" s="1205"/>
      <c r="Z320" s="1205"/>
      <c r="AA320" s="1205"/>
    </row>
    <row r="321" spans="1:27" s="1297" customFormat="1" ht="15.75">
      <c r="A321" s="1188"/>
      <c r="B321" s="1188"/>
      <c r="C321" s="1188"/>
      <c r="D321" s="1188"/>
      <c r="E321" s="1188"/>
      <c r="F321" s="1188"/>
      <c r="G321" s="1188"/>
      <c r="H321" s="1188"/>
      <c r="I321" s="1188"/>
      <c r="J321" s="1188"/>
      <c r="K321" s="1188"/>
      <c r="L321" s="1188"/>
      <c r="M321" s="1205"/>
      <c r="N321" s="1205"/>
      <c r="O321" s="1205"/>
      <c r="P321" s="1205"/>
      <c r="Q321" s="1205"/>
      <c r="R321" s="1205"/>
      <c r="S321" s="1205"/>
      <c r="T321" s="1205"/>
      <c r="U321" s="1205"/>
      <c r="V321" s="1205"/>
      <c r="W321" s="1205"/>
      <c r="X321" s="1205"/>
      <c r="Y321" s="1205"/>
      <c r="Z321" s="1205"/>
      <c r="AA321" s="1205"/>
    </row>
    <row r="322" spans="1:27" s="1297" customFormat="1" ht="15.75">
      <c r="A322" s="1188"/>
      <c r="B322" s="1188"/>
      <c r="C322" s="1188"/>
      <c r="D322" s="1188"/>
      <c r="E322" s="1188"/>
      <c r="F322" s="1188"/>
      <c r="G322" s="1188"/>
      <c r="H322" s="1188"/>
      <c r="I322" s="1188"/>
      <c r="J322" s="1188"/>
      <c r="K322" s="1188"/>
      <c r="L322" s="1188"/>
      <c r="M322" s="1205"/>
      <c r="N322" s="1205"/>
      <c r="O322" s="1205"/>
      <c r="P322" s="1205"/>
      <c r="Q322" s="1205"/>
      <c r="R322" s="1205"/>
      <c r="S322" s="1205"/>
      <c r="T322" s="1205"/>
      <c r="U322" s="1205"/>
      <c r="V322" s="1205"/>
      <c r="W322" s="1205"/>
      <c r="X322" s="1205"/>
      <c r="Y322" s="1205"/>
      <c r="Z322" s="1205"/>
      <c r="AA322" s="1205"/>
    </row>
    <row r="323" spans="1:27" s="1297" customFormat="1" ht="15.75">
      <c r="A323" s="1188"/>
      <c r="B323" s="1188"/>
      <c r="C323" s="1188"/>
      <c r="D323" s="1188"/>
      <c r="E323" s="1188"/>
      <c r="F323" s="1188"/>
      <c r="G323" s="1188"/>
      <c r="H323" s="1188"/>
      <c r="I323" s="1188"/>
      <c r="J323" s="1188"/>
      <c r="K323" s="1188"/>
      <c r="L323" s="1188"/>
      <c r="M323" s="1205"/>
      <c r="N323" s="1205"/>
      <c r="O323" s="1205"/>
      <c r="P323" s="1205"/>
      <c r="Q323" s="1205"/>
      <c r="R323" s="1205"/>
      <c r="S323" s="1205"/>
      <c r="T323" s="1205"/>
      <c r="U323" s="1205"/>
      <c r="V323" s="1205"/>
      <c r="W323" s="1205"/>
      <c r="X323" s="1205"/>
      <c r="Y323" s="1205"/>
      <c r="Z323" s="1205"/>
      <c r="AA323" s="1205"/>
    </row>
    <row r="324" spans="1:27" s="1297" customFormat="1" ht="15.75">
      <c r="A324" s="1188"/>
      <c r="B324" s="1188"/>
      <c r="C324" s="1188"/>
      <c r="D324" s="1188"/>
      <c r="E324" s="1188"/>
      <c r="F324" s="1188"/>
      <c r="G324" s="1188"/>
      <c r="H324" s="1188"/>
      <c r="I324" s="1188"/>
      <c r="J324" s="1188"/>
      <c r="K324" s="1188"/>
      <c r="L324" s="1188"/>
      <c r="M324" s="1205"/>
      <c r="N324" s="1205"/>
      <c r="O324" s="1205"/>
      <c r="P324" s="1205"/>
      <c r="Q324" s="1205"/>
      <c r="R324" s="1205"/>
      <c r="S324" s="1205"/>
      <c r="T324" s="1205"/>
      <c r="U324" s="1205"/>
      <c r="V324" s="1205"/>
      <c r="W324" s="1205"/>
      <c r="X324" s="1205"/>
      <c r="Y324" s="1205"/>
      <c r="Z324" s="1205"/>
      <c r="AA324" s="1205"/>
    </row>
    <row r="325" spans="1:27" s="1297" customFormat="1" ht="15.75">
      <c r="A325" s="1188"/>
      <c r="B325" s="1188"/>
      <c r="C325" s="1188"/>
      <c r="D325" s="1188"/>
      <c r="E325" s="1188"/>
      <c r="F325" s="1188"/>
      <c r="G325" s="1188"/>
      <c r="H325" s="1188"/>
      <c r="I325" s="1188"/>
      <c r="J325" s="1188"/>
      <c r="K325" s="1188"/>
      <c r="L325" s="1188"/>
      <c r="M325" s="1205"/>
      <c r="N325" s="1205"/>
      <c r="O325" s="1205"/>
      <c r="P325" s="1205"/>
      <c r="Q325" s="1205"/>
      <c r="R325" s="1205"/>
      <c r="S325" s="1205"/>
      <c r="T325" s="1205"/>
      <c r="U325" s="1205"/>
      <c r="V325" s="1205"/>
      <c r="W325" s="1205"/>
      <c r="X325" s="1205"/>
      <c r="Y325" s="1205"/>
      <c r="Z325" s="1205"/>
      <c r="AA325" s="1205"/>
    </row>
    <row r="326" spans="1:27" s="1297" customFormat="1" ht="15.75">
      <c r="A326" s="1188"/>
      <c r="B326" s="1188"/>
      <c r="C326" s="1188"/>
      <c r="D326" s="1188"/>
      <c r="E326" s="1188"/>
      <c r="F326" s="1188"/>
      <c r="G326" s="1188"/>
      <c r="H326" s="1188"/>
      <c r="I326" s="1188"/>
      <c r="J326" s="1188"/>
      <c r="K326" s="1188"/>
      <c r="L326" s="1188"/>
      <c r="M326" s="1205"/>
      <c r="N326" s="1205"/>
      <c r="O326" s="1205"/>
      <c r="P326" s="1205"/>
      <c r="Q326" s="1205"/>
      <c r="R326" s="1205"/>
      <c r="S326" s="1205"/>
      <c r="T326" s="1205"/>
      <c r="U326" s="1205"/>
      <c r="V326" s="1205"/>
      <c r="W326" s="1205"/>
      <c r="X326" s="1205"/>
      <c r="Y326" s="1205"/>
      <c r="Z326" s="1205"/>
      <c r="AA326" s="1205"/>
    </row>
    <row r="327" spans="1:27" s="1297" customFormat="1" ht="15.75">
      <c r="A327" s="1188"/>
      <c r="B327" s="1188"/>
      <c r="C327" s="1188"/>
      <c r="D327" s="1188"/>
      <c r="E327" s="1188"/>
      <c r="F327" s="1188"/>
      <c r="G327" s="1188"/>
      <c r="H327" s="1188"/>
      <c r="I327" s="1188"/>
      <c r="J327" s="1188"/>
      <c r="K327" s="1188"/>
      <c r="L327" s="1188"/>
      <c r="M327" s="1205"/>
      <c r="N327" s="1205"/>
      <c r="O327" s="1205"/>
      <c r="P327" s="1205"/>
      <c r="Q327" s="1205"/>
      <c r="R327" s="1205"/>
      <c r="S327" s="1205"/>
      <c r="T327" s="1205"/>
      <c r="U327" s="1205"/>
      <c r="V327" s="1205"/>
      <c r="W327" s="1205"/>
      <c r="X327" s="1205"/>
      <c r="Y327" s="1205"/>
      <c r="Z327" s="1205"/>
      <c r="AA327" s="1205"/>
    </row>
    <row r="328" spans="1:27" s="1297" customFormat="1" ht="15.75">
      <c r="A328" s="1188"/>
      <c r="B328" s="1188"/>
      <c r="C328" s="1188"/>
      <c r="D328" s="1188"/>
      <c r="E328" s="1188"/>
      <c r="F328" s="1188"/>
      <c r="G328" s="1188"/>
      <c r="H328" s="1188"/>
      <c r="I328" s="1188"/>
      <c r="J328" s="1188"/>
      <c r="K328" s="1188"/>
      <c r="L328" s="1188"/>
      <c r="M328" s="1205"/>
      <c r="N328" s="1205"/>
      <c r="O328" s="1205"/>
      <c r="P328" s="1205"/>
      <c r="Q328" s="1205"/>
      <c r="R328" s="1205"/>
      <c r="S328" s="1205"/>
      <c r="T328" s="1205"/>
      <c r="U328" s="1205"/>
      <c r="V328" s="1205"/>
      <c r="W328" s="1205"/>
      <c r="X328" s="1205"/>
      <c r="Y328" s="1205"/>
      <c r="Z328" s="1205"/>
      <c r="AA328" s="1205"/>
    </row>
    <row r="329" spans="1:27" s="1297" customFormat="1" ht="15.75">
      <c r="A329" s="1188"/>
      <c r="B329" s="1188"/>
      <c r="C329" s="1188"/>
      <c r="D329" s="1188"/>
      <c r="E329" s="1188"/>
      <c r="F329" s="1188"/>
      <c r="G329" s="1188"/>
      <c r="H329" s="1188"/>
      <c r="I329" s="1188"/>
      <c r="J329" s="1188"/>
      <c r="K329" s="1188"/>
      <c r="L329" s="1188"/>
      <c r="M329" s="1205"/>
      <c r="N329" s="1205"/>
      <c r="O329" s="1205"/>
      <c r="P329" s="1205"/>
      <c r="Q329" s="1205"/>
      <c r="R329" s="1205"/>
      <c r="S329" s="1205"/>
      <c r="T329" s="1205"/>
      <c r="U329" s="1205"/>
      <c r="V329" s="1205"/>
      <c r="W329" s="1205"/>
      <c r="X329" s="1205"/>
      <c r="Y329" s="1205"/>
      <c r="Z329" s="1205"/>
      <c r="AA329" s="1205"/>
    </row>
    <row r="330" spans="1:27" s="1297" customFormat="1" ht="15.75">
      <c r="A330" s="1188"/>
      <c r="B330" s="1188"/>
      <c r="C330" s="1188"/>
      <c r="D330" s="1188"/>
      <c r="E330" s="1188"/>
      <c r="F330" s="1188"/>
      <c r="G330" s="1188"/>
      <c r="H330" s="1188"/>
      <c r="I330" s="1188"/>
      <c r="J330" s="1188"/>
      <c r="K330" s="1188"/>
      <c r="L330" s="1188"/>
      <c r="M330" s="1205"/>
      <c r="N330" s="1205"/>
      <c r="O330" s="1205"/>
      <c r="P330" s="1205"/>
      <c r="Q330" s="1205"/>
      <c r="R330" s="1205"/>
      <c r="S330" s="1205"/>
      <c r="T330" s="1205"/>
      <c r="U330" s="1205"/>
      <c r="V330" s="1205"/>
      <c r="W330" s="1205"/>
      <c r="X330" s="1205"/>
      <c r="Y330" s="1205"/>
      <c r="Z330" s="1205"/>
      <c r="AA330" s="1205"/>
    </row>
    <row r="331" spans="1:27" s="1297" customFormat="1" ht="15.75">
      <c r="A331" s="1188"/>
      <c r="B331" s="1188"/>
      <c r="C331" s="1188"/>
      <c r="D331" s="1188"/>
      <c r="E331" s="1188"/>
      <c r="F331" s="1188"/>
      <c r="G331" s="1188"/>
      <c r="H331" s="1188"/>
      <c r="I331" s="1188"/>
      <c r="J331" s="1188"/>
      <c r="K331" s="1188"/>
      <c r="L331" s="1188"/>
      <c r="M331" s="1205"/>
      <c r="N331" s="1205"/>
      <c r="O331" s="1205"/>
      <c r="P331" s="1205"/>
      <c r="Q331" s="1205"/>
      <c r="R331" s="1205"/>
      <c r="S331" s="1205"/>
      <c r="T331" s="1205"/>
      <c r="U331" s="1205"/>
      <c r="V331" s="1205"/>
      <c r="W331" s="1205"/>
      <c r="X331" s="1205"/>
      <c r="Y331" s="1205"/>
      <c r="Z331" s="1205"/>
      <c r="AA331" s="1205"/>
    </row>
    <row r="332" spans="1:27" s="1297" customFormat="1" ht="15.75">
      <c r="A332" s="1188"/>
      <c r="B332" s="1188"/>
      <c r="C332" s="1188"/>
      <c r="D332" s="1188"/>
      <c r="E332" s="1188"/>
      <c r="F332" s="1188"/>
      <c r="G332" s="1188"/>
      <c r="H332" s="1188"/>
      <c r="I332" s="1188"/>
      <c r="J332" s="1188"/>
      <c r="K332" s="1188"/>
      <c r="L332" s="1188"/>
      <c r="M332" s="1205"/>
      <c r="N332" s="1205"/>
      <c r="O332" s="1205"/>
      <c r="P332" s="1205"/>
      <c r="Q332" s="1205"/>
      <c r="R332" s="1205"/>
      <c r="S332" s="1205"/>
      <c r="T332" s="1205"/>
      <c r="U332" s="1205"/>
      <c r="V332" s="1205"/>
      <c r="W332" s="1205"/>
      <c r="X332" s="1205"/>
      <c r="Y332" s="1205"/>
      <c r="Z332" s="1205"/>
      <c r="AA332" s="1205"/>
    </row>
    <row r="333" spans="1:27" s="1297" customFormat="1" ht="15.75">
      <c r="A333" s="1188"/>
      <c r="B333" s="1188"/>
      <c r="C333" s="1188"/>
      <c r="D333" s="1188"/>
      <c r="E333" s="1188"/>
      <c r="F333" s="1188"/>
      <c r="G333" s="1188"/>
      <c r="H333" s="1188"/>
      <c r="I333" s="1188"/>
      <c r="J333" s="1188"/>
      <c r="K333" s="1188"/>
      <c r="L333" s="1188"/>
      <c r="M333" s="1205"/>
      <c r="N333" s="1205"/>
      <c r="O333" s="1205"/>
      <c r="P333" s="1205"/>
      <c r="Q333" s="1205"/>
      <c r="R333" s="1205"/>
      <c r="S333" s="1205"/>
      <c r="T333" s="1205"/>
      <c r="U333" s="1205"/>
      <c r="V333" s="1205"/>
      <c r="W333" s="1205"/>
      <c r="X333" s="1205"/>
      <c r="Y333" s="1205"/>
      <c r="Z333" s="1205"/>
      <c r="AA333" s="1205"/>
    </row>
    <row r="334" spans="1:27" s="1297" customFormat="1" ht="15.75">
      <c r="A334" s="1188"/>
      <c r="B334" s="1188"/>
      <c r="C334" s="1188"/>
      <c r="D334" s="1188"/>
      <c r="E334" s="1188"/>
      <c r="F334" s="1188"/>
      <c r="G334" s="1188"/>
      <c r="H334" s="1188"/>
      <c r="I334" s="1188"/>
      <c r="J334" s="1188"/>
      <c r="K334" s="1188"/>
      <c r="L334" s="1188"/>
      <c r="M334" s="1205"/>
      <c r="N334" s="1205"/>
      <c r="O334" s="1205"/>
      <c r="P334" s="1205"/>
      <c r="Q334" s="1205"/>
      <c r="R334" s="1205"/>
      <c r="S334" s="1205"/>
      <c r="T334" s="1205"/>
      <c r="U334" s="1205"/>
      <c r="V334" s="1205"/>
      <c r="W334" s="1205"/>
      <c r="X334" s="1205"/>
      <c r="Y334" s="1205"/>
      <c r="Z334" s="1205"/>
      <c r="AA334" s="1205"/>
    </row>
    <row r="335" spans="1:27" s="1297" customFormat="1" ht="15.75">
      <c r="A335" s="1188"/>
      <c r="B335" s="1188"/>
      <c r="C335" s="1188"/>
      <c r="D335" s="1188"/>
      <c r="E335" s="1188"/>
      <c r="F335" s="1188"/>
      <c r="G335" s="1188"/>
      <c r="H335" s="1188"/>
      <c r="I335" s="1188"/>
      <c r="J335" s="1188"/>
      <c r="K335" s="1188"/>
      <c r="L335" s="1188"/>
      <c r="M335" s="1205"/>
      <c r="N335" s="1205"/>
      <c r="O335" s="1205"/>
      <c r="P335" s="1205"/>
      <c r="Q335" s="1205"/>
      <c r="R335" s="1205"/>
      <c r="S335" s="1205"/>
      <c r="T335" s="1205"/>
      <c r="U335" s="1205"/>
      <c r="V335" s="1205"/>
      <c r="W335" s="1205"/>
      <c r="X335" s="1205"/>
      <c r="Y335" s="1205"/>
      <c r="Z335" s="1205"/>
      <c r="AA335" s="1205"/>
    </row>
    <row r="336" spans="1:27" s="1297" customFormat="1" ht="15.75">
      <c r="A336" s="1188"/>
      <c r="B336" s="1188"/>
      <c r="C336" s="1188"/>
      <c r="D336" s="1188"/>
      <c r="E336" s="1188"/>
      <c r="F336" s="1188"/>
      <c r="G336" s="1188"/>
      <c r="H336" s="1188"/>
      <c r="I336" s="1188"/>
      <c r="J336" s="1188"/>
      <c r="K336" s="1188"/>
      <c r="L336" s="1188"/>
      <c r="M336" s="1205"/>
      <c r="N336" s="1205"/>
      <c r="O336" s="1205"/>
      <c r="P336" s="1205"/>
      <c r="Q336" s="1205"/>
      <c r="R336" s="1205"/>
      <c r="S336" s="1205"/>
      <c r="T336" s="1205"/>
      <c r="U336" s="1205"/>
      <c r="V336" s="1205"/>
      <c r="W336" s="1205"/>
      <c r="X336" s="1205"/>
      <c r="Y336" s="1205"/>
      <c r="Z336" s="1205"/>
      <c r="AA336" s="1205"/>
    </row>
    <row r="337" spans="1:27" s="1297" customFormat="1" ht="15.75">
      <c r="A337" s="1188"/>
      <c r="B337" s="1188"/>
      <c r="C337" s="1188"/>
      <c r="D337" s="1188"/>
      <c r="E337" s="1188"/>
      <c r="F337" s="1188"/>
      <c r="G337" s="1188"/>
      <c r="H337" s="1188"/>
      <c r="I337" s="1188"/>
      <c r="J337" s="1188"/>
      <c r="K337" s="1188"/>
      <c r="L337" s="1188"/>
      <c r="M337" s="1205"/>
      <c r="N337" s="1205"/>
      <c r="O337" s="1205"/>
      <c r="P337" s="1205"/>
      <c r="Q337" s="1205"/>
      <c r="R337" s="1205"/>
      <c r="S337" s="1205"/>
      <c r="T337" s="1205"/>
      <c r="U337" s="1205"/>
      <c r="V337" s="1205"/>
      <c r="W337" s="1205"/>
      <c r="X337" s="1205"/>
      <c r="Y337" s="1205"/>
      <c r="Z337" s="1205"/>
      <c r="AA337" s="1205"/>
    </row>
    <row r="338" spans="1:27" s="1297" customFormat="1" ht="15.75">
      <c r="A338" s="1188"/>
      <c r="B338" s="1188"/>
      <c r="C338" s="1188"/>
      <c r="D338" s="1188"/>
      <c r="E338" s="1188"/>
      <c r="F338" s="1188"/>
      <c r="G338" s="1188"/>
      <c r="H338" s="1188"/>
      <c r="I338" s="1188"/>
      <c r="J338" s="1188"/>
      <c r="K338" s="1188"/>
      <c r="L338" s="1188"/>
      <c r="M338" s="1205"/>
      <c r="N338" s="1205"/>
      <c r="O338" s="1205"/>
      <c r="P338" s="1205"/>
      <c r="Q338" s="1205"/>
      <c r="R338" s="1205"/>
      <c r="S338" s="1205"/>
      <c r="T338" s="1205"/>
      <c r="U338" s="1205"/>
      <c r="V338" s="1205"/>
      <c r="W338" s="1205"/>
      <c r="X338" s="1205"/>
      <c r="Y338" s="1205"/>
      <c r="Z338" s="1205"/>
      <c r="AA338" s="1205"/>
    </row>
    <row r="339" spans="1:27" s="1297" customFormat="1" ht="15.75">
      <c r="A339" s="1188"/>
      <c r="B339" s="1188"/>
      <c r="C339" s="1188"/>
      <c r="D339" s="1188"/>
      <c r="E339" s="1188"/>
      <c r="F339" s="1188"/>
      <c r="G339" s="1188"/>
      <c r="H339" s="1188"/>
      <c r="I339" s="1188"/>
      <c r="J339" s="1188"/>
      <c r="K339" s="1188"/>
      <c r="L339" s="1188"/>
      <c r="M339" s="1205"/>
      <c r="N339" s="1205"/>
      <c r="O339" s="1205"/>
      <c r="P339" s="1205"/>
      <c r="Q339" s="1205"/>
      <c r="R339" s="1205"/>
      <c r="S339" s="1205"/>
      <c r="T339" s="1205"/>
      <c r="U339" s="1205"/>
      <c r="V339" s="1205"/>
      <c r="W339" s="1205"/>
      <c r="X339" s="1205"/>
      <c r="Y339" s="1205"/>
      <c r="Z339" s="1205"/>
      <c r="AA339" s="1205"/>
    </row>
    <row r="340" spans="1:27" s="1297" customFormat="1" ht="15.75">
      <c r="A340" s="1188"/>
      <c r="B340" s="1188"/>
      <c r="C340" s="1188"/>
      <c r="D340" s="1188"/>
      <c r="E340" s="1188"/>
      <c r="F340" s="1188"/>
      <c r="G340" s="1188"/>
      <c r="H340" s="1188"/>
      <c r="I340" s="1188"/>
      <c r="J340" s="1188"/>
      <c r="K340" s="1188"/>
      <c r="L340" s="1188"/>
      <c r="M340" s="1205"/>
      <c r="N340" s="1205"/>
      <c r="O340" s="1205"/>
      <c r="P340" s="1205"/>
      <c r="Q340" s="1205"/>
      <c r="R340" s="1205"/>
      <c r="S340" s="1205"/>
      <c r="T340" s="1205"/>
      <c r="U340" s="1205"/>
      <c r="V340" s="1205"/>
      <c r="W340" s="1205"/>
      <c r="X340" s="1205"/>
      <c r="Y340" s="1205"/>
      <c r="Z340" s="1205"/>
      <c r="AA340" s="1205"/>
    </row>
    <row r="341" spans="1:27" s="1297" customFormat="1" ht="15.75">
      <c r="A341" s="1188"/>
      <c r="B341" s="1188"/>
      <c r="C341" s="1188"/>
      <c r="D341" s="1188"/>
      <c r="E341" s="1188"/>
      <c r="F341" s="1188"/>
      <c r="G341" s="1188"/>
      <c r="H341" s="1188"/>
      <c r="I341" s="1188"/>
      <c r="J341" s="1188"/>
      <c r="K341" s="1188"/>
      <c r="L341" s="1188"/>
      <c r="M341" s="1205"/>
      <c r="N341" s="1205"/>
      <c r="O341" s="1205"/>
      <c r="P341" s="1205"/>
      <c r="Q341" s="1205"/>
      <c r="R341" s="1205"/>
      <c r="S341" s="1205"/>
      <c r="T341" s="1205"/>
      <c r="U341" s="1205"/>
      <c r="V341" s="1205"/>
      <c r="W341" s="1205"/>
      <c r="X341" s="1205"/>
      <c r="Y341" s="1205"/>
      <c r="Z341" s="1205"/>
      <c r="AA341" s="1205"/>
    </row>
    <row r="342" spans="1:27" s="1297" customFormat="1" ht="15.75">
      <c r="A342" s="1188"/>
      <c r="B342" s="1188"/>
      <c r="C342" s="1188"/>
      <c r="D342" s="1188"/>
      <c r="E342" s="1188"/>
      <c r="F342" s="1188"/>
      <c r="G342" s="1188"/>
      <c r="H342" s="1188"/>
      <c r="I342" s="1188"/>
      <c r="J342" s="1188"/>
      <c r="K342" s="1188"/>
      <c r="L342" s="1188"/>
      <c r="M342" s="1205"/>
      <c r="N342" s="1205"/>
      <c r="O342" s="1205"/>
      <c r="P342" s="1205"/>
      <c r="Q342" s="1205"/>
      <c r="R342" s="1205"/>
      <c r="S342" s="1205"/>
      <c r="T342" s="1205"/>
      <c r="U342" s="1205"/>
      <c r="V342" s="1205"/>
      <c r="W342" s="1205"/>
      <c r="X342" s="1205"/>
      <c r="Y342" s="1205"/>
      <c r="Z342" s="1205"/>
      <c r="AA342" s="1205"/>
    </row>
    <row r="343" spans="1:27" s="1297" customFormat="1" ht="15.75">
      <c r="A343" s="1188"/>
      <c r="B343" s="1188"/>
      <c r="C343" s="1188"/>
      <c r="D343" s="1188"/>
      <c r="E343" s="1188"/>
      <c r="F343" s="1188"/>
      <c r="G343" s="1188"/>
      <c r="H343" s="1188"/>
      <c r="I343" s="1188"/>
      <c r="J343" s="1188"/>
      <c r="K343" s="1188"/>
      <c r="L343" s="1188"/>
      <c r="M343" s="1205"/>
      <c r="N343" s="1205"/>
      <c r="O343" s="1205"/>
      <c r="P343" s="1205"/>
      <c r="Q343" s="1205"/>
      <c r="R343" s="1205"/>
      <c r="S343" s="1205"/>
      <c r="T343" s="1205"/>
      <c r="U343" s="1205"/>
      <c r="V343" s="1205"/>
      <c r="W343" s="1205"/>
      <c r="X343" s="1205"/>
      <c r="Y343" s="1205"/>
      <c r="Z343" s="1205"/>
      <c r="AA343" s="1205"/>
    </row>
    <row r="344" spans="1:27" s="1297" customFormat="1" ht="15.75">
      <c r="A344" s="1188"/>
      <c r="B344" s="1188"/>
      <c r="C344" s="1188"/>
      <c r="D344" s="1188"/>
      <c r="E344" s="1188"/>
      <c r="F344" s="1188"/>
      <c r="G344" s="1188"/>
      <c r="H344" s="1188"/>
      <c r="I344" s="1188"/>
      <c r="J344" s="1188"/>
      <c r="K344" s="1188"/>
      <c r="L344" s="1188"/>
      <c r="M344" s="1205"/>
      <c r="N344" s="1205"/>
      <c r="O344" s="1205"/>
      <c r="P344" s="1205"/>
      <c r="Q344" s="1205"/>
      <c r="R344" s="1205"/>
      <c r="S344" s="1205"/>
      <c r="T344" s="1205"/>
      <c r="U344" s="1205"/>
      <c r="V344" s="1205"/>
      <c r="W344" s="1205"/>
      <c r="X344" s="1205"/>
      <c r="Y344" s="1205"/>
      <c r="Z344" s="1205"/>
      <c r="AA344" s="1205"/>
    </row>
    <row r="345" spans="1:27" s="1297" customFormat="1" ht="15.75">
      <c r="A345" s="1188"/>
      <c r="B345" s="1188"/>
      <c r="C345" s="1188"/>
      <c r="D345" s="1188"/>
      <c r="E345" s="1188"/>
      <c r="F345" s="1188"/>
      <c r="G345" s="1188"/>
      <c r="H345" s="1188"/>
      <c r="I345" s="1188"/>
      <c r="J345" s="1188"/>
      <c r="K345" s="1188"/>
      <c r="L345" s="1188"/>
      <c r="M345" s="1205"/>
      <c r="N345" s="1205"/>
      <c r="O345" s="1205"/>
      <c r="P345" s="1205"/>
      <c r="Q345" s="1205"/>
      <c r="R345" s="1205"/>
      <c r="S345" s="1205"/>
      <c r="T345" s="1205"/>
      <c r="U345" s="1205"/>
      <c r="V345" s="1205"/>
      <c r="W345" s="1205"/>
      <c r="X345" s="1205"/>
      <c r="Y345" s="1205"/>
      <c r="Z345" s="1205"/>
      <c r="AA345" s="1205"/>
    </row>
    <row r="346" spans="1:27" s="1297" customFormat="1" ht="15.75">
      <c r="A346" s="1188"/>
      <c r="B346" s="1188"/>
      <c r="C346" s="1188"/>
      <c r="D346" s="1188"/>
      <c r="E346" s="1188"/>
      <c r="F346" s="1188"/>
      <c r="G346" s="1188"/>
      <c r="H346" s="1188"/>
      <c r="I346" s="1188"/>
      <c r="J346" s="1188"/>
      <c r="K346" s="1188"/>
      <c r="L346" s="1188"/>
      <c r="M346" s="1205"/>
      <c r="N346" s="1205"/>
      <c r="O346" s="1205"/>
      <c r="P346" s="1205"/>
      <c r="Q346" s="1205"/>
      <c r="R346" s="1205"/>
      <c r="S346" s="1205"/>
      <c r="T346" s="1205"/>
      <c r="U346" s="1205"/>
      <c r="V346" s="1205"/>
      <c r="W346" s="1205"/>
      <c r="X346" s="1205"/>
      <c r="Y346" s="1205"/>
      <c r="Z346" s="1205"/>
      <c r="AA346" s="1205"/>
    </row>
    <row r="347" spans="1:27" s="1297" customFormat="1" ht="15.75">
      <c r="A347" s="1188"/>
      <c r="B347" s="1188"/>
      <c r="C347" s="1188"/>
      <c r="D347" s="1188"/>
      <c r="E347" s="1188"/>
      <c r="F347" s="1188"/>
      <c r="G347" s="1188"/>
      <c r="H347" s="1188"/>
      <c r="I347" s="1188"/>
      <c r="J347" s="1188"/>
      <c r="K347" s="1188"/>
      <c r="L347" s="1188"/>
      <c r="M347" s="1205"/>
      <c r="N347" s="1205"/>
      <c r="O347" s="1205"/>
      <c r="P347" s="1205"/>
      <c r="Q347" s="1205"/>
      <c r="R347" s="1205"/>
      <c r="S347" s="1205"/>
      <c r="T347" s="1205"/>
      <c r="U347" s="1205"/>
      <c r="V347" s="1205"/>
      <c r="W347" s="1205"/>
      <c r="X347" s="1205"/>
      <c r="Y347" s="1205"/>
      <c r="Z347" s="1205"/>
      <c r="AA347" s="1205"/>
    </row>
    <row r="348" spans="1:27" s="1297" customFormat="1" ht="15.75">
      <c r="A348" s="1188"/>
      <c r="B348" s="1188"/>
      <c r="C348" s="1188"/>
      <c r="D348" s="1188"/>
      <c r="E348" s="1188"/>
      <c r="F348" s="1188"/>
      <c r="G348" s="1188"/>
      <c r="H348" s="1188"/>
      <c r="I348" s="1188"/>
      <c r="J348" s="1188"/>
      <c r="K348" s="1188"/>
      <c r="L348" s="1188"/>
      <c r="M348" s="1205"/>
      <c r="N348" s="1205"/>
      <c r="O348" s="1205"/>
      <c r="P348" s="1205"/>
      <c r="Q348" s="1205"/>
      <c r="R348" s="1205"/>
      <c r="S348" s="1205"/>
      <c r="T348" s="1205"/>
      <c r="U348" s="1205"/>
      <c r="V348" s="1205"/>
      <c r="W348" s="1205"/>
      <c r="X348" s="1205"/>
      <c r="Y348" s="1205"/>
      <c r="Z348" s="1205"/>
      <c r="AA348" s="1205"/>
    </row>
    <row r="349" spans="1:27" s="1297" customFormat="1" ht="15.75">
      <c r="A349" s="1188"/>
      <c r="B349" s="1188"/>
      <c r="C349" s="1188"/>
      <c r="D349" s="1188"/>
      <c r="E349" s="1188"/>
      <c r="F349" s="1188"/>
      <c r="G349" s="1188"/>
      <c r="H349" s="1188"/>
      <c r="I349" s="1188"/>
      <c r="J349" s="1188"/>
      <c r="K349" s="1188"/>
      <c r="L349" s="1188"/>
      <c r="M349" s="1205"/>
      <c r="N349" s="1205"/>
      <c r="O349" s="1205"/>
      <c r="P349" s="1205"/>
      <c r="Q349" s="1205"/>
      <c r="R349" s="1205"/>
      <c r="S349" s="1205"/>
      <c r="T349" s="1205"/>
      <c r="U349" s="1205"/>
      <c r="V349" s="1205"/>
      <c r="W349" s="1205"/>
      <c r="X349" s="1205"/>
      <c r="Y349" s="1205"/>
      <c r="Z349" s="1205"/>
      <c r="AA349" s="1205"/>
    </row>
    <row r="350" spans="1:27" s="1297" customFormat="1" ht="15.75">
      <c r="A350" s="1188"/>
      <c r="B350" s="1188"/>
      <c r="C350" s="1188"/>
      <c r="D350" s="1188"/>
      <c r="E350" s="1188"/>
      <c r="F350" s="1188"/>
      <c r="G350" s="1188"/>
      <c r="H350" s="1188"/>
      <c r="I350" s="1188"/>
      <c r="J350" s="1188"/>
      <c r="K350" s="1188"/>
      <c r="L350" s="1188"/>
      <c r="M350" s="1205"/>
      <c r="N350" s="1205"/>
      <c r="O350" s="1205"/>
      <c r="P350" s="1205"/>
      <c r="Q350" s="1205"/>
      <c r="R350" s="1205"/>
      <c r="S350" s="1205"/>
      <c r="T350" s="1205"/>
      <c r="U350" s="1205"/>
      <c r="V350" s="1205"/>
      <c r="W350" s="1205"/>
      <c r="X350" s="1205"/>
      <c r="Y350" s="1205"/>
      <c r="Z350" s="1205"/>
      <c r="AA350" s="1205"/>
    </row>
    <row r="351" spans="1:27" s="1297" customFormat="1" ht="15.75">
      <c r="A351" s="1188"/>
      <c r="B351" s="1188"/>
      <c r="C351" s="1188"/>
      <c r="D351" s="1188"/>
      <c r="E351" s="1188"/>
      <c r="F351" s="1188"/>
      <c r="G351" s="1188"/>
      <c r="H351" s="1188"/>
      <c r="I351" s="1188"/>
      <c r="J351" s="1188"/>
      <c r="K351" s="1188"/>
      <c r="L351" s="1188"/>
      <c r="M351" s="1205"/>
      <c r="N351" s="1205"/>
      <c r="O351" s="1205"/>
      <c r="P351" s="1205"/>
      <c r="Q351" s="1205"/>
      <c r="R351" s="1205"/>
      <c r="S351" s="1205"/>
      <c r="T351" s="1205"/>
      <c r="U351" s="1205"/>
      <c r="V351" s="1205"/>
      <c r="W351" s="1205"/>
      <c r="X351" s="1205"/>
      <c r="Y351" s="1205"/>
      <c r="Z351" s="1205"/>
      <c r="AA351" s="1205"/>
    </row>
    <row r="352" spans="1:27" s="1297" customFormat="1" ht="15.75">
      <c r="A352" s="1188"/>
      <c r="B352" s="1188"/>
      <c r="C352" s="1188"/>
      <c r="D352" s="1188"/>
      <c r="E352" s="1188"/>
      <c r="F352" s="1188"/>
      <c r="G352" s="1188"/>
      <c r="H352" s="1188"/>
      <c r="I352" s="1188"/>
      <c r="J352" s="1188"/>
      <c r="K352" s="1188"/>
      <c r="L352" s="1188"/>
      <c r="M352" s="1205"/>
      <c r="N352" s="1205"/>
      <c r="O352" s="1205"/>
      <c r="P352" s="1205"/>
      <c r="Q352" s="1205"/>
      <c r="R352" s="1205"/>
      <c r="S352" s="1205"/>
      <c r="T352" s="1205"/>
      <c r="U352" s="1205"/>
      <c r="V352" s="1205"/>
      <c r="W352" s="1205"/>
      <c r="X352" s="1205"/>
      <c r="Y352" s="1205"/>
      <c r="Z352" s="1205"/>
      <c r="AA352" s="1205"/>
    </row>
    <row r="353" spans="1:27" s="1297" customFormat="1" ht="15.75">
      <c r="A353" s="1188"/>
      <c r="B353" s="1188"/>
      <c r="C353" s="1188"/>
      <c r="D353" s="1188"/>
      <c r="E353" s="1188"/>
      <c r="F353" s="1188"/>
      <c r="G353" s="1188"/>
      <c r="H353" s="1188"/>
      <c r="I353" s="1188"/>
      <c r="J353" s="1188"/>
      <c r="K353" s="1188"/>
      <c r="L353" s="1188"/>
      <c r="M353" s="1205"/>
      <c r="N353" s="1205"/>
      <c r="O353" s="1205"/>
      <c r="P353" s="1205"/>
      <c r="Q353" s="1205"/>
      <c r="R353" s="1205"/>
      <c r="S353" s="1205"/>
      <c r="T353" s="1205"/>
      <c r="U353" s="1205"/>
      <c r="V353" s="1205"/>
      <c r="W353" s="1205"/>
      <c r="X353" s="1205"/>
      <c r="Y353" s="1205"/>
      <c r="Z353" s="1205"/>
      <c r="AA353" s="1205"/>
    </row>
    <row r="354" spans="1:27" s="1297" customFormat="1" ht="15.75">
      <c r="A354" s="1188"/>
      <c r="B354" s="1188"/>
      <c r="C354" s="1188"/>
      <c r="D354" s="1188"/>
      <c r="E354" s="1188"/>
      <c r="F354" s="1188"/>
      <c r="G354" s="1188"/>
      <c r="H354" s="1188"/>
      <c r="I354" s="1188"/>
      <c r="J354" s="1188"/>
      <c r="K354" s="1188"/>
      <c r="L354" s="1188"/>
      <c r="M354" s="1205"/>
      <c r="N354" s="1205"/>
      <c r="O354" s="1205"/>
      <c r="P354" s="1205"/>
      <c r="Q354" s="1205"/>
      <c r="R354" s="1205"/>
      <c r="S354" s="1205"/>
      <c r="T354" s="1205"/>
      <c r="U354" s="1205"/>
      <c r="V354" s="1205"/>
      <c r="W354" s="1205"/>
      <c r="X354" s="1205"/>
      <c r="Y354" s="1205"/>
      <c r="Z354" s="1205"/>
      <c r="AA354" s="1205"/>
    </row>
    <row r="355" spans="1:27" s="1297" customFormat="1" ht="15.75">
      <c r="A355" s="1188"/>
      <c r="B355" s="1188"/>
      <c r="C355" s="1188"/>
      <c r="D355" s="1188"/>
      <c r="E355" s="1188"/>
      <c r="F355" s="1188"/>
      <c r="G355" s="1188"/>
      <c r="H355" s="1188"/>
      <c r="I355" s="1188"/>
      <c r="J355" s="1188"/>
      <c r="K355" s="1188"/>
      <c r="L355" s="1188"/>
      <c r="M355" s="1205"/>
      <c r="N355" s="1205"/>
      <c r="O355" s="1205"/>
      <c r="P355" s="1205"/>
      <c r="Q355" s="1205"/>
      <c r="R355" s="1205"/>
      <c r="S355" s="1205"/>
      <c r="T355" s="1205"/>
      <c r="U355" s="1205"/>
      <c r="V355" s="1205"/>
      <c r="W355" s="1205"/>
      <c r="X355" s="1205"/>
      <c r="Y355" s="1205"/>
      <c r="Z355" s="1205"/>
      <c r="AA355" s="1205"/>
    </row>
    <row r="356" spans="1:27" s="1297" customFormat="1" ht="15.75">
      <c r="A356" s="1188"/>
      <c r="B356" s="1188"/>
      <c r="C356" s="1188"/>
      <c r="D356" s="1188"/>
      <c r="E356" s="1188"/>
      <c r="F356" s="1188"/>
      <c r="G356" s="1188"/>
      <c r="H356" s="1188"/>
      <c r="I356" s="1188"/>
      <c r="J356" s="1188"/>
      <c r="K356" s="1188"/>
      <c r="L356" s="1188"/>
      <c r="M356" s="1205"/>
      <c r="N356" s="1205"/>
      <c r="O356" s="1205"/>
      <c r="P356" s="1205"/>
      <c r="Q356" s="1205"/>
      <c r="R356" s="1205"/>
      <c r="S356" s="1205"/>
      <c r="T356" s="1205"/>
      <c r="U356" s="1205"/>
      <c r="V356" s="1205"/>
      <c r="W356" s="1205"/>
      <c r="X356" s="1205"/>
      <c r="Y356" s="1205"/>
      <c r="Z356" s="1205"/>
      <c r="AA356" s="1205"/>
    </row>
    <row r="357" spans="1:27" s="1297" customFormat="1" ht="15.75">
      <c r="A357" s="1188"/>
      <c r="B357" s="1188"/>
      <c r="C357" s="1188"/>
      <c r="D357" s="1188"/>
      <c r="E357" s="1188"/>
      <c r="F357" s="1188"/>
      <c r="G357" s="1188"/>
      <c r="H357" s="1188"/>
      <c r="I357" s="1188"/>
      <c r="J357" s="1188"/>
      <c r="K357" s="1188"/>
      <c r="L357" s="1188"/>
      <c r="M357" s="1205"/>
      <c r="N357" s="1205"/>
      <c r="O357" s="1205"/>
      <c r="P357" s="1205"/>
      <c r="Q357" s="1205"/>
      <c r="R357" s="1205"/>
      <c r="S357" s="1205"/>
      <c r="T357" s="1205"/>
      <c r="U357" s="1205"/>
      <c r="V357" s="1205"/>
      <c r="W357" s="1205"/>
      <c r="X357" s="1205"/>
      <c r="Y357" s="1205"/>
      <c r="Z357" s="1205"/>
      <c r="AA357" s="1205"/>
    </row>
    <row r="358" spans="1:27" s="1297" customFormat="1" ht="15.75">
      <c r="A358" s="1188"/>
      <c r="B358" s="1188"/>
      <c r="C358" s="1188"/>
      <c r="D358" s="1188"/>
      <c r="E358" s="1188"/>
      <c r="F358" s="1188"/>
      <c r="G358" s="1188"/>
      <c r="H358" s="1188"/>
      <c r="I358" s="1188"/>
      <c r="J358" s="1188"/>
      <c r="K358" s="1188"/>
      <c r="L358" s="1188"/>
      <c r="M358" s="1205"/>
      <c r="N358" s="1205"/>
      <c r="O358" s="1205"/>
      <c r="P358" s="1205"/>
      <c r="Q358" s="1205"/>
      <c r="R358" s="1205"/>
      <c r="S358" s="1205"/>
      <c r="T358" s="1205"/>
      <c r="U358" s="1205"/>
      <c r="V358" s="1205"/>
      <c r="W358" s="1205"/>
      <c r="X358" s="1205"/>
      <c r="Y358" s="1205"/>
      <c r="Z358" s="1205"/>
      <c r="AA358" s="1205"/>
    </row>
    <row r="359" spans="1:27" s="1297" customFormat="1" ht="15.75">
      <c r="A359" s="1188"/>
      <c r="B359" s="1188"/>
      <c r="C359" s="1188"/>
      <c r="D359" s="1188"/>
      <c r="E359" s="1188"/>
      <c r="F359" s="1188"/>
      <c r="G359" s="1188"/>
      <c r="H359" s="1188"/>
      <c r="I359" s="1188"/>
      <c r="J359" s="1188"/>
      <c r="K359" s="1188"/>
      <c r="L359" s="1188"/>
      <c r="M359" s="1205"/>
      <c r="N359" s="1205"/>
      <c r="O359" s="1205"/>
      <c r="P359" s="1205"/>
      <c r="Q359" s="1205"/>
      <c r="R359" s="1205"/>
      <c r="S359" s="1205"/>
      <c r="T359" s="1205"/>
      <c r="U359" s="1205"/>
      <c r="V359" s="1205"/>
      <c r="W359" s="1205"/>
      <c r="X359" s="1205"/>
      <c r="Y359" s="1205"/>
      <c r="Z359" s="1205"/>
      <c r="AA359" s="1205"/>
    </row>
    <row r="360" spans="1:27" s="1297" customFormat="1" ht="15.75">
      <c r="A360" s="1188"/>
      <c r="B360" s="1188"/>
      <c r="C360" s="1188"/>
      <c r="D360" s="1188"/>
      <c r="E360" s="1188"/>
      <c r="F360" s="1188"/>
      <c r="G360" s="1188"/>
      <c r="H360" s="1188"/>
      <c r="I360" s="1188"/>
      <c r="J360" s="1188"/>
      <c r="K360" s="1188"/>
      <c r="L360" s="1188"/>
      <c r="M360" s="1205"/>
      <c r="N360" s="1205"/>
      <c r="O360" s="1205"/>
      <c r="P360" s="1205"/>
      <c r="Q360" s="1205"/>
      <c r="R360" s="1205"/>
      <c r="S360" s="1205"/>
      <c r="T360" s="1205"/>
      <c r="U360" s="1205"/>
      <c r="V360" s="1205"/>
      <c r="W360" s="1205"/>
      <c r="X360" s="1205"/>
      <c r="Y360" s="1205"/>
      <c r="Z360" s="1205"/>
      <c r="AA360" s="1205"/>
    </row>
    <row r="361" spans="1:27" s="1297" customFormat="1" ht="15.75">
      <c r="A361" s="1188"/>
      <c r="B361" s="1188"/>
      <c r="C361" s="1188"/>
      <c r="D361" s="1188"/>
      <c r="E361" s="1188"/>
      <c r="F361" s="1188"/>
      <c r="G361" s="1188"/>
      <c r="H361" s="1188"/>
      <c r="I361" s="1188"/>
      <c r="J361" s="1188"/>
      <c r="K361" s="1188"/>
      <c r="L361" s="1188"/>
      <c r="M361" s="1205"/>
      <c r="N361" s="1205"/>
      <c r="O361" s="1205"/>
      <c r="P361" s="1205"/>
      <c r="Q361" s="1205"/>
      <c r="R361" s="1205"/>
      <c r="S361" s="1205"/>
      <c r="T361" s="1205"/>
      <c r="U361" s="1205"/>
      <c r="V361" s="1205"/>
      <c r="W361" s="1205"/>
      <c r="X361" s="1205"/>
      <c r="Y361" s="1205"/>
      <c r="Z361" s="1205"/>
      <c r="AA361" s="1205"/>
    </row>
    <row r="362" spans="1:27" s="1297" customFormat="1" ht="15.75">
      <c r="A362" s="1188"/>
      <c r="B362" s="1188"/>
      <c r="C362" s="1188"/>
      <c r="D362" s="1188"/>
      <c r="E362" s="1188"/>
      <c r="F362" s="1188"/>
      <c r="G362" s="1188"/>
      <c r="H362" s="1188"/>
      <c r="I362" s="1188"/>
      <c r="J362" s="1188"/>
      <c r="K362" s="1188"/>
      <c r="L362" s="1188"/>
      <c r="M362" s="1205"/>
      <c r="N362" s="1205"/>
      <c r="O362" s="1205"/>
      <c r="P362" s="1205"/>
      <c r="Q362" s="1205"/>
      <c r="R362" s="1205"/>
      <c r="S362" s="1205"/>
      <c r="T362" s="1205"/>
      <c r="U362" s="1205"/>
      <c r="V362" s="1205"/>
      <c r="W362" s="1205"/>
      <c r="X362" s="1205"/>
      <c r="Y362" s="1205"/>
      <c r="Z362" s="1205"/>
      <c r="AA362" s="1205"/>
    </row>
    <row r="363" spans="1:27" s="1297" customFormat="1" ht="15.75">
      <c r="A363" s="1188"/>
      <c r="B363" s="1188"/>
      <c r="C363" s="1188"/>
      <c r="D363" s="1188"/>
      <c r="E363" s="1188"/>
      <c r="F363" s="1188"/>
      <c r="G363" s="1188"/>
      <c r="H363" s="1188"/>
      <c r="I363" s="1188"/>
      <c r="J363" s="1188"/>
      <c r="K363" s="1188"/>
      <c r="L363" s="1188"/>
      <c r="M363" s="1205"/>
      <c r="N363" s="1205"/>
      <c r="O363" s="1205"/>
      <c r="P363" s="1205"/>
      <c r="Q363" s="1205"/>
      <c r="R363" s="1205"/>
      <c r="S363" s="1205"/>
      <c r="T363" s="1205"/>
      <c r="U363" s="1205"/>
      <c r="V363" s="1205"/>
      <c r="W363" s="1205"/>
      <c r="X363" s="1205"/>
      <c r="Y363" s="1205"/>
      <c r="Z363" s="1205"/>
      <c r="AA363" s="1205"/>
    </row>
    <row r="364" spans="1:27" s="1297" customFormat="1" ht="15.75">
      <c r="A364" s="1188"/>
      <c r="B364" s="1188"/>
      <c r="C364" s="1188"/>
      <c r="D364" s="1188"/>
      <c r="E364" s="1188"/>
      <c r="F364" s="1188"/>
      <c r="G364" s="1188"/>
      <c r="H364" s="1188"/>
      <c r="I364" s="1188"/>
      <c r="J364" s="1188"/>
      <c r="K364" s="1188"/>
      <c r="L364" s="1188"/>
      <c r="M364" s="1205"/>
      <c r="N364" s="1205"/>
      <c r="O364" s="1205"/>
      <c r="P364" s="1205"/>
      <c r="Q364" s="1205"/>
      <c r="R364" s="1205"/>
      <c r="S364" s="1205"/>
      <c r="T364" s="1205"/>
      <c r="U364" s="1205"/>
      <c r="V364" s="1205"/>
      <c r="W364" s="1205"/>
      <c r="X364" s="1205"/>
      <c r="Y364" s="1205"/>
      <c r="Z364" s="1205"/>
      <c r="AA364" s="1205"/>
    </row>
    <row r="365" spans="1:27" s="1297" customFormat="1" ht="15.75">
      <c r="A365" s="1188"/>
      <c r="B365" s="1188"/>
      <c r="C365" s="1188"/>
      <c r="D365" s="1188"/>
      <c r="E365" s="1188"/>
      <c r="F365" s="1188"/>
      <c r="G365" s="1188"/>
      <c r="H365" s="1188"/>
      <c r="I365" s="1188"/>
      <c r="J365" s="1188"/>
      <c r="K365" s="1188"/>
      <c r="L365" s="1188"/>
      <c r="M365" s="1205"/>
      <c r="N365" s="1205"/>
      <c r="O365" s="1205"/>
      <c r="P365" s="1205"/>
      <c r="Q365" s="1205"/>
      <c r="R365" s="1205"/>
      <c r="S365" s="1205"/>
      <c r="T365" s="1205"/>
      <c r="U365" s="1205"/>
      <c r="V365" s="1205"/>
      <c r="W365" s="1205"/>
      <c r="X365" s="1205"/>
      <c r="Y365" s="1205"/>
      <c r="Z365" s="1205"/>
      <c r="AA365" s="1205"/>
    </row>
    <row r="366" spans="1:27" s="1297" customFormat="1" ht="15.75">
      <c r="A366" s="1188"/>
      <c r="B366" s="1188"/>
      <c r="C366" s="1188"/>
      <c r="D366" s="1188"/>
      <c r="E366" s="1188"/>
      <c r="F366" s="1188"/>
      <c r="G366" s="1188"/>
      <c r="H366" s="1188"/>
      <c r="I366" s="1188"/>
      <c r="J366" s="1188"/>
      <c r="K366" s="1188"/>
      <c r="L366" s="1188"/>
      <c r="M366" s="1205"/>
      <c r="N366" s="1205"/>
      <c r="O366" s="1205"/>
      <c r="P366" s="1205"/>
      <c r="Q366" s="1205"/>
      <c r="R366" s="1205"/>
      <c r="S366" s="1205"/>
      <c r="T366" s="1205"/>
      <c r="U366" s="1205"/>
      <c r="V366" s="1205"/>
      <c r="W366" s="1205"/>
      <c r="X366" s="1205"/>
      <c r="Y366" s="1205"/>
      <c r="Z366" s="1205"/>
      <c r="AA366" s="1205"/>
    </row>
    <row r="367" spans="1:27" s="1297" customFormat="1" ht="15.75">
      <c r="A367" s="1188"/>
      <c r="B367" s="1188"/>
      <c r="C367" s="1188"/>
      <c r="D367" s="1188"/>
      <c r="E367" s="1188"/>
      <c r="F367" s="1188"/>
      <c r="G367" s="1188"/>
      <c r="H367" s="1188"/>
      <c r="I367" s="1188"/>
      <c r="J367" s="1188"/>
      <c r="K367" s="1188"/>
      <c r="L367" s="1188"/>
      <c r="M367" s="1205"/>
      <c r="N367" s="1205"/>
      <c r="O367" s="1205"/>
      <c r="P367" s="1205"/>
      <c r="Q367" s="1205"/>
      <c r="R367" s="1205"/>
      <c r="S367" s="1205"/>
      <c r="T367" s="1205"/>
      <c r="U367" s="1205"/>
      <c r="V367" s="1205"/>
      <c r="W367" s="1205"/>
      <c r="X367" s="1205"/>
      <c r="Y367" s="1205"/>
      <c r="Z367" s="1205"/>
      <c r="AA367" s="1205"/>
    </row>
    <row r="368" spans="1:27" s="1297" customFormat="1" ht="15.75">
      <c r="A368" s="1188"/>
      <c r="B368" s="1188"/>
      <c r="C368" s="1188"/>
      <c r="D368" s="1188"/>
      <c r="E368" s="1188"/>
      <c r="F368" s="1188"/>
      <c r="G368" s="1188"/>
      <c r="H368" s="1188"/>
      <c r="I368" s="1188"/>
      <c r="J368" s="1188"/>
      <c r="K368" s="1188"/>
      <c r="L368" s="1188"/>
      <c r="M368" s="1205"/>
      <c r="N368" s="1205"/>
      <c r="O368" s="1205"/>
      <c r="P368" s="1205"/>
      <c r="Q368" s="1205"/>
      <c r="R368" s="1205"/>
      <c r="S368" s="1205"/>
      <c r="T368" s="1205"/>
      <c r="U368" s="1205"/>
      <c r="V368" s="1205"/>
      <c r="W368" s="1205"/>
      <c r="X368" s="1205"/>
      <c r="Y368" s="1205"/>
      <c r="Z368" s="1205"/>
      <c r="AA368" s="1205"/>
    </row>
    <row r="369" spans="1:27" s="1297" customFormat="1" ht="15.75">
      <c r="A369" s="1188"/>
      <c r="B369" s="1188"/>
      <c r="C369" s="1188"/>
      <c r="D369" s="1188"/>
      <c r="E369" s="1188"/>
      <c r="F369" s="1188"/>
      <c r="G369" s="1188"/>
      <c r="H369" s="1188"/>
      <c r="I369" s="1188"/>
      <c r="J369" s="1188"/>
      <c r="K369" s="1188"/>
      <c r="L369" s="1188"/>
      <c r="M369" s="1205"/>
      <c r="N369" s="1205"/>
      <c r="O369" s="1205"/>
      <c r="P369" s="1205"/>
      <c r="Q369" s="1205"/>
      <c r="R369" s="1205"/>
      <c r="S369" s="1205"/>
      <c r="T369" s="1205"/>
      <c r="U369" s="1205"/>
      <c r="V369" s="1205"/>
      <c r="W369" s="1205"/>
      <c r="X369" s="1205"/>
      <c r="Y369" s="1205"/>
      <c r="Z369" s="1205"/>
      <c r="AA369" s="1205"/>
    </row>
    <row r="370" spans="1:27" s="1297" customFormat="1" ht="15.75">
      <c r="A370" s="1188"/>
      <c r="B370" s="1188"/>
      <c r="C370" s="1188"/>
      <c r="D370" s="1188"/>
      <c r="E370" s="1188"/>
      <c r="F370" s="1188"/>
      <c r="G370" s="1188"/>
      <c r="H370" s="1188"/>
      <c r="I370" s="1188"/>
      <c r="J370" s="1188"/>
      <c r="K370" s="1188"/>
      <c r="L370" s="1188"/>
      <c r="M370" s="1205"/>
      <c r="N370" s="1205"/>
      <c r="O370" s="1205"/>
      <c r="P370" s="1205"/>
      <c r="Q370" s="1205"/>
      <c r="R370" s="1205"/>
      <c r="S370" s="1205"/>
      <c r="T370" s="1205"/>
      <c r="U370" s="1205"/>
      <c r="V370" s="1205"/>
      <c r="W370" s="1205"/>
      <c r="X370" s="1205"/>
      <c r="Y370" s="1205"/>
      <c r="Z370" s="1205"/>
      <c r="AA370" s="1205"/>
    </row>
    <row r="371" spans="1:27" s="1297" customFormat="1" ht="15.75">
      <c r="A371" s="1188"/>
      <c r="B371" s="1188"/>
      <c r="C371" s="1188"/>
      <c r="D371" s="1188"/>
      <c r="E371" s="1188"/>
      <c r="F371" s="1188"/>
      <c r="G371" s="1188"/>
      <c r="H371" s="1188"/>
      <c r="I371" s="1188"/>
      <c r="J371" s="1188"/>
      <c r="K371" s="1188"/>
      <c r="L371" s="1188"/>
      <c r="M371" s="1205"/>
      <c r="N371" s="1205"/>
      <c r="O371" s="1205"/>
      <c r="P371" s="1205"/>
      <c r="Q371" s="1205"/>
      <c r="R371" s="1205"/>
      <c r="S371" s="1205"/>
      <c r="T371" s="1205"/>
      <c r="U371" s="1205"/>
      <c r="V371" s="1205"/>
      <c r="W371" s="1205"/>
      <c r="X371" s="1205"/>
      <c r="Y371" s="1205"/>
      <c r="Z371" s="1205"/>
      <c r="AA371" s="1205"/>
    </row>
    <row r="372" spans="1:27" s="1297" customFormat="1" ht="15.75">
      <c r="A372" s="1188"/>
      <c r="B372" s="1188"/>
      <c r="C372" s="1188"/>
      <c r="D372" s="1188"/>
      <c r="E372" s="1188"/>
      <c r="F372" s="1188"/>
      <c r="G372" s="1188"/>
      <c r="H372" s="1188"/>
      <c r="I372" s="1188"/>
      <c r="J372" s="1188"/>
      <c r="K372" s="1188"/>
      <c r="L372" s="1188"/>
      <c r="M372" s="1205"/>
      <c r="N372" s="1205"/>
      <c r="O372" s="1205"/>
      <c r="P372" s="1205"/>
      <c r="Q372" s="1205"/>
      <c r="R372" s="1205"/>
      <c r="S372" s="1205"/>
      <c r="T372" s="1205"/>
      <c r="U372" s="1205"/>
      <c r="V372" s="1205"/>
      <c r="W372" s="1205"/>
      <c r="X372" s="1205"/>
      <c r="Y372" s="1205"/>
      <c r="Z372" s="1205"/>
      <c r="AA372" s="1205"/>
    </row>
    <row r="373" spans="1:27" s="1297" customFormat="1" ht="15.75">
      <c r="A373" s="1188"/>
      <c r="B373" s="1188"/>
      <c r="C373" s="1188"/>
      <c r="D373" s="1188"/>
      <c r="E373" s="1188"/>
      <c r="F373" s="1188"/>
      <c r="G373" s="1188"/>
      <c r="H373" s="1188"/>
      <c r="I373" s="1188"/>
      <c r="J373" s="1188"/>
      <c r="K373" s="1188"/>
      <c r="L373" s="1188"/>
      <c r="M373" s="1205"/>
      <c r="N373" s="1205"/>
      <c r="O373" s="1205"/>
      <c r="P373" s="1205"/>
      <c r="Q373" s="1205"/>
      <c r="R373" s="1205"/>
      <c r="S373" s="1205"/>
      <c r="T373" s="1205"/>
      <c r="U373" s="1205"/>
      <c r="V373" s="1205"/>
      <c r="W373" s="1205"/>
      <c r="X373" s="1205"/>
      <c r="Y373" s="1205"/>
      <c r="Z373" s="1205"/>
      <c r="AA373" s="1205"/>
    </row>
    <row r="374" spans="1:27" s="1297" customFormat="1" ht="15.75">
      <c r="A374" s="1188"/>
      <c r="B374" s="1188"/>
      <c r="C374" s="1188"/>
      <c r="D374" s="1188"/>
      <c r="E374" s="1188"/>
      <c r="F374" s="1188"/>
      <c r="G374" s="1188"/>
      <c r="H374" s="1188"/>
      <c r="I374" s="1188"/>
      <c r="J374" s="1188"/>
      <c r="K374" s="1188"/>
      <c r="L374" s="1188"/>
      <c r="M374" s="1205"/>
      <c r="N374" s="1205"/>
      <c r="O374" s="1205"/>
      <c r="P374" s="1205"/>
      <c r="Q374" s="1205"/>
      <c r="R374" s="1205"/>
      <c r="S374" s="1205"/>
      <c r="T374" s="1205"/>
      <c r="U374" s="1205"/>
      <c r="V374" s="1205"/>
      <c r="W374" s="1205"/>
      <c r="X374" s="1205"/>
      <c r="Y374" s="1205"/>
      <c r="Z374" s="1205"/>
      <c r="AA374" s="1205"/>
    </row>
    <row r="375" spans="1:27" s="1297" customFormat="1" ht="15.75">
      <c r="A375" s="1188"/>
      <c r="B375" s="1188"/>
      <c r="C375" s="1188"/>
      <c r="D375" s="1188"/>
      <c r="E375" s="1188"/>
      <c r="F375" s="1188"/>
      <c r="G375" s="1188"/>
      <c r="H375" s="1188"/>
      <c r="I375" s="1188"/>
      <c r="J375" s="1188"/>
      <c r="K375" s="1188"/>
      <c r="L375" s="1188"/>
      <c r="M375" s="1205"/>
      <c r="N375" s="1205"/>
      <c r="O375" s="1205"/>
      <c r="P375" s="1205"/>
      <c r="Q375" s="1205"/>
      <c r="R375" s="1205"/>
      <c r="S375" s="1205"/>
      <c r="T375" s="1205"/>
      <c r="U375" s="1205"/>
      <c r="V375" s="1205"/>
      <c r="W375" s="1205"/>
      <c r="X375" s="1205"/>
      <c r="Y375" s="1205"/>
      <c r="Z375" s="1205"/>
      <c r="AA375" s="1205"/>
    </row>
    <row r="376" spans="1:27" s="1297" customFormat="1" ht="15.75">
      <c r="A376" s="1188"/>
      <c r="B376" s="1188"/>
      <c r="C376" s="1188"/>
      <c r="D376" s="1188"/>
      <c r="E376" s="1188"/>
      <c r="F376" s="1188"/>
      <c r="G376" s="1188"/>
      <c r="H376" s="1188"/>
      <c r="I376" s="1188"/>
      <c r="J376" s="1188"/>
      <c r="K376" s="1188"/>
      <c r="L376" s="1188"/>
      <c r="M376" s="1205"/>
      <c r="N376" s="1205"/>
      <c r="O376" s="1205"/>
      <c r="P376" s="1205"/>
      <c r="Q376" s="1205"/>
      <c r="R376" s="1205"/>
      <c r="S376" s="1205"/>
      <c r="T376" s="1205"/>
      <c r="U376" s="1205"/>
      <c r="V376" s="1205"/>
      <c r="W376" s="1205"/>
      <c r="X376" s="1205"/>
      <c r="Y376" s="1205"/>
      <c r="Z376" s="1205"/>
      <c r="AA376" s="1205"/>
    </row>
    <row r="377" spans="1:27" s="1297" customFormat="1" ht="15.75">
      <c r="A377" s="1188"/>
      <c r="B377" s="1188"/>
      <c r="C377" s="1188"/>
      <c r="D377" s="1188"/>
      <c r="E377" s="1188"/>
      <c r="F377" s="1188"/>
      <c r="G377" s="1188"/>
      <c r="H377" s="1188"/>
      <c r="I377" s="1188"/>
      <c r="J377" s="1188"/>
      <c r="K377" s="1188"/>
      <c r="L377" s="1188"/>
      <c r="M377" s="1205"/>
      <c r="N377" s="1205"/>
      <c r="O377" s="1205"/>
      <c r="P377" s="1205"/>
      <c r="Q377" s="1205"/>
      <c r="R377" s="1205"/>
      <c r="S377" s="1205"/>
      <c r="T377" s="1205"/>
      <c r="U377" s="1205"/>
      <c r="V377" s="1205"/>
      <c r="W377" s="1205"/>
      <c r="X377" s="1205"/>
      <c r="Y377" s="1205"/>
      <c r="Z377" s="1205"/>
      <c r="AA377" s="1205"/>
    </row>
    <row r="378" spans="1:27" s="1297" customFormat="1" ht="15.75">
      <c r="A378" s="1188"/>
      <c r="B378" s="1188"/>
      <c r="C378" s="1188"/>
      <c r="D378" s="1188"/>
      <c r="E378" s="1188"/>
      <c r="F378" s="1188"/>
      <c r="G378" s="1188"/>
      <c r="H378" s="1188"/>
      <c r="I378" s="1188"/>
      <c r="J378" s="1188"/>
      <c r="K378" s="1188"/>
      <c r="L378" s="1188"/>
      <c r="M378" s="1205"/>
      <c r="N378" s="1205"/>
      <c r="O378" s="1205"/>
      <c r="P378" s="1205"/>
      <c r="Q378" s="1205"/>
      <c r="R378" s="1205"/>
      <c r="S378" s="1205"/>
      <c r="T378" s="1205"/>
      <c r="U378" s="1205"/>
      <c r="V378" s="1205"/>
      <c r="W378" s="1205"/>
      <c r="X378" s="1205"/>
      <c r="Y378" s="1205"/>
      <c r="Z378" s="1205"/>
      <c r="AA378" s="1205"/>
    </row>
    <row r="379" spans="1:27" s="1297" customFormat="1" ht="15.75">
      <c r="A379" s="1188"/>
      <c r="B379" s="1188"/>
      <c r="C379" s="1188"/>
      <c r="D379" s="1188"/>
      <c r="E379" s="1188"/>
      <c r="F379" s="1188"/>
      <c r="G379" s="1188"/>
      <c r="H379" s="1188"/>
      <c r="I379" s="1188"/>
      <c r="J379" s="1188"/>
      <c r="K379" s="1188"/>
      <c r="L379" s="1188"/>
      <c r="M379" s="1205"/>
      <c r="N379" s="1205"/>
      <c r="O379" s="1205"/>
      <c r="P379" s="1205"/>
      <c r="Q379" s="1205"/>
      <c r="R379" s="1205"/>
      <c r="S379" s="1205"/>
      <c r="T379" s="1205"/>
      <c r="U379" s="1205"/>
      <c r="V379" s="1205"/>
      <c r="W379" s="1205"/>
      <c r="X379" s="1205"/>
      <c r="Y379" s="1205"/>
      <c r="Z379" s="1205"/>
      <c r="AA379" s="1205"/>
    </row>
    <row r="380" spans="1:27" s="1297" customFormat="1" ht="15.75">
      <c r="A380" s="1188"/>
      <c r="B380" s="1188"/>
      <c r="C380" s="1188"/>
      <c r="D380" s="1188"/>
      <c r="E380" s="1188"/>
      <c r="F380" s="1188"/>
      <c r="G380" s="1188"/>
      <c r="H380" s="1188"/>
      <c r="I380" s="1188"/>
      <c r="J380" s="1188"/>
      <c r="K380" s="1188"/>
      <c r="L380" s="1188"/>
      <c r="M380" s="1205"/>
      <c r="N380" s="1205"/>
      <c r="O380" s="1205"/>
      <c r="P380" s="1205"/>
      <c r="Q380" s="1205"/>
      <c r="R380" s="1205"/>
      <c r="S380" s="1205"/>
      <c r="T380" s="1205"/>
      <c r="U380" s="1205"/>
      <c r="V380" s="1205"/>
      <c r="W380" s="1205"/>
      <c r="X380" s="1205"/>
      <c r="Y380" s="1205"/>
      <c r="Z380" s="1205"/>
      <c r="AA380" s="1205"/>
    </row>
    <row r="381" spans="1:27" s="1297" customFormat="1" ht="15.75">
      <c r="A381" s="1188"/>
      <c r="B381" s="1188"/>
      <c r="C381" s="1188"/>
      <c r="D381" s="1188"/>
      <c r="E381" s="1188"/>
      <c r="F381" s="1188"/>
      <c r="G381" s="1188"/>
      <c r="H381" s="1188"/>
      <c r="I381" s="1188"/>
      <c r="J381" s="1188"/>
      <c r="K381" s="1188"/>
      <c r="L381" s="1188"/>
      <c r="M381" s="1205"/>
      <c r="N381" s="1205"/>
      <c r="O381" s="1205"/>
      <c r="P381" s="1205"/>
      <c r="Q381" s="1205"/>
      <c r="R381" s="1205"/>
      <c r="S381" s="1205"/>
      <c r="T381" s="1205"/>
      <c r="U381" s="1205"/>
      <c r="V381" s="1205"/>
      <c r="W381" s="1205"/>
      <c r="X381" s="1205"/>
      <c r="Y381" s="1205"/>
      <c r="Z381" s="1205"/>
      <c r="AA381" s="1205"/>
    </row>
    <row r="382" spans="1:27" s="1297" customFormat="1" ht="15.75">
      <c r="A382" s="1188"/>
      <c r="B382" s="1188"/>
      <c r="C382" s="1188"/>
      <c r="D382" s="1188"/>
      <c r="E382" s="1188"/>
      <c r="F382" s="1188"/>
      <c r="G382" s="1188"/>
      <c r="H382" s="1188"/>
      <c r="I382" s="1188"/>
      <c r="J382" s="1188"/>
      <c r="K382" s="1188"/>
      <c r="L382" s="1188"/>
      <c r="M382" s="1205"/>
      <c r="N382" s="1205"/>
      <c r="O382" s="1205"/>
      <c r="P382" s="1205"/>
      <c r="Q382" s="1205"/>
      <c r="R382" s="1205"/>
      <c r="S382" s="1205"/>
      <c r="T382" s="1205"/>
      <c r="U382" s="1205"/>
      <c r="V382" s="1205"/>
      <c r="W382" s="1205"/>
      <c r="X382" s="1205"/>
      <c r="Y382" s="1205"/>
      <c r="Z382" s="1205"/>
      <c r="AA382" s="1205"/>
    </row>
    <row r="383" spans="1:27" s="1297" customFormat="1" ht="15.75">
      <c r="A383" s="1188"/>
      <c r="B383" s="1188"/>
      <c r="C383" s="1188"/>
      <c r="D383" s="1188"/>
      <c r="E383" s="1188"/>
      <c r="F383" s="1188"/>
      <c r="G383" s="1188"/>
      <c r="H383" s="1188"/>
      <c r="I383" s="1188"/>
      <c r="J383" s="1188"/>
      <c r="K383" s="1188"/>
      <c r="L383" s="1188"/>
      <c r="M383" s="1205"/>
      <c r="N383" s="1205"/>
      <c r="O383" s="1205"/>
      <c r="P383" s="1205"/>
      <c r="Q383" s="1205"/>
      <c r="R383" s="1205"/>
      <c r="S383" s="1205"/>
      <c r="T383" s="1205"/>
      <c r="U383" s="1205"/>
      <c r="V383" s="1205"/>
      <c r="W383" s="1205"/>
      <c r="X383" s="1205"/>
      <c r="Y383" s="1205"/>
      <c r="Z383" s="1205"/>
      <c r="AA383" s="1205"/>
    </row>
    <row r="384" spans="1:27" s="1297" customFormat="1" ht="15.75">
      <c r="A384" s="1188"/>
      <c r="B384" s="1188"/>
      <c r="C384" s="1188"/>
      <c r="D384" s="1188"/>
      <c r="E384" s="1188"/>
      <c r="F384" s="1188"/>
      <c r="G384" s="1188"/>
      <c r="H384" s="1188"/>
      <c r="I384" s="1188"/>
      <c r="J384" s="1188"/>
      <c r="K384" s="1188"/>
      <c r="L384" s="1188"/>
      <c r="M384" s="1205"/>
      <c r="N384" s="1205"/>
      <c r="O384" s="1205"/>
      <c r="P384" s="1205"/>
      <c r="Q384" s="1205"/>
      <c r="R384" s="1205"/>
      <c r="S384" s="1205"/>
      <c r="T384" s="1205"/>
      <c r="U384" s="1205"/>
      <c r="V384" s="1205"/>
      <c r="W384" s="1205"/>
      <c r="X384" s="1205"/>
      <c r="Y384" s="1205"/>
      <c r="Z384" s="1205"/>
      <c r="AA384" s="1205"/>
    </row>
    <row r="385" spans="1:27" s="1297" customFormat="1" ht="15.75">
      <c r="A385" s="1188"/>
      <c r="B385" s="1188"/>
      <c r="C385" s="1188"/>
      <c r="D385" s="1188"/>
      <c r="E385" s="1188"/>
      <c r="F385" s="1188"/>
      <c r="G385" s="1188"/>
      <c r="H385" s="1188"/>
      <c r="I385" s="1188"/>
      <c r="J385" s="1188"/>
      <c r="K385" s="1188"/>
      <c r="L385" s="1188"/>
      <c r="M385" s="1205"/>
      <c r="N385" s="1205"/>
      <c r="O385" s="1205"/>
      <c r="P385" s="1205"/>
      <c r="Q385" s="1205"/>
      <c r="R385" s="1205"/>
      <c r="S385" s="1205"/>
      <c r="T385" s="1205"/>
      <c r="U385" s="1205"/>
      <c r="V385" s="1205"/>
      <c r="W385" s="1205"/>
      <c r="X385" s="1205"/>
      <c r="Y385" s="1205"/>
      <c r="Z385" s="1205"/>
      <c r="AA385" s="1205"/>
    </row>
    <row r="386" spans="1:27" s="1297" customFormat="1" ht="15.75">
      <c r="A386" s="1188"/>
      <c r="B386" s="1188"/>
      <c r="C386" s="1188"/>
      <c r="D386" s="1188"/>
      <c r="E386" s="1188"/>
      <c r="F386" s="1188"/>
      <c r="G386" s="1188"/>
      <c r="H386" s="1188"/>
      <c r="I386" s="1188"/>
      <c r="J386" s="1188"/>
      <c r="K386" s="1188"/>
      <c r="L386" s="1188"/>
      <c r="M386" s="1205"/>
      <c r="N386" s="1205"/>
      <c r="O386" s="1205"/>
      <c r="P386" s="1205"/>
      <c r="Q386" s="1205"/>
      <c r="R386" s="1205"/>
      <c r="S386" s="1205"/>
      <c r="T386" s="1205"/>
      <c r="U386" s="1205"/>
      <c r="V386" s="1205"/>
      <c r="W386" s="1205"/>
      <c r="X386" s="1205"/>
      <c r="Y386" s="1205"/>
      <c r="Z386" s="1205"/>
      <c r="AA386" s="1205"/>
    </row>
    <row r="387" spans="1:27" s="1297" customFormat="1" ht="15.75">
      <c r="A387" s="1188"/>
      <c r="B387" s="1188"/>
      <c r="C387" s="1188"/>
      <c r="D387" s="1188"/>
      <c r="E387" s="1188"/>
      <c r="F387" s="1188"/>
      <c r="G387" s="1188"/>
      <c r="H387" s="1188"/>
      <c r="I387" s="1188"/>
      <c r="J387" s="1188"/>
      <c r="K387" s="1188"/>
      <c r="L387" s="1188"/>
      <c r="M387" s="1205"/>
      <c r="N387" s="1205"/>
      <c r="O387" s="1205"/>
      <c r="P387" s="1205"/>
      <c r="Q387" s="1205"/>
      <c r="R387" s="1205"/>
      <c r="S387" s="1205"/>
      <c r="T387" s="1205"/>
      <c r="U387" s="1205"/>
      <c r="V387" s="1205"/>
      <c r="W387" s="1205"/>
      <c r="X387" s="1205"/>
      <c r="Y387" s="1205"/>
      <c r="Z387" s="1205"/>
      <c r="AA387" s="1205"/>
    </row>
    <row r="388" spans="1:27" s="1297" customFormat="1" ht="15.75">
      <c r="A388" s="1188"/>
      <c r="B388" s="1188"/>
      <c r="C388" s="1188"/>
      <c r="D388" s="1188"/>
      <c r="E388" s="1188"/>
      <c r="F388" s="1188"/>
      <c r="G388" s="1188"/>
      <c r="H388" s="1188"/>
      <c r="I388" s="1188"/>
      <c r="J388" s="1188"/>
      <c r="K388" s="1188"/>
      <c r="L388" s="1188"/>
      <c r="M388" s="1205"/>
      <c r="N388" s="1205"/>
      <c r="O388" s="1205"/>
      <c r="P388" s="1205"/>
      <c r="Q388" s="1205"/>
      <c r="R388" s="1205"/>
      <c r="S388" s="1205"/>
      <c r="T388" s="1205"/>
      <c r="U388" s="1205"/>
      <c r="V388" s="1205"/>
      <c r="W388" s="1205"/>
      <c r="X388" s="1205"/>
      <c r="Y388" s="1205"/>
      <c r="Z388" s="1205"/>
      <c r="AA388" s="1205"/>
    </row>
    <row r="389" spans="1:27" s="1297" customFormat="1" ht="15.75">
      <c r="A389" s="1188"/>
      <c r="B389" s="1188"/>
      <c r="C389" s="1188"/>
      <c r="D389" s="1188"/>
      <c r="E389" s="1188"/>
      <c r="F389" s="1188"/>
      <c r="G389" s="1188"/>
      <c r="H389" s="1188"/>
      <c r="I389" s="1188"/>
      <c r="J389" s="1188"/>
      <c r="K389" s="1188"/>
      <c r="L389" s="1188"/>
      <c r="M389" s="1205"/>
      <c r="N389" s="1205"/>
      <c r="O389" s="1205"/>
      <c r="P389" s="1205"/>
      <c r="Q389" s="1205"/>
      <c r="R389" s="1205"/>
      <c r="S389" s="1205"/>
      <c r="T389" s="1205"/>
      <c r="U389" s="1205"/>
      <c r="V389" s="1205"/>
      <c r="W389" s="1205"/>
      <c r="X389" s="1205"/>
      <c r="Y389" s="1205"/>
      <c r="Z389" s="1205"/>
      <c r="AA389" s="1205"/>
    </row>
    <row r="390" spans="1:27" s="1297" customFormat="1" ht="15.75">
      <c r="A390" s="1188"/>
      <c r="B390" s="1188"/>
      <c r="C390" s="1188"/>
      <c r="D390" s="1188"/>
      <c r="E390" s="1188"/>
      <c r="F390" s="1188"/>
      <c r="G390" s="1188"/>
      <c r="H390" s="1188"/>
      <c r="I390" s="1188"/>
      <c r="J390" s="1188"/>
      <c r="K390" s="1188"/>
      <c r="L390" s="1188"/>
      <c r="M390" s="1205"/>
      <c r="N390" s="1205"/>
      <c r="O390" s="1205"/>
      <c r="P390" s="1205"/>
      <c r="Q390" s="1205"/>
      <c r="R390" s="1205"/>
      <c r="S390" s="1205"/>
      <c r="T390" s="1205"/>
      <c r="U390" s="1205"/>
      <c r="V390" s="1205"/>
      <c r="W390" s="1205"/>
      <c r="X390" s="1205"/>
      <c r="Y390" s="1205"/>
      <c r="Z390" s="1205"/>
      <c r="AA390" s="1205"/>
    </row>
    <row r="391" spans="1:27" s="1297" customFormat="1" ht="15.75">
      <c r="A391" s="1188"/>
      <c r="B391" s="1188"/>
      <c r="C391" s="1188"/>
      <c r="D391" s="1188"/>
      <c r="E391" s="1188"/>
      <c r="F391" s="1188"/>
      <c r="G391" s="1188"/>
      <c r="H391" s="1188"/>
      <c r="I391" s="1188"/>
      <c r="J391" s="1188"/>
      <c r="K391" s="1188"/>
      <c r="L391" s="1188"/>
      <c r="M391" s="1205"/>
      <c r="N391" s="1205"/>
      <c r="O391" s="1205"/>
      <c r="P391" s="1205"/>
      <c r="Q391" s="1205"/>
      <c r="R391" s="1205"/>
      <c r="S391" s="1205"/>
      <c r="T391" s="1205"/>
      <c r="U391" s="1205"/>
      <c r="V391" s="1205"/>
      <c r="W391" s="1205"/>
      <c r="X391" s="1205"/>
      <c r="Y391" s="1205"/>
      <c r="Z391" s="1205"/>
      <c r="AA391" s="1205"/>
    </row>
    <row r="392" spans="1:27" s="1297" customFormat="1" ht="15.75">
      <c r="A392" s="1188"/>
      <c r="B392" s="1188"/>
      <c r="C392" s="1188"/>
      <c r="D392" s="1188"/>
      <c r="E392" s="1188"/>
      <c r="F392" s="1188"/>
      <c r="G392" s="1188"/>
      <c r="H392" s="1188"/>
      <c r="I392" s="1188"/>
      <c r="J392" s="1188"/>
      <c r="K392" s="1188"/>
      <c r="L392" s="1188"/>
      <c r="M392" s="1205"/>
      <c r="N392" s="1205"/>
      <c r="O392" s="1205"/>
      <c r="P392" s="1205"/>
      <c r="Q392" s="1205"/>
      <c r="R392" s="1205"/>
      <c r="S392" s="1205"/>
      <c r="T392" s="1205"/>
      <c r="U392" s="1205"/>
      <c r="V392" s="1205"/>
      <c r="W392" s="1205"/>
      <c r="X392" s="1205"/>
      <c r="Y392" s="1205"/>
      <c r="Z392" s="1205"/>
      <c r="AA392" s="1205"/>
    </row>
    <row r="393" spans="1:27" s="1297" customFormat="1" ht="15.75">
      <c r="A393" s="1188"/>
      <c r="B393" s="1188"/>
      <c r="C393" s="1188"/>
      <c r="D393" s="1188"/>
      <c r="E393" s="1188"/>
      <c r="F393" s="1188"/>
      <c r="G393" s="1188"/>
      <c r="H393" s="1188"/>
      <c r="I393" s="1188"/>
      <c r="J393" s="1188"/>
      <c r="K393" s="1188"/>
      <c r="L393" s="1188"/>
      <c r="M393" s="1205"/>
      <c r="N393" s="1205"/>
      <c r="O393" s="1205"/>
      <c r="P393" s="1205"/>
      <c r="Q393" s="1205"/>
      <c r="R393" s="1205"/>
      <c r="S393" s="1205"/>
      <c r="T393" s="1205"/>
      <c r="U393" s="1205"/>
      <c r="V393" s="1205"/>
      <c r="W393" s="1205"/>
      <c r="X393" s="1205"/>
      <c r="Y393" s="1205"/>
      <c r="Z393" s="1205"/>
      <c r="AA393" s="1205"/>
    </row>
    <row r="394" spans="1:27" s="1297" customFormat="1" ht="15.75">
      <c r="A394" s="1188"/>
      <c r="B394" s="1188"/>
      <c r="C394" s="1188"/>
      <c r="D394" s="1188"/>
      <c r="E394" s="1188"/>
      <c r="F394" s="1188"/>
      <c r="G394" s="1188"/>
      <c r="H394" s="1188"/>
      <c r="I394" s="1188"/>
      <c r="J394" s="1188"/>
      <c r="K394" s="1188"/>
      <c r="L394" s="1188"/>
      <c r="M394" s="1205"/>
      <c r="N394" s="1205"/>
      <c r="O394" s="1205"/>
      <c r="P394" s="1205"/>
      <c r="Q394" s="1205"/>
      <c r="R394" s="1205"/>
      <c r="S394" s="1205"/>
      <c r="T394" s="1205"/>
      <c r="U394" s="1205"/>
      <c r="V394" s="1205"/>
      <c r="W394" s="1205"/>
      <c r="X394" s="1205"/>
      <c r="Y394" s="1205"/>
      <c r="Z394" s="1205"/>
      <c r="AA394" s="1205"/>
    </row>
    <row r="395" spans="1:27" s="1297" customFormat="1" ht="15.75">
      <c r="A395" s="1188"/>
      <c r="B395" s="1188"/>
      <c r="C395" s="1188"/>
      <c r="D395" s="1188"/>
      <c r="E395" s="1188"/>
      <c r="F395" s="1188"/>
      <c r="G395" s="1188"/>
      <c r="H395" s="1188"/>
      <c r="I395" s="1188"/>
      <c r="J395" s="1188"/>
      <c r="K395" s="1188"/>
      <c r="L395" s="1188"/>
      <c r="M395" s="1205"/>
      <c r="N395" s="1205"/>
      <c r="O395" s="1205"/>
      <c r="P395" s="1205"/>
      <c r="Q395" s="1205"/>
      <c r="R395" s="1205"/>
      <c r="S395" s="1205"/>
      <c r="T395" s="1205"/>
      <c r="U395" s="1205"/>
      <c r="V395" s="1205"/>
      <c r="W395" s="1205"/>
      <c r="X395" s="1205"/>
      <c r="Y395" s="1205"/>
      <c r="Z395" s="1205"/>
      <c r="AA395" s="1205"/>
    </row>
    <row r="396" spans="1:27" s="1297" customFormat="1" ht="15.75">
      <c r="A396" s="1188"/>
      <c r="B396" s="1188"/>
      <c r="C396" s="1188"/>
      <c r="D396" s="1188"/>
      <c r="E396" s="1188"/>
      <c r="F396" s="1188"/>
      <c r="G396" s="1188"/>
      <c r="H396" s="1188"/>
      <c r="I396" s="1188"/>
      <c r="J396" s="1188"/>
      <c r="K396" s="1188"/>
      <c r="L396" s="1188"/>
      <c r="M396" s="1205"/>
      <c r="N396" s="1205"/>
      <c r="O396" s="1205"/>
      <c r="P396" s="1205"/>
      <c r="Q396" s="1205"/>
      <c r="R396" s="1205"/>
      <c r="S396" s="1205"/>
      <c r="T396" s="1205"/>
      <c r="U396" s="1205"/>
      <c r="V396" s="1205"/>
      <c r="W396" s="1205"/>
      <c r="X396" s="1205"/>
      <c r="Y396" s="1205"/>
      <c r="Z396" s="1205"/>
      <c r="AA396" s="1205"/>
    </row>
    <row r="397" spans="1:27" s="1297" customFormat="1" ht="15.75">
      <c r="A397" s="1188"/>
      <c r="B397" s="1188"/>
      <c r="C397" s="1188"/>
      <c r="D397" s="1188"/>
      <c r="E397" s="1188"/>
      <c r="F397" s="1188"/>
      <c r="G397" s="1188"/>
      <c r="H397" s="1188"/>
      <c r="I397" s="1188"/>
      <c r="J397" s="1188"/>
      <c r="K397" s="1188"/>
      <c r="L397" s="1188"/>
      <c r="M397" s="1205"/>
      <c r="N397" s="1205"/>
      <c r="O397" s="1205"/>
      <c r="P397" s="1205"/>
      <c r="Q397" s="1205"/>
      <c r="R397" s="1205"/>
      <c r="S397" s="1205"/>
      <c r="T397" s="1205"/>
      <c r="U397" s="1205"/>
      <c r="V397" s="1205"/>
      <c r="W397" s="1205"/>
      <c r="X397" s="1205"/>
      <c r="Y397" s="1205"/>
      <c r="Z397" s="1205"/>
      <c r="AA397" s="1205"/>
    </row>
    <row r="398" spans="1:27" s="1297" customFormat="1" ht="15.75">
      <c r="A398" s="1188"/>
      <c r="B398" s="1188"/>
      <c r="C398" s="1188"/>
      <c r="D398" s="1188"/>
      <c r="E398" s="1188"/>
      <c r="F398" s="1188"/>
      <c r="G398" s="1188"/>
      <c r="H398" s="1188"/>
      <c r="I398" s="1188"/>
      <c r="J398" s="1188"/>
      <c r="K398" s="1188"/>
      <c r="L398" s="1188"/>
      <c r="M398" s="1205"/>
      <c r="N398" s="1205"/>
      <c r="O398" s="1205"/>
      <c r="P398" s="1205"/>
      <c r="Q398" s="1205"/>
      <c r="R398" s="1205"/>
      <c r="S398" s="1205"/>
      <c r="T398" s="1205"/>
      <c r="U398" s="1205"/>
      <c r="V398" s="1205"/>
      <c r="W398" s="1205"/>
      <c r="X398" s="1205"/>
      <c r="Y398" s="1205"/>
      <c r="Z398" s="1205"/>
      <c r="AA398" s="1205"/>
    </row>
    <row r="399" spans="1:27" s="1297" customFormat="1" ht="15.75">
      <c r="A399" s="1188"/>
      <c r="B399" s="1188"/>
      <c r="C399" s="1188"/>
      <c r="D399" s="1188"/>
      <c r="E399" s="1188"/>
      <c r="F399" s="1188"/>
      <c r="G399" s="1188"/>
      <c r="H399" s="1188"/>
      <c r="I399" s="1188"/>
      <c r="J399" s="1188"/>
      <c r="K399" s="1188"/>
      <c r="L399" s="1188"/>
      <c r="M399" s="1205"/>
      <c r="N399" s="1205"/>
      <c r="O399" s="1205"/>
      <c r="P399" s="1205"/>
      <c r="Q399" s="1205"/>
      <c r="R399" s="1205"/>
      <c r="S399" s="1205"/>
      <c r="T399" s="1205"/>
      <c r="U399" s="1205"/>
      <c r="V399" s="1205"/>
      <c r="W399" s="1205"/>
      <c r="X399" s="1205"/>
      <c r="Y399" s="1205"/>
      <c r="Z399" s="1205"/>
      <c r="AA399" s="1205"/>
    </row>
    <row r="400" spans="1:27" s="1297" customFormat="1" ht="15.75">
      <c r="A400" s="1188"/>
      <c r="B400" s="1188"/>
      <c r="C400" s="1188"/>
      <c r="D400" s="1188"/>
      <c r="E400" s="1188"/>
      <c r="F400" s="1188"/>
      <c r="G400" s="1188"/>
      <c r="H400" s="1188"/>
      <c r="I400" s="1188"/>
      <c r="J400" s="1188"/>
      <c r="K400" s="1188"/>
      <c r="L400" s="1188"/>
      <c r="M400" s="1205"/>
      <c r="N400" s="1205"/>
      <c r="O400" s="1205"/>
      <c r="P400" s="1205"/>
      <c r="Q400" s="1205"/>
      <c r="R400" s="1205"/>
      <c r="S400" s="1205"/>
      <c r="T400" s="1205"/>
      <c r="U400" s="1205"/>
      <c r="V400" s="1205"/>
      <c r="W400" s="1205"/>
      <c r="X400" s="1205"/>
      <c r="Y400" s="1205"/>
      <c r="Z400" s="1205"/>
      <c r="AA400" s="1205"/>
    </row>
    <row r="401" spans="1:27" s="1297" customFormat="1" ht="15.75">
      <c r="A401" s="1188"/>
      <c r="B401" s="1188"/>
      <c r="C401" s="1188"/>
      <c r="D401" s="1188"/>
      <c r="E401" s="1188"/>
      <c r="F401" s="1188"/>
      <c r="G401" s="1188"/>
      <c r="H401" s="1188"/>
      <c r="I401" s="1188"/>
      <c r="J401" s="1188"/>
      <c r="K401" s="1188"/>
      <c r="L401" s="1188"/>
      <c r="M401" s="1205"/>
      <c r="N401" s="1205"/>
      <c r="O401" s="1205"/>
      <c r="P401" s="1205"/>
      <c r="Q401" s="1205"/>
      <c r="R401" s="1205"/>
      <c r="S401" s="1205"/>
      <c r="T401" s="1205"/>
      <c r="U401" s="1205"/>
      <c r="V401" s="1205"/>
      <c r="W401" s="1205"/>
      <c r="X401" s="1205"/>
      <c r="Y401" s="1205"/>
      <c r="Z401" s="1205"/>
      <c r="AA401" s="1205"/>
    </row>
    <row r="402" spans="1:27" s="1297" customFormat="1" ht="15.75">
      <c r="A402" s="1188"/>
      <c r="B402" s="1188"/>
      <c r="C402" s="1188"/>
      <c r="D402" s="1188"/>
      <c r="E402" s="1188"/>
      <c r="F402" s="1188"/>
      <c r="G402" s="1188"/>
      <c r="H402" s="1188"/>
      <c r="I402" s="1188"/>
      <c r="J402" s="1188"/>
      <c r="K402" s="1188"/>
      <c r="L402" s="1188"/>
      <c r="M402" s="1205"/>
      <c r="N402" s="1205"/>
      <c r="O402" s="1205"/>
      <c r="P402" s="1205"/>
      <c r="Q402" s="1205"/>
      <c r="R402" s="1205"/>
      <c r="S402" s="1205"/>
      <c r="T402" s="1205"/>
      <c r="U402" s="1205"/>
      <c r="V402" s="1205"/>
      <c r="W402" s="1205"/>
      <c r="X402" s="1205"/>
      <c r="Y402" s="1205"/>
      <c r="Z402" s="1205"/>
      <c r="AA402" s="1205"/>
    </row>
    <row r="403" spans="1:27" s="1297" customFormat="1" ht="15.75">
      <c r="A403" s="1188"/>
      <c r="B403" s="1188"/>
      <c r="C403" s="1188"/>
      <c r="D403" s="1188"/>
      <c r="E403" s="1188"/>
      <c r="F403" s="1188"/>
      <c r="G403" s="1188"/>
      <c r="H403" s="1188"/>
      <c r="I403" s="1188"/>
      <c r="J403" s="1188"/>
      <c r="K403" s="1188"/>
      <c r="L403" s="1188"/>
      <c r="M403" s="1205"/>
      <c r="N403" s="1205"/>
      <c r="O403" s="1205"/>
      <c r="P403" s="1205"/>
      <c r="Q403" s="1205"/>
      <c r="R403" s="1205"/>
      <c r="S403" s="1205"/>
      <c r="T403" s="1205"/>
      <c r="U403" s="1205"/>
      <c r="V403" s="1205"/>
      <c r="W403" s="1205"/>
      <c r="X403" s="1205"/>
      <c r="Y403" s="1205"/>
      <c r="Z403" s="1205"/>
      <c r="AA403" s="1205"/>
    </row>
    <row r="404" spans="1:27" s="1297" customFormat="1" ht="15.75">
      <c r="A404" s="1188"/>
      <c r="B404" s="1188"/>
      <c r="C404" s="1188"/>
      <c r="D404" s="1188"/>
      <c r="E404" s="1188"/>
      <c r="F404" s="1188"/>
      <c r="G404" s="1188"/>
      <c r="H404" s="1188"/>
      <c r="I404" s="1188"/>
      <c r="J404" s="1188"/>
      <c r="K404" s="1188"/>
      <c r="L404" s="1188"/>
      <c r="M404" s="1205"/>
      <c r="N404" s="1205"/>
      <c r="O404" s="1205"/>
      <c r="P404" s="1205"/>
      <c r="Q404" s="1205"/>
      <c r="R404" s="1205"/>
      <c r="S404" s="1205"/>
      <c r="T404" s="1205"/>
      <c r="U404" s="1205"/>
      <c r="V404" s="1205"/>
      <c r="W404" s="1205"/>
      <c r="X404" s="1205"/>
      <c r="Y404" s="1205"/>
      <c r="Z404" s="1205"/>
      <c r="AA404" s="1205"/>
    </row>
    <row r="405" spans="1:27" s="1297" customFormat="1" ht="15.75">
      <c r="A405" s="1188"/>
      <c r="B405" s="1188"/>
      <c r="C405" s="1188"/>
      <c r="D405" s="1188"/>
      <c r="E405" s="1188"/>
      <c r="F405" s="1188"/>
      <c r="G405" s="1188"/>
      <c r="H405" s="1188"/>
      <c r="I405" s="1188"/>
      <c r="J405" s="1188"/>
      <c r="K405" s="1188"/>
      <c r="L405" s="1188"/>
      <c r="M405" s="1205"/>
      <c r="N405" s="1205"/>
      <c r="O405" s="1205"/>
      <c r="P405" s="1205"/>
      <c r="Q405" s="1205"/>
      <c r="R405" s="1205"/>
      <c r="S405" s="1205"/>
      <c r="T405" s="1205"/>
      <c r="U405" s="1205"/>
      <c r="V405" s="1205"/>
      <c r="W405" s="1205"/>
      <c r="X405" s="1205"/>
      <c r="Y405" s="1205"/>
      <c r="Z405" s="1205"/>
      <c r="AA405" s="1205"/>
    </row>
    <row r="406" spans="1:27" s="1297" customFormat="1" ht="15.75">
      <c r="A406" s="1188"/>
      <c r="B406" s="1188"/>
      <c r="C406" s="1188"/>
      <c r="D406" s="1188"/>
      <c r="E406" s="1188"/>
      <c r="F406" s="1188"/>
      <c r="G406" s="1188"/>
      <c r="H406" s="1188"/>
      <c r="I406" s="1188"/>
      <c r="J406" s="1188"/>
      <c r="K406" s="1188"/>
      <c r="L406" s="1188"/>
      <c r="M406" s="1205"/>
      <c r="N406" s="1205"/>
      <c r="O406" s="1205"/>
      <c r="P406" s="1205"/>
      <c r="Q406" s="1205"/>
      <c r="R406" s="1205"/>
      <c r="S406" s="1205"/>
      <c r="T406" s="1205"/>
      <c r="U406" s="1205"/>
      <c r="V406" s="1205"/>
      <c r="W406" s="1205"/>
      <c r="X406" s="1205"/>
      <c r="Y406" s="1205"/>
      <c r="Z406" s="1205"/>
      <c r="AA406" s="1205"/>
    </row>
    <row r="407" spans="1:27" s="1297" customFormat="1" ht="15.75">
      <c r="A407" s="1188"/>
      <c r="B407" s="1188"/>
      <c r="C407" s="1188"/>
      <c r="D407" s="1188"/>
      <c r="E407" s="1188"/>
      <c r="F407" s="1188"/>
      <c r="G407" s="1188"/>
      <c r="H407" s="1188"/>
      <c r="I407" s="1188"/>
      <c r="J407" s="1188"/>
      <c r="K407" s="1188"/>
      <c r="L407" s="1188"/>
      <c r="M407" s="1205"/>
      <c r="N407" s="1205"/>
      <c r="O407" s="1205"/>
      <c r="P407" s="1205"/>
      <c r="Q407" s="1205"/>
      <c r="R407" s="1205"/>
      <c r="S407" s="1205"/>
      <c r="T407" s="1205"/>
      <c r="U407" s="1205"/>
      <c r="V407" s="1205"/>
      <c r="W407" s="1205"/>
      <c r="X407" s="1205"/>
      <c r="Y407" s="1205"/>
      <c r="Z407" s="1205"/>
      <c r="AA407" s="1205"/>
    </row>
    <row r="408" spans="1:27" s="1297" customFormat="1" ht="15.75">
      <c r="A408" s="1188"/>
      <c r="B408" s="1188"/>
      <c r="C408" s="1188"/>
      <c r="D408" s="1188"/>
      <c r="E408" s="1188"/>
      <c r="F408" s="1188"/>
      <c r="G408" s="1188"/>
      <c r="H408" s="1188"/>
      <c r="I408" s="1188"/>
      <c r="J408" s="1188"/>
      <c r="K408" s="1188"/>
      <c r="L408" s="1188"/>
      <c r="M408" s="1205"/>
      <c r="N408" s="1205"/>
      <c r="O408" s="1205"/>
      <c r="P408" s="1205"/>
      <c r="Q408" s="1205"/>
      <c r="R408" s="1205"/>
      <c r="S408" s="1205"/>
      <c r="T408" s="1205"/>
      <c r="U408" s="1205"/>
      <c r="V408" s="1205"/>
      <c r="W408" s="1205"/>
      <c r="X408" s="1205"/>
      <c r="Y408" s="1205"/>
      <c r="Z408" s="1205"/>
      <c r="AA408" s="1205"/>
    </row>
    <row r="409" spans="1:27" s="1297" customFormat="1" ht="15.75">
      <c r="A409" s="1188"/>
      <c r="B409" s="1188"/>
      <c r="C409" s="1188"/>
      <c r="D409" s="1188"/>
      <c r="E409" s="1188"/>
      <c r="F409" s="1188"/>
      <c r="G409" s="1188"/>
      <c r="H409" s="1188"/>
      <c r="I409" s="1188"/>
      <c r="J409" s="1188"/>
      <c r="K409" s="1188"/>
      <c r="L409" s="1188"/>
      <c r="M409" s="1205"/>
      <c r="N409" s="1205"/>
      <c r="O409" s="1205"/>
      <c r="P409" s="1205"/>
      <c r="Q409" s="1205"/>
      <c r="R409" s="1205"/>
      <c r="S409" s="1205"/>
      <c r="T409" s="1205"/>
      <c r="U409" s="1205"/>
      <c r="V409" s="1205"/>
      <c r="W409" s="1205"/>
      <c r="X409" s="1205"/>
      <c r="Y409" s="1205"/>
      <c r="Z409" s="1205"/>
      <c r="AA409" s="1205"/>
    </row>
    <row r="410" spans="1:27" s="1297" customFormat="1" ht="15.75">
      <c r="A410" s="1188"/>
      <c r="B410" s="1188"/>
      <c r="C410" s="1188"/>
      <c r="D410" s="1188"/>
      <c r="E410" s="1188"/>
      <c r="F410" s="1188"/>
      <c r="G410" s="1188"/>
      <c r="H410" s="1188"/>
      <c r="I410" s="1188"/>
      <c r="J410" s="1188"/>
      <c r="K410" s="1188"/>
      <c r="L410" s="1188"/>
      <c r="M410" s="1205"/>
      <c r="N410" s="1205"/>
      <c r="O410" s="1205"/>
      <c r="P410" s="1205"/>
      <c r="Q410" s="1205"/>
      <c r="R410" s="1205"/>
      <c r="S410" s="1205"/>
      <c r="T410" s="1205"/>
      <c r="U410" s="1205"/>
      <c r="V410" s="1205"/>
      <c r="W410" s="1205"/>
      <c r="X410" s="1205"/>
      <c r="Y410" s="1205"/>
      <c r="Z410" s="1205"/>
      <c r="AA410" s="1205"/>
    </row>
    <row r="411" spans="1:27" s="1297" customFormat="1" ht="15.75">
      <c r="A411" s="1188"/>
      <c r="B411" s="1188"/>
      <c r="C411" s="1188"/>
      <c r="D411" s="1188"/>
      <c r="E411" s="1188"/>
      <c r="F411" s="1188"/>
      <c r="G411" s="1188"/>
      <c r="H411" s="1188"/>
      <c r="I411" s="1188"/>
      <c r="J411" s="1188"/>
      <c r="K411" s="1188"/>
      <c r="L411" s="1188"/>
      <c r="M411" s="1205"/>
      <c r="N411" s="1205"/>
      <c r="O411" s="1205"/>
      <c r="P411" s="1205"/>
      <c r="Q411" s="1205"/>
      <c r="R411" s="1205"/>
      <c r="S411" s="1205"/>
      <c r="T411" s="1205"/>
      <c r="U411" s="1205"/>
      <c r="V411" s="1205"/>
      <c r="W411" s="1205"/>
      <c r="X411" s="1205"/>
      <c r="Y411" s="1205"/>
      <c r="Z411" s="1205"/>
      <c r="AA411" s="1205"/>
    </row>
    <row r="412" spans="1:27" s="1297" customFormat="1" ht="15.75">
      <c r="A412" s="1188"/>
      <c r="B412" s="1188"/>
      <c r="C412" s="1188"/>
      <c r="D412" s="1188"/>
      <c r="E412" s="1188"/>
      <c r="F412" s="1188"/>
      <c r="G412" s="1188"/>
      <c r="H412" s="1188"/>
      <c r="I412" s="1188"/>
      <c r="J412" s="1188"/>
      <c r="K412" s="1188"/>
      <c r="L412" s="1188"/>
      <c r="M412" s="1205"/>
      <c r="N412" s="1205"/>
      <c r="O412" s="1205"/>
      <c r="P412" s="1205"/>
      <c r="Q412" s="1205"/>
      <c r="R412" s="1205"/>
      <c r="S412" s="1205"/>
      <c r="T412" s="1205"/>
      <c r="U412" s="1205"/>
      <c r="V412" s="1205"/>
      <c r="W412" s="1205"/>
      <c r="X412" s="1205"/>
      <c r="Y412" s="1205"/>
      <c r="Z412" s="1205"/>
      <c r="AA412" s="1205"/>
    </row>
    <row r="413" spans="1:27" s="1297" customFormat="1" ht="15.75">
      <c r="A413" s="1188"/>
      <c r="B413" s="1188"/>
      <c r="C413" s="1188"/>
      <c r="D413" s="1188"/>
      <c r="E413" s="1188"/>
      <c r="F413" s="1188"/>
      <c r="G413" s="1188"/>
      <c r="H413" s="1188"/>
      <c r="I413" s="1188"/>
      <c r="J413" s="1188"/>
      <c r="K413" s="1188"/>
      <c r="L413" s="1188"/>
      <c r="M413" s="1205"/>
      <c r="N413" s="1205"/>
      <c r="O413" s="1205"/>
      <c r="P413" s="1205"/>
      <c r="Q413" s="1205"/>
      <c r="R413" s="1205"/>
      <c r="S413" s="1205"/>
      <c r="T413" s="1205"/>
      <c r="U413" s="1205"/>
      <c r="V413" s="1205"/>
      <c r="W413" s="1205"/>
      <c r="X413" s="1205"/>
      <c r="Y413" s="1205"/>
      <c r="Z413" s="1205"/>
      <c r="AA413" s="1205"/>
    </row>
    <row r="414" spans="1:27" s="1297" customFormat="1" ht="15.75">
      <c r="A414" s="1188"/>
      <c r="B414" s="1188"/>
      <c r="C414" s="1188"/>
      <c r="D414" s="1188"/>
      <c r="E414" s="1188"/>
      <c r="F414" s="1188"/>
      <c r="G414" s="1188"/>
      <c r="H414" s="1188"/>
      <c r="I414" s="1188"/>
      <c r="J414" s="1188"/>
      <c r="K414" s="1188"/>
      <c r="L414" s="1188"/>
      <c r="M414" s="1205"/>
      <c r="N414" s="1205"/>
      <c r="O414" s="1205"/>
      <c r="P414" s="1205"/>
      <c r="Q414" s="1205"/>
      <c r="R414" s="1205"/>
      <c r="S414" s="1205"/>
      <c r="T414" s="1205"/>
      <c r="U414" s="1205"/>
      <c r="V414" s="1205"/>
      <c r="W414" s="1205"/>
      <c r="X414" s="1205"/>
      <c r="Y414" s="1205"/>
      <c r="Z414" s="1205"/>
      <c r="AA414" s="1205"/>
    </row>
    <row r="415" spans="1:27" s="1297" customFormat="1" ht="15.75">
      <c r="A415" s="1188"/>
      <c r="B415" s="1188"/>
      <c r="C415" s="1188"/>
      <c r="D415" s="1188"/>
      <c r="E415" s="1188"/>
      <c r="F415" s="1188"/>
      <c r="G415" s="1188"/>
      <c r="H415" s="1188"/>
      <c r="I415" s="1188"/>
      <c r="J415" s="1188"/>
      <c r="K415" s="1188"/>
      <c r="L415" s="1188"/>
      <c r="M415" s="1205"/>
      <c r="N415" s="1205"/>
      <c r="O415" s="1205"/>
      <c r="P415" s="1205"/>
      <c r="Q415" s="1205"/>
      <c r="R415" s="1205"/>
      <c r="S415" s="1205"/>
      <c r="T415" s="1205"/>
      <c r="U415" s="1205"/>
      <c r="V415" s="1205"/>
      <c r="W415" s="1205"/>
      <c r="X415" s="1205"/>
      <c r="Y415" s="1205"/>
      <c r="Z415" s="1205"/>
      <c r="AA415" s="1205"/>
    </row>
    <row r="416" spans="1:27" s="1297" customFormat="1" ht="15.75">
      <c r="A416" s="1188"/>
      <c r="B416" s="1188"/>
      <c r="C416" s="1188"/>
      <c r="D416" s="1188"/>
      <c r="E416" s="1188"/>
      <c r="F416" s="1188"/>
      <c r="G416" s="1188"/>
      <c r="H416" s="1188"/>
      <c r="I416" s="1188"/>
      <c r="J416" s="1188"/>
      <c r="K416" s="1188"/>
      <c r="L416" s="1188"/>
      <c r="M416" s="1205"/>
      <c r="N416" s="1205"/>
      <c r="O416" s="1205"/>
      <c r="P416" s="1205"/>
      <c r="Q416" s="1205"/>
      <c r="R416" s="1205"/>
      <c r="S416" s="1205"/>
      <c r="T416" s="1205"/>
      <c r="U416" s="1205"/>
      <c r="V416" s="1205"/>
      <c r="W416" s="1205"/>
      <c r="X416" s="1205"/>
      <c r="Y416" s="1205"/>
      <c r="Z416" s="1205"/>
      <c r="AA416" s="1205"/>
    </row>
    <row r="417" spans="1:27" s="1297" customFormat="1" ht="15.75">
      <c r="A417" s="1188"/>
      <c r="B417" s="1188"/>
      <c r="C417" s="1188"/>
      <c r="D417" s="1188"/>
      <c r="E417" s="1188"/>
      <c r="F417" s="1188"/>
      <c r="G417" s="1188"/>
      <c r="H417" s="1188"/>
      <c r="I417" s="1188"/>
      <c r="J417" s="1188"/>
      <c r="K417" s="1188"/>
      <c r="L417" s="1188"/>
      <c r="M417" s="1205"/>
      <c r="N417" s="1205"/>
      <c r="O417" s="1205"/>
      <c r="P417" s="1205"/>
      <c r="Q417" s="1205"/>
      <c r="R417" s="1205"/>
      <c r="S417" s="1205"/>
      <c r="T417" s="1205"/>
      <c r="U417" s="1205"/>
      <c r="V417" s="1205"/>
      <c r="W417" s="1205"/>
      <c r="X417" s="1205"/>
      <c r="Y417" s="1205"/>
      <c r="Z417" s="1205"/>
      <c r="AA417" s="1205"/>
    </row>
    <row r="418" spans="1:27" s="1297" customFormat="1" ht="15.75">
      <c r="A418" s="1188"/>
      <c r="B418" s="1188"/>
      <c r="C418" s="1188"/>
      <c r="D418" s="1188"/>
      <c r="E418" s="1188"/>
      <c r="F418" s="1188"/>
      <c r="G418" s="1188"/>
      <c r="H418" s="1188"/>
      <c r="I418" s="1188"/>
      <c r="J418" s="1188"/>
      <c r="K418" s="1188"/>
      <c r="L418" s="1188"/>
      <c r="M418" s="1205"/>
      <c r="N418" s="1205"/>
      <c r="O418" s="1205"/>
      <c r="P418" s="1205"/>
      <c r="Q418" s="1205"/>
      <c r="R418" s="1205"/>
      <c r="S418" s="1205"/>
      <c r="T418" s="1205"/>
      <c r="U418" s="1205"/>
      <c r="V418" s="1205"/>
      <c r="W418" s="1205"/>
      <c r="X418" s="1205"/>
      <c r="Y418" s="1205"/>
      <c r="Z418" s="1205"/>
      <c r="AA418" s="1205"/>
    </row>
    <row r="419" spans="1:27" s="1297" customFormat="1" ht="15.75">
      <c r="A419" s="1188"/>
      <c r="B419" s="1188"/>
      <c r="C419" s="1188"/>
      <c r="D419" s="1188"/>
      <c r="E419" s="1188"/>
      <c r="F419" s="1188"/>
      <c r="G419" s="1188"/>
      <c r="H419" s="1188"/>
      <c r="I419" s="1188"/>
      <c r="J419" s="1188"/>
      <c r="K419" s="1188"/>
      <c r="L419" s="1188"/>
      <c r="M419" s="1205"/>
      <c r="N419" s="1205"/>
      <c r="O419" s="1205"/>
      <c r="P419" s="1205"/>
      <c r="Q419" s="1205"/>
      <c r="R419" s="1205"/>
      <c r="S419" s="1205"/>
      <c r="T419" s="1205"/>
      <c r="U419" s="1205"/>
      <c r="V419" s="1205"/>
      <c r="W419" s="1205"/>
      <c r="X419" s="1205"/>
      <c r="Y419" s="1205"/>
      <c r="Z419" s="1205"/>
      <c r="AA419" s="1205"/>
    </row>
    <row r="420" spans="1:27" s="1297" customFormat="1" ht="15.75">
      <c r="A420" s="1188"/>
      <c r="B420" s="1188"/>
      <c r="C420" s="1188"/>
      <c r="D420" s="1188"/>
      <c r="E420" s="1188"/>
      <c r="F420" s="1188"/>
      <c r="G420" s="1188"/>
      <c r="H420" s="1188"/>
      <c r="I420" s="1188"/>
      <c r="J420" s="1188"/>
      <c r="K420" s="1188"/>
      <c r="L420" s="1188"/>
      <c r="M420" s="1205"/>
      <c r="N420" s="1205"/>
      <c r="O420" s="1205"/>
      <c r="P420" s="1205"/>
      <c r="Q420" s="1205"/>
      <c r="R420" s="1205"/>
      <c r="S420" s="1205"/>
      <c r="T420" s="1205"/>
      <c r="U420" s="1205"/>
      <c r="V420" s="1205"/>
      <c r="W420" s="1205"/>
      <c r="X420" s="1205"/>
      <c r="Y420" s="1205"/>
      <c r="Z420" s="1205"/>
      <c r="AA420" s="1205"/>
    </row>
    <row r="421" spans="1:27" s="1297" customFormat="1" ht="15.75">
      <c r="A421" s="1188"/>
      <c r="B421" s="1188"/>
      <c r="C421" s="1188"/>
      <c r="D421" s="1188"/>
      <c r="E421" s="1188"/>
      <c r="F421" s="1188"/>
      <c r="G421" s="1188"/>
      <c r="H421" s="1188"/>
      <c r="I421" s="1188"/>
      <c r="J421" s="1188"/>
      <c r="K421" s="1188"/>
      <c r="L421" s="1188"/>
      <c r="M421" s="1205"/>
      <c r="N421" s="1205"/>
      <c r="O421" s="1205"/>
      <c r="P421" s="1205"/>
      <c r="Q421" s="1205"/>
      <c r="R421" s="1205"/>
      <c r="S421" s="1205"/>
      <c r="T421" s="1205"/>
      <c r="U421" s="1205"/>
      <c r="V421" s="1205"/>
      <c r="W421" s="1205"/>
      <c r="X421" s="1205"/>
      <c r="Y421" s="1205"/>
      <c r="Z421" s="1205"/>
      <c r="AA421" s="1205"/>
    </row>
    <row r="422" spans="1:27" s="1297" customFormat="1" ht="15.75">
      <c r="A422" s="1188"/>
      <c r="B422" s="1188"/>
      <c r="C422" s="1188"/>
      <c r="D422" s="1188"/>
      <c r="E422" s="1188"/>
      <c r="F422" s="1188"/>
      <c r="G422" s="1188"/>
      <c r="H422" s="1188"/>
      <c r="I422" s="1188"/>
      <c r="J422" s="1188"/>
      <c r="K422" s="1188"/>
      <c r="L422" s="1188"/>
      <c r="M422" s="1205"/>
      <c r="N422" s="1205"/>
      <c r="O422" s="1205"/>
      <c r="P422" s="1205"/>
      <c r="Q422" s="1205"/>
      <c r="R422" s="1205"/>
      <c r="S422" s="1205"/>
      <c r="T422" s="1205"/>
      <c r="U422" s="1205"/>
      <c r="V422" s="1205"/>
      <c r="W422" s="1205"/>
      <c r="X422" s="1205"/>
      <c r="Y422" s="1205"/>
      <c r="Z422" s="1205"/>
      <c r="AA422" s="1205"/>
    </row>
    <row r="423" spans="1:27" s="1297" customFormat="1" ht="15.75">
      <c r="A423" s="1188"/>
      <c r="B423" s="1188"/>
      <c r="C423" s="1188"/>
      <c r="D423" s="1188"/>
      <c r="E423" s="1188"/>
      <c r="F423" s="1188"/>
      <c r="G423" s="1188"/>
      <c r="H423" s="1188"/>
      <c r="I423" s="1188"/>
      <c r="J423" s="1188"/>
      <c r="K423" s="1188"/>
      <c r="L423" s="1188"/>
      <c r="M423" s="1205"/>
      <c r="N423" s="1205"/>
      <c r="O423" s="1205"/>
      <c r="P423" s="1205"/>
      <c r="Q423" s="1205"/>
      <c r="R423" s="1205"/>
      <c r="S423" s="1205"/>
      <c r="T423" s="1205"/>
      <c r="U423" s="1205"/>
      <c r="V423" s="1205"/>
      <c r="W423" s="1205"/>
      <c r="X423" s="1205"/>
      <c r="Y423" s="1205"/>
      <c r="Z423" s="1205"/>
      <c r="AA423" s="1205"/>
    </row>
    <row r="424" spans="1:27" s="1297" customFormat="1" ht="15.75">
      <c r="A424" s="1188"/>
      <c r="B424" s="1188"/>
      <c r="C424" s="1188"/>
      <c r="D424" s="1188"/>
      <c r="E424" s="1188"/>
      <c r="F424" s="1188"/>
      <c r="G424" s="1188"/>
      <c r="H424" s="1188"/>
      <c r="I424" s="1188"/>
      <c r="J424" s="1188"/>
      <c r="K424" s="1188"/>
      <c r="L424" s="1188"/>
      <c r="M424" s="1205"/>
      <c r="N424" s="1205"/>
      <c r="O424" s="1205"/>
      <c r="P424" s="1205"/>
      <c r="Q424" s="1205"/>
      <c r="R424" s="1205"/>
      <c r="S424" s="1205"/>
      <c r="T424" s="1205"/>
      <c r="U424" s="1205"/>
      <c r="V424" s="1205"/>
      <c r="W424" s="1205"/>
      <c r="X424" s="1205"/>
      <c r="Y424" s="1205"/>
      <c r="Z424" s="1205"/>
      <c r="AA424" s="1205"/>
    </row>
    <row r="425" spans="1:27" s="1297" customFormat="1" ht="15.75">
      <c r="A425" s="1188"/>
      <c r="B425" s="1188"/>
      <c r="C425" s="1188"/>
      <c r="D425" s="1188"/>
      <c r="E425" s="1188"/>
      <c r="F425" s="1188"/>
      <c r="G425" s="1188"/>
      <c r="H425" s="1188"/>
      <c r="I425" s="1188"/>
      <c r="J425" s="1188"/>
      <c r="K425" s="1188"/>
      <c r="L425" s="1188"/>
      <c r="M425" s="1205"/>
      <c r="N425" s="1205"/>
      <c r="O425" s="1205"/>
      <c r="P425" s="1205"/>
      <c r="Q425" s="1205"/>
      <c r="R425" s="1205"/>
      <c r="S425" s="1205"/>
      <c r="T425" s="1205"/>
      <c r="U425" s="1205"/>
      <c r="V425" s="1205"/>
      <c r="W425" s="1205"/>
      <c r="X425" s="1205"/>
      <c r="Y425" s="1205"/>
      <c r="Z425" s="1205"/>
      <c r="AA425" s="1205"/>
    </row>
    <row r="426" spans="1:27" s="1297" customFormat="1" ht="15.75">
      <c r="A426" s="1188"/>
      <c r="B426" s="1188"/>
      <c r="C426" s="1188"/>
      <c r="D426" s="1188"/>
      <c r="E426" s="1188"/>
      <c r="F426" s="1188"/>
      <c r="G426" s="1188"/>
      <c r="H426" s="1188"/>
      <c r="I426" s="1188"/>
      <c r="J426" s="1188"/>
      <c r="K426" s="1188"/>
      <c r="L426" s="1188"/>
      <c r="M426" s="1205"/>
      <c r="N426" s="1205"/>
      <c r="O426" s="1205"/>
      <c r="P426" s="1205"/>
      <c r="Q426" s="1205"/>
      <c r="R426" s="1205"/>
      <c r="S426" s="1205"/>
      <c r="T426" s="1205"/>
      <c r="U426" s="1205"/>
      <c r="V426" s="1205"/>
      <c r="W426" s="1205"/>
      <c r="X426" s="1205"/>
      <c r="Y426" s="1205"/>
      <c r="Z426" s="1205"/>
      <c r="AA426" s="1205"/>
    </row>
    <row r="427" spans="1:27" s="1297" customFormat="1" ht="15.75">
      <c r="A427" s="1188"/>
      <c r="B427" s="1188"/>
      <c r="C427" s="1188"/>
      <c r="D427" s="1188"/>
      <c r="E427" s="1188"/>
      <c r="F427" s="1188"/>
      <c r="G427" s="1188"/>
      <c r="H427" s="1188"/>
      <c r="I427" s="1188"/>
      <c r="J427" s="1188"/>
      <c r="K427" s="1188"/>
      <c r="L427" s="1188"/>
      <c r="M427" s="1205"/>
      <c r="N427" s="1205"/>
      <c r="O427" s="1205"/>
      <c r="P427" s="1205"/>
      <c r="Q427" s="1205"/>
      <c r="R427" s="1205"/>
      <c r="S427" s="1205"/>
      <c r="T427" s="1205"/>
      <c r="U427" s="1205"/>
      <c r="V427" s="1205"/>
      <c r="W427" s="1205"/>
      <c r="X427" s="1205"/>
      <c r="Y427" s="1205"/>
      <c r="Z427" s="1205"/>
      <c r="AA427" s="1205"/>
    </row>
    <row r="428" spans="1:27" s="1297" customFormat="1" ht="15.75">
      <c r="A428" s="1188"/>
      <c r="B428" s="1188"/>
      <c r="C428" s="1188"/>
      <c r="D428" s="1188"/>
      <c r="E428" s="1188"/>
      <c r="F428" s="1188"/>
      <c r="G428" s="1188"/>
      <c r="H428" s="1188"/>
      <c r="I428" s="1188"/>
      <c r="J428" s="1188"/>
      <c r="K428" s="1188"/>
      <c r="L428" s="1188"/>
      <c r="M428" s="1205"/>
      <c r="N428" s="1205"/>
      <c r="O428" s="1205"/>
      <c r="P428" s="1205"/>
      <c r="Q428" s="1205"/>
      <c r="R428" s="1205"/>
      <c r="S428" s="1205"/>
      <c r="T428" s="1205"/>
      <c r="U428" s="1205"/>
      <c r="V428" s="1205"/>
      <c r="W428" s="1205"/>
      <c r="X428" s="1205"/>
      <c r="Y428" s="1205"/>
      <c r="Z428" s="1205"/>
      <c r="AA428" s="1205"/>
    </row>
    <row r="429" spans="1:27" s="1297" customFormat="1" ht="15.75">
      <c r="A429" s="1188"/>
      <c r="B429" s="1188"/>
      <c r="C429" s="1188"/>
      <c r="D429" s="1188"/>
      <c r="E429" s="1188"/>
      <c r="F429" s="1188"/>
      <c r="G429" s="1188"/>
      <c r="H429" s="1188"/>
      <c r="I429" s="1188"/>
      <c r="J429" s="1188"/>
      <c r="K429" s="1188"/>
      <c r="L429" s="1188"/>
      <c r="M429" s="1205"/>
      <c r="N429" s="1205"/>
      <c r="O429" s="1205"/>
      <c r="P429" s="1205"/>
      <c r="Q429" s="1205"/>
      <c r="R429" s="1205"/>
      <c r="S429" s="1205"/>
      <c r="T429" s="1205"/>
      <c r="U429" s="1205"/>
      <c r="V429" s="1205"/>
      <c r="W429" s="1205"/>
      <c r="X429" s="1205"/>
      <c r="Y429" s="1205"/>
      <c r="Z429" s="1205"/>
      <c r="AA429" s="1205"/>
    </row>
    <row r="430" spans="1:27" s="1297" customFormat="1" ht="15.75">
      <c r="A430" s="1188"/>
      <c r="B430" s="1188"/>
      <c r="C430" s="1188"/>
      <c r="D430" s="1188"/>
      <c r="E430" s="1188"/>
      <c r="F430" s="1188"/>
      <c r="G430" s="1188"/>
      <c r="H430" s="1188"/>
      <c r="I430" s="1188"/>
      <c r="J430" s="1188"/>
      <c r="K430" s="1188"/>
      <c r="L430" s="1188"/>
      <c r="M430" s="1205"/>
      <c r="N430" s="1205"/>
      <c r="O430" s="1205"/>
      <c r="P430" s="1205"/>
      <c r="Q430" s="1205"/>
      <c r="R430" s="1205"/>
      <c r="S430" s="1205"/>
      <c r="T430" s="1205"/>
      <c r="U430" s="1205"/>
      <c r="V430" s="1205"/>
      <c r="W430" s="1205"/>
      <c r="X430" s="1205"/>
      <c r="Y430" s="1205"/>
      <c r="Z430" s="1205"/>
      <c r="AA430" s="1205"/>
    </row>
    <row r="431" spans="1:27" s="1297" customFormat="1" ht="15.75">
      <c r="A431" s="1188"/>
      <c r="B431" s="1188"/>
      <c r="C431" s="1188"/>
      <c r="D431" s="1188"/>
      <c r="E431" s="1188"/>
      <c r="F431" s="1188"/>
      <c r="G431" s="1188"/>
      <c r="H431" s="1188"/>
      <c r="I431" s="1188"/>
      <c r="J431" s="1188"/>
      <c r="K431" s="1188"/>
      <c r="L431" s="1188"/>
      <c r="M431" s="1205"/>
      <c r="N431" s="1205"/>
      <c r="O431" s="1205"/>
      <c r="P431" s="1205"/>
      <c r="Q431" s="1205"/>
      <c r="R431" s="1205"/>
      <c r="S431" s="1205"/>
      <c r="T431" s="1205"/>
      <c r="U431" s="1205"/>
      <c r="V431" s="1205"/>
      <c r="W431" s="1205"/>
      <c r="X431" s="1205"/>
      <c r="Y431" s="1205"/>
      <c r="Z431" s="1205"/>
      <c r="AA431" s="1205"/>
    </row>
    <row r="432" spans="1:27" s="1297" customFormat="1" ht="15.75">
      <c r="A432" s="1188"/>
      <c r="B432" s="1188"/>
      <c r="C432" s="1188"/>
      <c r="D432" s="1188"/>
      <c r="E432" s="1188"/>
      <c r="F432" s="1188"/>
      <c r="G432" s="1188"/>
      <c r="H432" s="1188"/>
      <c r="I432" s="1188"/>
      <c r="J432" s="1188"/>
      <c r="K432" s="1188"/>
      <c r="L432" s="1188"/>
      <c r="M432" s="1205"/>
      <c r="N432" s="1205"/>
      <c r="O432" s="1205"/>
      <c r="P432" s="1205"/>
      <c r="Q432" s="1205"/>
      <c r="R432" s="1205"/>
      <c r="S432" s="1205"/>
      <c r="T432" s="1205"/>
      <c r="U432" s="1205"/>
      <c r="V432" s="1205"/>
      <c r="W432" s="1205"/>
      <c r="X432" s="1205"/>
      <c r="Y432" s="1205"/>
      <c r="Z432" s="1205"/>
      <c r="AA432" s="1205"/>
    </row>
    <row r="433" spans="1:27" s="1297" customFormat="1" ht="15.75">
      <c r="A433" s="1188"/>
      <c r="B433" s="1188"/>
      <c r="C433" s="1188"/>
      <c r="D433" s="1188"/>
      <c r="E433" s="1188"/>
      <c r="F433" s="1188"/>
      <c r="G433" s="1188"/>
      <c r="H433" s="1188"/>
      <c r="I433" s="1188"/>
      <c r="J433" s="1188"/>
      <c r="K433" s="1188"/>
      <c r="L433" s="1188"/>
      <c r="M433" s="1205"/>
      <c r="N433" s="1205"/>
      <c r="O433" s="1205"/>
      <c r="P433" s="1205"/>
      <c r="Q433" s="1205"/>
      <c r="R433" s="1205"/>
      <c r="S433" s="1205"/>
      <c r="T433" s="1205"/>
      <c r="U433" s="1205"/>
      <c r="V433" s="1205"/>
      <c r="W433" s="1205"/>
      <c r="X433" s="1205"/>
      <c r="Y433" s="1205"/>
      <c r="Z433" s="1205"/>
      <c r="AA433" s="1205"/>
    </row>
    <row r="434" spans="1:27" s="1297" customFormat="1" ht="15.75">
      <c r="A434" s="1188"/>
      <c r="B434" s="1188"/>
      <c r="C434" s="1188"/>
      <c r="D434" s="1188"/>
      <c r="E434" s="1188"/>
      <c r="F434" s="1188"/>
      <c r="G434" s="1188"/>
      <c r="H434" s="1188"/>
      <c r="I434" s="1188"/>
      <c r="J434" s="1188"/>
      <c r="K434" s="1188"/>
      <c r="L434" s="1188"/>
      <c r="M434" s="1205"/>
      <c r="N434" s="1205"/>
      <c r="O434" s="1205"/>
      <c r="P434" s="1205"/>
      <c r="Q434" s="1205"/>
      <c r="R434" s="1205"/>
      <c r="S434" s="1205"/>
      <c r="T434" s="1205"/>
      <c r="U434" s="1205"/>
      <c r="V434" s="1205"/>
      <c r="W434" s="1205"/>
      <c r="X434" s="1205"/>
      <c r="Y434" s="1205"/>
      <c r="Z434" s="1205"/>
      <c r="AA434" s="1205"/>
    </row>
    <row r="435" spans="1:27" s="1297" customFormat="1" ht="15.75">
      <c r="A435" s="1188"/>
      <c r="B435" s="1188"/>
      <c r="C435" s="1188"/>
      <c r="D435" s="1188"/>
      <c r="E435" s="1188"/>
      <c r="F435" s="1188"/>
      <c r="G435" s="1188"/>
      <c r="H435" s="1188"/>
      <c r="I435" s="1188"/>
      <c r="J435" s="1188"/>
      <c r="K435" s="1188"/>
      <c r="L435" s="1188"/>
      <c r="M435" s="1205"/>
      <c r="N435" s="1205"/>
      <c r="O435" s="1205"/>
      <c r="P435" s="1205"/>
      <c r="Q435" s="1205"/>
      <c r="R435" s="1205"/>
      <c r="S435" s="1205"/>
      <c r="T435" s="1205"/>
      <c r="U435" s="1205"/>
      <c r="V435" s="1205"/>
      <c r="W435" s="1205"/>
      <c r="X435" s="1205"/>
      <c r="Y435" s="1205"/>
      <c r="Z435" s="1205"/>
      <c r="AA435" s="1205"/>
    </row>
    <row r="436" spans="1:27" s="1297" customFormat="1" ht="15.75">
      <c r="A436" s="1188"/>
      <c r="B436" s="1188"/>
      <c r="C436" s="1188"/>
      <c r="D436" s="1188"/>
      <c r="E436" s="1188"/>
      <c r="F436" s="1188"/>
      <c r="G436" s="1188"/>
      <c r="H436" s="1188"/>
      <c r="I436" s="1188"/>
      <c r="J436" s="1188"/>
      <c r="K436" s="1188"/>
      <c r="L436" s="1188"/>
      <c r="M436" s="1205"/>
      <c r="N436" s="1205"/>
      <c r="O436" s="1205"/>
      <c r="P436" s="1205"/>
      <c r="Q436" s="1205"/>
      <c r="R436" s="1205"/>
      <c r="S436" s="1205"/>
      <c r="T436" s="1205"/>
      <c r="U436" s="1205"/>
      <c r="V436" s="1205"/>
      <c r="W436" s="1205"/>
      <c r="X436" s="1205"/>
      <c r="Y436" s="1205"/>
      <c r="Z436" s="1205"/>
      <c r="AA436" s="1205"/>
    </row>
    <row r="437" spans="1:27" s="1297" customFormat="1" ht="15.75">
      <c r="A437" s="1188"/>
      <c r="B437" s="1188"/>
      <c r="C437" s="1188"/>
      <c r="D437" s="1188"/>
      <c r="E437" s="1188"/>
      <c r="F437" s="1188"/>
      <c r="G437" s="1188"/>
      <c r="H437" s="1188"/>
      <c r="I437" s="1188"/>
      <c r="J437" s="1188"/>
      <c r="K437" s="1188"/>
      <c r="L437" s="1188"/>
      <c r="M437" s="1205"/>
      <c r="N437" s="1205"/>
      <c r="O437" s="1205"/>
      <c r="P437" s="1205"/>
      <c r="Q437" s="1205"/>
      <c r="R437" s="1205"/>
      <c r="S437" s="1205"/>
      <c r="T437" s="1205"/>
      <c r="U437" s="1205"/>
      <c r="V437" s="1205"/>
      <c r="W437" s="1205"/>
      <c r="X437" s="1205"/>
      <c r="Y437" s="1205"/>
      <c r="Z437" s="1205"/>
      <c r="AA437" s="1205"/>
    </row>
    <row r="438" spans="1:27" s="1297" customFormat="1" ht="15.75">
      <c r="A438" s="1188"/>
      <c r="B438" s="1188"/>
      <c r="C438" s="1188"/>
      <c r="D438" s="1188"/>
      <c r="E438" s="1188"/>
      <c r="F438" s="1188"/>
      <c r="G438" s="1188"/>
      <c r="H438" s="1188"/>
      <c r="I438" s="1188"/>
      <c r="J438" s="1188"/>
      <c r="K438" s="1188"/>
      <c r="L438" s="1188"/>
      <c r="M438" s="1205"/>
      <c r="N438" s="1205"/>
      <c r="O438" s="1205"/>
      <c r="P438" s="1205"/>
      <c r="Q438" s="1205"/>
      <c r="R438" s="1205"/>
      <c r="S438" s="1205"/>
      <c r="T438" s="1205"/>
      <c r="U438" s="1205"/>
      <c r="V438" s="1205"/>
      <c r="W438" s="1205"/>
      <c r="X438" s="1205"/>
      <c r="Y438" s="1205"/>
      <c r="Z438" s="1205"/>
      <c r="AA438" s="1205"/>
    </row>
    <row r="439" spans="1:27" s="1297" customFormat="1" ht="15.75">
      <c r="A439" s="1188"/>
      <c r="B439" s="1188"/>
      <c r="C439" s="1188"/>
      <c r="D439" s="1188"/>
      <c r="E439" s="1188"/>
      <c r="F439" s="1188"/>
      <c r="G439" s="1188"/>
      <c r="H439" s="1188"/>
      <c r="I439" s="1188"/>
      <c r="J439" s="1188"/>
      <c r="K439" s="1188"/>
      <c r="L439" s="1188"/>
      <c r="M439" s="1205"/>
      <c r="N439" s="1205"/>
      <c r="O439" s="1205"/>
      <c r="P439" s="1205"/>
      <c r="Q439" s="1205"/>
      <c r="R439" s="1205"/>
      <c r="S439" s="1205"/>
      <c r="T439" s="1205"/>
      <c r="U439" s="1205"/>
      <c r="V439" s="1205"/>
      <c r="W439" s="1205"/>
      <c r="X439" s="1205"/>
      <c r="Y439" s="1205"/>
      <c r="Z439" s="1205"/>
      <c r="AA439" s="1205"/>
    </row>
    <row r="440" spans="1:27" s="1297" customFormat="1" ht="15.75">
      <c r="A440" s="1188"/>
      <c r="B440" s="1188"/>
      <c r="C440" s="1188"/>
      <c r="D440" s="1188"/>
      <c r="E440" s="1188"/>
      <c r="F440" s="1188"/>
      <c r="G440" s="1188"/>
      <c r="H440" s="1188"/>
      <c r="I440" s="1188"/>
      <c r="J440" s="1188"/>
      <c r="K440" s="1188"/>
      <c r="L440" s="1188"/>
      <c r="M440" s="1205"/>
      <c r="N440" s="1205"/>
      <c r="O440" s="1205"/>
      <c r="P440" s="1205"/>
      <c r="Q440" s="1205"/>
      <c r="R440" s="1205"/>
      <c r="S440" s="1205"/>
      <c r="T440" s="1205"/>
      <c r="U440" s="1205"/>
      <c r="V440" s="1205"/>
      <c r="W440" s="1205"/>
      <c r="X440" s="1205"/>
      <c r="Y440" s="1205"/>
      <c r="Z440" s="1205"/>
      <c r="AA440" s="1205"/>
    </row>
    <row r="441" spans="1:27" s="1297" customFormat="1" ht="15.75">
      <c r="A441" s="1188"/>
      <c r="B441" s="1188"/>
      <c r="C441" s="1188"/>
      <c r="D441" s="1188"/>
      <c r="E441" s="1188"/>
      <c r="F441" s="1188"/>
      <c r="G441" s="1188"/>
      <c r="H441" s="1188"/>
      <c r="I441" s="1188"/>
      <c r="J441" s="1188"/>
      <c r="K441" s="1188"/>
      <c r="L441" s="1188"/>
      <c r="M441" s="1205"/>
      <c r="N441" s="1205"/>
      <c r="O441" s="1205"/>
      <c r="P441" s="1205"/>
      <c r="Q441" s="1205"/>
      <c r="R441" s="1205"/>
      <c r="S441" s="1205"/>
      <c r="T441" s="1205"/>
      <c r="U441" s="1205"/>
      <c r="V441" s="1205"/>
      <c r="W441" s="1205"/>
      <c r="X441" s="1205"/>
      <c r="Y441" s="1205"/>
      <c r="Z441" s="1205"/>
      <c r="AA441" s="1205"/>
    </row>
    <row r="442" spans="1:27" s="1297" customFormat="1" ht="15.75">
      <c r="A442" s="1188"/>
      <c r="B442" s="1188"/>
      <c r="C442" s="1188"/>
      <c r="D442" s="1188"/>
      <c r="E442" s="1188"/>
      <c r="F442" s="1188"/>
      <c r="G442" s="1188"/>
      <c r="H442" s="1188"/>
      <c r="I442" s="1188"/>
      <c r="J442" s="1188"/>
      <c r="K442" s="1188"/>
      <c r="L442" s="1188"/>
      <c r="M442" s="1205"/>
      <c r="N442" s="1205"/>
      <c r="O442" s="1205"/>
      <c r="P442" s="1205"/>
      <c r="Q442" s="1205"/>
      <c r="R442" s="1205"/>
      <c r="S442" s="1205"/>
      <c r="T442" s="1205"/>
      <c r="U442" s="1205"/>
      <c r="V442" s="1205"/>
      <c r="W442" s="1205"/>
      <c r="X442" s="1205"/>
      <c r="Y442" s="1205"/>
      <c r="Z442" s="1205"/>
      <c r="AA442" s="1205"/>
    </row>
    <row r="443" spans="1:27" s="1297" customFormat="1" ht="15.75">
      <c r="A443" s="1188"/>
      <c r="B443" s="1188"/>
      <c r="C443" s="1188"/>
      <c r="D443" s="1188"/>
      <c r="E443" s="1188"/>
      <c r="F443" s="1188"/>
      <c r="G443" s="1188"/>
      <c r="H443" s="1188"/>
      <c r="I443" s="1188"/>
      <c r="J443" s="1188"/>
      <c r="K443" s="1188"/>
      <c r="L443" s="1188"/>
      <c r="M443" s="1205"/>
      <c r="N443" s="1205"/>
      <c r="O443" s="1205"/>
      <c r="P443" s="1205"/>
      <c r="Q443" s="1205"/>
      <c r="R443" s="1205"/>
      <c r="S443" s="1205"/>
      <c r="T443" s="1205"/>
      <c r="U443" s="1205"/>
      <c r="V443" s="1205"/>
      <c r="W443" s="1205"/>
      <c r="X443" s="1205"/>
      <c r="Y443" s="1205"/>
      <c r="Z443" s="1205"/>
      <c r="AA443" s="1205"/>
    </row>
    <row r="444" spans="1:27" s="1297" customFormat="1" ht="15.75">
      <c r="A444" s="1188"/>
      <c r="B444" s="1188"/>
      <c r="C444" s="1188"/>
      <c r="D444" s="1188"/>
      <c r="E444" s="1188"/>
      <c r="F444" s="1188"/>
      <c r="G444" s="1188"/>
      <c r="H444" s="1188"/>
      <c r="I444" s="1188"/>
      <c r="J444" s="1188"/>
      <c r="K444" s="1188"/>
      <c r="L444" s="1188"/>
      <c r="M444" s="1205"/>
      <c r="N444" s="1205"/>
      <c r="O444" s="1205"/>
      <c r="P444" s="1205"/>
      <c r="Q444" s="1205"/>
      <c r="R444" s="1205"/>
      <c r="S444" s="1205"/>
      <c r="T444" s="1205"/>
      <c r="U444" s="1205"/>
      <c r="V444" s="1205"/>
      <c r="W444" s="1205"/>
      <c r="X444" s="1205"/>
      <c r="Y444" s="1205"/>
      <c r="Z444" s="1205"/>
      <c r="AA444" s="1205"/>
    </row>
    <row r="445" spans="1:27" s="1297" customFormat="1" ht="15.75">
      <c r="A445" s="1188"/>
      <c r="B445" s="1188"/>
      <c r="C445" s="1188"/>
      <c r="D445" s="1188"/>
      <c r="E445" s="1188"/>
      <c r="F445" s="1188"/>
      <c r="G445" s="1188"/>
      <c r="H445" s="1188"/>
      <c r="I445" s="1188"/>
      <c r="J445" s="1188"/>
      <c r="K445" s="1188"/>
      <c r="L445" s="1188"/>
      <c r="M445" s="1205"/>
      <c r="N445" s="1205"/>
      <c r="O445" s="1205"/>
      <c r="P445" s="1205"/>
      <c r="Q445" s="1205"/>
      <c r="R445" s="1205"/>
      <c r="S445" s="1205"/>
      <c r="T445" s="1205"/>
      <c r="U445" s="1205"/>
      <c r="V445" s="1205"/>
      <c r="W445" s="1205"/>
      <c r="X445" s="1205"/>
      <c r="Y445" s="1205"/>
      <c r="Z445" s="1205"/>
      <c r="AA445" s="1205"/>
    </row>
    <row r="446" spans="1:27" s="1297" customFormat="1" ht="15.75">
      <c r="A446" s="1188"/>
      <c r="B446" s="1188"/>
      <c r="C446" s="1188"/>
      <c r="D446" s="1188"/>
      <c r="E446" s="1188"/>
      <c r="F446" s="1188"/>
      <c r="G446" s="1188"/>
      <c r="H446" s="1188"/>
      <c r="I446" s="1188"/>
      <c r="J446" s="1188"/>
      <c r="K446" s="1188"/>
      <c r="L446" s="1188"/>
      <c r="M446" s="1205"/>
      <c r="N446" s="1205"/>
      <c r="O446" s="1205"/>
      <c r="P446" s="1205"/>
      <c r="Q446" s="1205"/>
      <c r="R446" s="1205"/>
      <c r="S446" s="1205"/>
      <c r="T446" s="1205"/>
      <c r="U446" s="1205"/>
      <c r="V446" s="1205"/>
      <c r="W446" s="1205"/>
      <c r="X446" s="1205"/>
      <c r="Y446" s="1205"/>
      <c r="Z446" s="1205"/>
      <c r="AA446" s="1205"/>
    </row>
    <row r="447" spans="1:27" s="1297" customFormat="1" ht="15.75">
      <c r="A447" s="1188"/>
      <c r="B447" s="1188"/>
      <c r="C447" s="1188"/>
      <c r="D447" s="1188"/>
      <c r="E447" s="1188"/>
      <c r="F447" s="1188"/>
      <c r="G447" s="1188"/>
      <c r="H447" s="1188"/>
      <c r="I447" s="1188"/>
      <c r="J447" s="1188"/>
      <c r="K447" s="1188"/>
      <c r="L447" s="1188"/>
      <c r="M447" s="1205"/>
      <c r="N447" s="1205"/>
      <c r="O447" s="1205"/>
      <c r="P447" s="1205"/>
      <c r="Q447" s="1205"/>
      <c r="R447" s="1205"/>
      <c r="S447" s="1205"/>
      <c r="T447" s="1205"/>
      <c r="U447" s="1205"/>
      <c r="V447" s="1205"/>
      <c r="W447" s="1205"/>
      <c r="X447" s="1205"/>
      <c r="Y447" s="1205"/>
      <c r="Z447" s="1205"/>
      <c r="AA447" s="1205"/>
    </row>
    <row r="448" spans="1:27" s="1297" customFormat="1" ht="15.75">
      <c r="A448" s="1188"/>
      <c r="B448" s="1188"/>
      <c r="C448" s="1188"/>
      <c r="D448" s="1188"/>
      <c r="E448" s="1188"/>
      <c r="F448" s="1188"/>
      <c r="G448" s="1188"/>
      <c r="H448" s="1188"/>
      <c r="I448" s="1188"/>
      <c r="J448" s="1188"/>
      <c r="K448" s="1188"/>
      <c r="L448" s="1188"/>
      <c r="M448" s="1205"/>
      <c r="N448" s="1205"/>
      <c r="O448" s="1205"/>
      <c r="P448" s="1205"/>
      <c r="Q448" s="1205"/>
      <c r="R448" s="1205"/>
      <c r="S448" s="1205"/>
      <c r="T448" s="1205"/>
      <c r="U448" s="1205"/>
      <c r="V448" s="1205"/>
      <c r="W448" s="1205"/>
      <c r="X448" s="1205"/>
      <c r="Y448" s="1205"/>
      <c r="Z448" s="1205"/>
      <c r="AA448" s="1205"/>
    </row>
    <row r="449" spans="1:27" s="1297" customFormat="1" ht="15.75">
      <c r="A449" s="1188"/>
      <c r="B449" s="1188"/>
      <c r="C449" s="1188"/>
      <c r="D449" s="1188"/>
      <c r="E449" s="1188"/>
      <c r="F449" s="1188"/>
      <c r="G449" s="1188"/>
      <c r="H449" s="1188"/>
      <c r="I449" s="1188"/>
      <c r="J449" s="1188"/>
      <c r="K449" s="1188"/>
      <c r="L449" s="1188"/>
      <c r="M449" s="1205"/>
      <c r="N449" s="1205"/>
      <c r="O449" s="1205"/>
      <c r="P449" s="1205"/>
      <c r="Q449" s="1205"/>
      <c r="R449" s="1205"/>
      <c r="S449" s="1205"/>
      <c r="T449" s="1205"/>
      <c r="U449" s="1205"/>
      <c r="V449" s="1205"/>
      <c r="W449" s="1205"/>
      <c r="X449" s="1205"/>
      <c r="Y449" s="1205"/>
      <c r="Z449" s="1205"/>
      <c r="AA449" s="1205"/>
    </row>
    <row r="450" spans="1:27" s="1297" customFormat="1" ht="15.75">
      <c r="A450" s="1188"/>
      <c r="B450" s="1188"/>
      <c r="C450" s="1188"/>
      <c r="D450" s="1188"/>
      <c r="E450" s="1188"/>
      <c r="F450" s="1188"/>
      <c r="G450" s="1188"/>
      <c r="H450" s="1188"/>
      <c r="I450" s="1188"/>
      <c r="J450" s="1188"/>
      <c r="K450" s="1188"/>
      <c r="L450" s="1188"/>
      <c r="M450" s="1205"/>
      <c r="N450" s="1205"/>
      <c r="O450" s="1205"/>
      <c r="P450" s="1205"/>
      <c r="Q450" s="1205"/>
      <c r="R450" s="1205"/>
      <c r="S450" s="1205"/>
      <c r="T450" s="1205"/>
      <c r="U450" s="1205"/>
      <c r="V450" s="1205"/>
      <c r="W450" s="1205"/>
      <c r="X450" s="1205"/>
      <c r="Y450" s="1205"/>
      <c r="Z450" s="1205"/>
      <c r="AA450" s="1205"/>
    </row>
    <row r="451" spans="1:27" s="1297" customFormat="1" ht="15.75">
      <c r="A451" s="1188"/>
      <c r="B451" s="1188"/>
      <c r="C451" s="1188"/>
      <c r="D451" s="1188"/>
      <c r="E451" s="1188"/>
      <c r="F451" s="1188"/>
      <c r="G451" s="1188"/>
      <c r="H451" s="1188"/>
      <c r="I451" s="1188"/>
      <c r="J451" s="1188"/>
      <c r="K451" s="1188"/>
      <c r="L451" s="1188"/>
      <c r="M451" s="1205"/>
      <c r="N451" s="1205"/>
      <c r="O451" s="1205"/>
      <c r="P451" s="1205"/>
      <c r="Q451" s="1205"/>
      <c r="R451" s="1205"/>
      <c r="S451" s="1205"/>
      <c r="T451" s="1205"/>
      <c r="U451" s="1205"/>
      <c r="V451" s="1205"/>
      <c r="W451" s="1205"/>
      <c r="X451" s="1205"/>
      <c r="Y451" s="1205"/>
      <c r="Z451" s="1205"/>
      <c r="AA451" s="1205"/>
    </row>
    <row r="452" spans="1:27" s="1297" customFormat="1" ht="15.75">
      <c r="A452" s="1188"/>
      <c r="B452" s="1188"/>
      <c r="C452" s="1188"/>
      <c r="D452" s="1188"/>
      <c r="E452" s="1188"/>
      <c r="F452" s="1188"/>
      <c r="G452" s="1188"/>
      <c r="H452" s="1188"/>
      <c r="I452" s="1188"/>
      <c r="J452" s="1188"/>
      <c r="K452" s="1188"/>
      <c r="L452" s="1188"/>
      <c r="M452" s="1205"/>
      <c r="N452" s="1205"/>
      <c r="O452" s="1205"/>
      <c r="P452" s="1205"/>
      <c r="Q452" s="1205"/>
      <c r="R452" s="1205"/>
      <c r="S452" s="1205"/>
      <c r="T452" s="1205"/>
      <c r="U452" s="1205"/>
      <c r="V452" s="1205"/>
      <c r="W452" s="1205"/>
      <c r="X452" s="1205"/>
      <c r="Y452" s="1205"/>
      <c r="Z452" s="1205"/>
      <c r="AA452" s="1205"/>
    </row>
    <row r="453" spans="1:27" s="1297" customFormat="1" ht="15.75">
      <c r="A453" s="1188"/>
      <c r="B453" s="1188"/>
      <c r="C453" s="1188"/>
      <c r="D453" s="1188"/>
      <c r="E453" s="1188"/>
      <c r="F453" s="1188"/>
      <c r="G453" s="1188"/>
      <c r="H453" s="1188"/>
      <c r="I453" s="1188"/>
      <c r="J453" s="1188"/>
      <c r="K453" s="1188"/>
      <c r="L453" s="1188"/>
      <c r="M453" s="1205"/>
      <c r="N453" s="1205"/>
      <c r="O453" s="1205"/>
      <c r="P453" s="1205"/>
      <c r="Q453" s="1205"/>
      <c r="R453" s="1205"/>
      <c r="S453" s="1205"/>
      <c r="T453" s="1205"/>
      <c r="U453" s="1205"/>
      <c r="V453" s="1205"/>
      <c r="W453" s="1205"/>
      <c r="X453" s="1205"/>
      <c r="Y453" s="1205"/>
      <c r="Z453" s="1205"/>
      <c r="AA453" s="1205"/>
    </row>
    <row r="454" spans="1:27" s="1297" customFormat="1" ht="15.75">
      <c r="A454" s="1188"/>
      <c r="B454" s="1188"/>
      <c r="C454" s="1188"/>
      <c r="D454" s="1188"/>
      <c r="E454" s="1188"/>
      <c r="F454" s="1188"/>
      <c r="G454" s="1188"/>
      <c r="H454" s="1188"/>
      <c r="I454" s="1188"/>
      <c r="J454" s="1188"/>
      <c r="K454" s="1188"/>
      <c r="L454" s="1188"/>
      <c r="M454" s="1205"/>
      <c r="N454" s="1205"/>
      <c r="O454" s="1205"/>
      <c r="P454" s="1205"/>
      <c r="Q454" s="1205"/>
      <c r="R454" s="1205"/>
      <c r="S454" s="1205"/>
      <c r="T454" s="1205"/>
      <c r="U454" s="1205"/>
      <c r="V454" s="1205"/>
      <c r="W454" s="1205"/>
      <c r="X454" s="1205"/>
      <c r="Y454" s="1205"/>
      <c r="Z454" s="1205"/>
      <c r="AA454" s="1205"/>
    </row>
    <row r="455" spans="1:27" s="1297" customFormat="1" ht="15.75">
      <c r="A455" s="1188"/>
      <c r="B455" s="1188"/>
      <c r="C455" s="1188"/>
      <c r="D455" s="1188"/>
      <c r="E455" s="1188"/>
      <c r="F455" s="1188"/>
      <c r="G455" s="1188"/>
      <c r="H455" s="1188"/>
      <c r="I455" s="1188"/>
      <c r="J455" s="1188"/>
      <c r="K455" s="1188"/>
      <c r="L455" s="1188"/>
      <c r="M455" s="1205"/>
      <c r="N455" s="1205"/>
      <c r="O455" s="1205"/>
      <c r="P455" s="1205"/>
      <c r="Q455" s="1205"/>
      <c r="R455" s="1205"/>
      <c r="S455" s="1205"/>
      <c r="T455" s="1205"/>
      <c r="U455" s="1205"/>
      <c r="V455" s="1205"/>
      <c r="W455" s="1205"/>
      <c r="X455" s="1205"/>
      <c r="Y455" s="1205"/>
      <c r="Z455" s="1205"/>
      <c r="AA455" s="1205"/>
    </row>
    <row r="456" spans="1:27" s="1297" customFormat="1" ht="15.75">
      <c r="A456" s="1188"/>
      <c r="B456" s="1188"/>
      <c r="C456" s="1188"/>
      <c r="D456" s="1188"/>
      <c r="E456" s="1188"/>
      <c r="F456" s="1188"/>
      <c r="G456" s="1188"/>
      <c r="H456" s="1188"/>
      <c r="I456" s="1188"/>
      <c r="J456" s="1188"/>
      <c r="K456" s="1188"/>
      <c r="L456" s="1188"/>
      <c r="M456" s="1205"/>
      <c r="N456" s="1205"/>
      <c r="O456" s="1205"/>
      <c r="P456" s="1205"/>
      <c r="Q456" s="1205"/>
      <c r="R456" s="1205"/>
      <c r="S456" s="1205"/>
      <c r="T456" s="1205"/>
      <c r="U456" s="1205"/>
      <c r="V456" s="1205"/>
      <c r="W456" s="1205"/>
      <c r="X456" s="1205"/>
      <c r="Y456" s="1205"/>
      <c r="Z456" s="1205"/>
      <c r="AA456" s="1205"/>
    </row>
    <row r="457" spans="1:27" s="1297" customFormat="1" ht="15.75">
      <c r="A457" s="1188"/>
      <c r="B457" s="1188"/>
      <c r="C457" s="1188"/>
      <c r="D457" s="1188"/>
      <c r="E457" s="1188"/>
      <c r="F457" s="1188"/>
      <c r="G457" s="1188"/>
      <c r="H457" s="1188"/>
      <c r="I457" s="1188"/>
      <c r="J457" s="1188"/>
      <c r="K457" s="1188"/>
      <c r="L457" s="1188"/>
      <c r="M457" s="1205"/>
      <c r="N457" s="1205"/>
      <c r="O457" s="1205"/>
      <c r="P457" s="1205"/>
      <c r="Q457" s="1205"/>
      <c r="R457" s="1205"/>
      <c r="S457" s="1205"/>
      <c r="T457" s="1205"/>
      <c r="U457" s="1205"/>
      <c r="V457" s="1205"/>
      <c r="W457" s="1205"/>
      <c r="X457" s="1205"/>
      <c r="Y457" s="1205"/>
      <c r="Z457" s="1205"/>
      <c r="AA457" s="1205"/>
    </row>
    <row r="458" spans="1:27" s="1297" customFormat="1" ht="15.75">
      <c r="A458" s="1188"/>
      <c r="B458" s="1188"/>
      <c r="C458" s="1188"/>
      <c r="D458" s="1188"/>
      <c r="E458" s="1188"/>
      <c r="F458" s="1188"/>
      <c r="G458" s="1188"/>
      <c r="H458" s="1188"/>
      <c r="I458" s="1188"/>
      <c r="J458" s="1188"/>
      <c r="K458" s="1188"/>
      <c r="L458" s="1188"/>
      <c r="M458" s="1205"/>
      <c r="N458" s="1205"/>
      <c r="O458" s="1205"/>
      <c r="P458" s="1205"/>
      <c r="Q458" s="1205"/>
      <c r="R458" s="1205"/>
      <c r="S458" s="1205"/>
      <c r="T458" s="1205"/>
      <c r="U458" s="1205"/>
      <c r="V458" s="1205"/>
      <c r="W458" s="1205"/>
      <c r="X458" s="1205"/>
      <c r="Y458" s="1205"/>
      <c r="Z458" s="1205"/>
      <c r="AA458" s="1205"/>
    </row>
    <row r="459" spans="1:27" s="1297" customFormat="1" ht="15.75">
      <c r="A459" s="1188"/>
      <c r="B459" s="1188"/>
      <c r="C459" s="1188"/>
      <c r="D459" s="1188"/>
      <c r="E459" s="1188"/>
      <c r="F459" s="1188"/>
      <c r="G459" s="1188"/>
      <c r="H459" s="1188"/>
      <c r="I459" s="1188"/>
      <c r="J459" s="1188"/>
      <c r="K459" s="1188"/>
      <c r="L459" s="1188"/>
      <c r="M459" s="1205"/>
      <c r="N459" s="1205"/>
      <c r="O459" s="1205"/>
      <c r="P459" s="1205"/>
      <c r="Q459" s="1205"/>
      <c r="R459" s="1205"/>
      <c r="S459" s="1205"/>
      <c r="T459" s="1205"/>
      <c r="U459" s="1205"/>
      <c r="V459" s="1205"/>
      <c r="W459" s="1205"/>
      <c r="X459" s="1205"/>
      <c r="Y459" s="1205"/>
      <c r="Z459" s="1205"/>
      <c r="AA459" s="1205"/>
    </row>
    <row r="460" spans="1:27" s="1297" customFormat="1" ht="15.75">
      <c r="A460" s="1188"/>
      <c r="B460" s="1188"/>
      <c r="C460" s="1188"/>
      <c r="D460" s="1188"/>
      <c r="E460" s="1188"/>
      <c r="F460" s="1188"/>
      <c r="G460" s="1188"/>
      <c r="H460" s="1188"/>
      <c r="I460" s="1188"/>
      <c r="J460" s="1188"/>
      <c r="K460" s="1188"/>
      <c r="L460" s="1188"/>
      <c r="M460" s="1205"/>
      <c r="N460" s="1205"/>
      <c r="O460" s="1205"/>
      <c r="P460" s="1205"/>
      <c r="Q460" s="1205"/>
      <c r="R460" s="1205"/>
      <c r="S460" s="1205"/>
      <c r="T460" s="1205"/>
      <c r="U460" s="1205"/>
      <c r="V460" s="1205"/>
      <c r="W460" s="1205"/>
      <c r="X460" s="1205"/>
      <c r="Y460" s="1205"/>
      <c r="Z460" s="1205"/>
      <c r="AA460" s="1205"/>
    </row>
    <row r="461" spans="1:27" s="1297" customFormat="1" ht="15.75">
      <c r="A461" s="1188"/>
      <c r="B461" s="1188"/>
      <c r="C461" s="1188"/>
      <c r="D461" s="1188"/>
      <c r="E461" s="1188"/>
      <c r="F461" s="1188"/>
      <c r="G461" s="1188"/>
      <c r="H461" s="1188"/>
      <c r="I461" s="1188"/>
      <c r="J461" s="1188"/>
      <c r="K461" s="1188"/>
      <c r="L461" s="1188"/>
      <c r="M461" s="1205"/>
      <c r="N461" s="1205"/>
      <c r="O461" s="1205"/>
      <c r="P461" s="1205"/>
      <c r="Q461" s="1205"/>
      <c r="R461" s="1205"/>
      <c r="S461" s="1205"/>
      <c r="T461" s="1205"/>
      <c r="U461" s="1205"/>
      <c r="V461" s="1205"/>
      <c r="W461" s="1205"/>
      <c r="X461" s="1205"/>
      <c r="Y461" s="1205"/>
      <c r="Z461" s="1205"/>
      <c r="AA461" s="1205"/>
    </row>
    <row r="462" spans="1:27" s="1297" customFormat="1" ht="15.75">
      <c r="A462" s="1188"/>
      <c r="B462" s="1188"/>
      <c r="C462" s="1188"/>
      <c r="D462" s="1188"/>
      <c r="E462" s="1188"/>
      <c r="F462" s="1188"/>
      <c r="G462" s="1188"/>
      <c r="H462" s="1188"/>
      <c r="I462" s="1188"/>
      <c r="J462" s="1188"/>
      <c r="K462" s="1188"/>
      <c r="L462" s="1188"/>
      <c r="M462" s="1205"/>
      <c r="N462" s="1205"/>
      <c r="O462" s="1205"/>
      <c r="P462" s="1205"/>
      <c r="Q462" s="1205"/>
      <c r="R462" s="1205"/>
      <c r="S462" s="1205"/>
      <c r="T462" s="1205"/>
      <c r="U462" s="1205"/>
      <c r="V462" s="1205"/>
      <c r="W462" s="1205"/>
      <c r="X462" s="1205"/>
      <c r="Y462" s="1205"/>
      <c r="Z462" s="1205"/>
      <c r="AA462" s="1205"/>
    </row>
    <row r="463" spans="1:27" s="1297" customFormat="1" ht="15.75">
      <c r="A463" s="1188"/>
      <c r="B463" s="1188"/>
      <c r="C463" s="1188"/>
      <c r="D463" s="1188"/>
      <c r="E463" s="1188"/>
      <c r="F463" s="1188"/>
      <c r="G463" s="1188"/>
      <c r="H463" s="1188"/>
      <c r="I463" s="1188"/>
      <c r="J463" s="1188"/>
      <c r="K463" s="1188"/>
      <c r="L463" s="1188"/>
      <c r="M463" s="1205"/>
      <c r="N463" s="1205"/>
      <c r="O463" s="1205"/>
      <c r="P463" s="1205"/>
      <c r="Q463" s="1205"/>
      <c r="R463" s="1205"/>
      <c r="S463" s="1205"/>
      <c r="T463" s="1205"/>
      <c r="U463" s="1205"/>
      <c r="V463" s="1205"/>
      <c r="W463" s="1205"/>
      <c r="X463" s="1205"/>
      <c r="Y463" s="1205"/>
      <c r="Z463" s="1205"/>
      <c r="AA463" s="1205"/>
    </row>
    <row r="464" spans="1:27" s="1297" customFormat="1" ht="15.75">
      <c r="A464" s="1188"/>
      <c r="B464" s="1188"/>
      <c r="C464" s="1188"/>
      <c r="D464" s="1188"/>
      <c r="E464" s="1188"/>
      <c r="F464" s="1188"/>
      <c r="G464" s="1188"/>
      <c r="H464" s="1188"/>
      <c r="I464" s="1188"/>
      <c r="J464" s="1188"/>
      <c r="K464" s="1188"/>
      <c r="L464" s="1188"/>
      <c r="M464" s="1205"/>
      <c r="N464" s="1205"/>
      <c r="O464" s="1205"/>
      <c r="P464" s="1205"/>
      <c r="Q464" s="1205"/>
      <c r="R464" s="1205"/>
      <c r="S464" s="1205"/>
      <c r="T464" s="1205"/>
      <c r="U464" s="1205"/>
      <c r="V464" s="1205"/>
      <c r="W464" s="1205"/>
      <c r="X464" s="1205"/>
      <c r="Y464" s="1205"/>
      <c r="Z464" s="1205"/>
      <c r="AA464" s="1205"/>
    </row>
    <row r="465" spans="1:27" s="1297" customFormat="1" ht="15.75">
      <c r="A465" s="1188"/>
      <c r="B465" s="1188"/>
      <c r="C465" s="1188"/>
      <c r="D465" s="1188"/>
      <c r="E465" s="1188"/>
      <c r="F465" s="1188"/>
      <c r="G465" s="1188"/>
      <c r="H465" s="1188"/>
      <c r="I465" s="1188"/>
      <c r="J465" s="1188"/>
      <c r="K465" s="1188"/>
      <c r="L465" s="1188"/>
      <c r="M465" s="1205"/>
      <c r="N465" s="1205"/>
      <c r="O465" s="1205"/>
      <c r="P465" s="1205"/>
      <c r="Q465" s="1205"/>
      <c r="R465" s="1205"/>
      <c r="S465" s="1205"/>
      <c r="T465" s="1205"/>
      <c r="U465" s="1205"/>
      <c r="V465" s="1205"/>
      <c r="W465" s="1205"/>
      <c r="X465" s="1205"/>
      <c r="Y465" s="1205"/>
      <c r="Z465" s="1205"/>
      <c r="AA465" s="1205"/>
    </row>
    <row r="466" spans="1:27" s="1297" customFormat="1" ht="15.75">
      <c r="A466" s="1188"/>
      <c r="B466" s="1188"/>
      <c r="C466" s="1188"/>
      <c r="D466" s="1188"/>
      <c r="E466" s="1188"/>
      <c r="F466" s="1188"/>
      <c r="G466" s="1188"/>
      <c r="H466" s="1188"/>
      <c r="I466" s="1188"/>
      <c r="J466" s="1188"/>
      <c r="K466" s="1188"/>
      <c r="L466" s="1188"/>
      <c r="M466" s="1205"/>
      <c r="N466" s="1205"/>
      <c r="O466" s="1205"/>
      <c r="P466" s="1205"/>
      <c r="Q466" s="1205"/>
      <c r="R466" s="1205"/>
      <c r="S466" s="1205"/>
      <c r="T466" s="1205"/>
      <c r="U466" s="1205"/>
      <c r="V466" s="1205"/>
      <c r="W466" s="1205"/>
      <c r="X466" s="1205"/>
      <c r="Y466" s="1205"/>
      <c r="Z466" s="1205"/>
      <c r="AA466" s="1205"/>
    </row>
    <row r="467" spans="1:27" s="1297" customFormat="1" ht="15.75">
      <c r="A467" s="1188"/>
      <c r="B467" s="1188"/>
      <c r="C467" s="1188"/>
      <c r="D467" s="1188"/>
      <c r="E467" s="1188"/>
      <c r="F467" s="1188"/>
      <c r="G467" s="1188"/>
      <c r="H467" s="1188"/>
      <c r="I467" s="1188"/>
      <c r="J467" s="1188"/>
      <c r="K467" s="1188"/>
      <c r="L467" s="1188"/>
      <c r="M467" s="1205"/>
      <c r="N467" s="1205"/>
      <c r="O467" s="1205"/>
      <c r="P467" s="1205"/>
      <c r="Q467" s="1205"/>
      <c r="R467" s="1205"/>
      <c r="S467" s="1205"/>
      <c r="T467" s="1205"/>
      <c r="U467" s="1205"/>
      <c r="V467" s="1205"/>
      <c r="W467" s="1205"/>
      <c r="X467" s="1205"/>
      <c r="Y467" s="1205"/>
      <c r="Z467" s="1205"/>
      <c r="AA467" s="1205"/>
    </row>
    <row r="468" spans="1:27" s="1297" customFormat="1" ht="15.75">
      <c r="A468" s="1188"/>
      <c r="B468" s="1188"/>
      <c r="C468" s="1188"/>
      <c r="D468" s="1188"/>
      <c r="E468" s="1188"/>
      <c r="F468" s="1188"/>
      <c r="G468" s="1188"/>
      <c r="H468" s="1188"/>
      <c r="I468" s="1188"/>
      <c r="J468" s="1188"/>
      <c r="K468" s="1188"/>
      <c r="L468" s="1188"/>
      <c r="M468" s="1205"/>
      <c r="N468" s="1205"/>
      <c r="O468" s="1205"/>
      <c r="P468" s="1205"/>
      <c r="Q468" s="1205"/>
      <c r="R468" s="1205"/>
      <c r="S468" s="1205"/>
      <c r="T468" s="1205"/>
      <c r="U468" s="1205"/>
      <c r="V468" s="1205"/>
      <c r="W468" s="1205"/>
      <c r="X468" s="1205"/>
      <c r="Y468" s="1205"/>
      <c r="Z468" s="1205"/>
      <c r="AA468" s="1205"/>
    </row>
    <row r="469" spans="1:27" s="1297" customFormat="1" ht="15.75">
      <c r="A469" s="1188"/>
      <c r="B469" s="1188"/>
      <c r="C469" s="1188"/>
      <c r="D469" s="1188"/>
      <c r="E469" s="1188"/>
      <c r="F469" s="1188"/>
      <c r="G469" s="1188"/>
      <c r="H469" s="1188"/>
      <c r="I469" s="1188"/>
      <c r="J469" s="1188"/>
      <c r="K469" s="1188"/>
      <c r="L469" s="1188"/>
      <c r="M469" s="1205"/>
      <c r="N469" s="1205"/>
      <c r="O469" s="1205"/>
      <c r="P469" s="1205"/>
      <c r="Q469" s="1205"/>
      <c r="R469" s="1205"/>
      <c r="S469" s="1205"/>
      <c r="T469" s="1205"/>
      <c r="U469" s="1205"/>
      <c r="V469" s="1205"/>
      <c r="W469" s="1205"/>
      <c r="X469" s="1205"/>
      <c r="Y469" s="1205"/>
      <c r="Z469" s="1205"/>
      <c r="AA469" s="1205"/>
    </row>
    <row r="470" spans="1:27" s="1297" customFormat="1" ht="15.75">
      <c r="A470" s="1188"/>
      <c r="B470" s="1188"/>
      <c r="C470" s="1188"/>
      <c r="D470" s="1188"/>
      <c r="E470" s="1188"/>
      <c r="F470" s="1188"/>
      <c r="G470" s="1188"/>
      <c r="H470" s="1188"/>
      <c r="I470" s="1188"/>
      <c r="J470" s="1188"/>
      <c r="K470" s="1188"/>
      <c r="L470" s="1188"/>
      <c r="M470" s="1205"/>
      <c r="N470" s="1205"/>
      <c r="O470" s="1205"/>
      <c r="P470" s="1205"/>
      <c r="Q470" s="1205"/>
      <c r="R470" s="1205"/>
      <c r="S470" s="1205"/>
      <c r="T470" s="1205"/>
      <c r="U470" s="1205"/>
      <c r="V470" s="1205"/>
      <c r="W470" s="1205"/>
      <c r="X470" s="1205"/>
      <c r="Y470" s="1205"/>
      <c r="Z470" s="1205"/>
      <c r="AA470" s="1205"/>
    </row>
    <row r="471" spans="1:27" s="1297" customFormat="1" ht="15.75">
      <c r="A471" s="1188"/>
      <c r="B471" s="1188"/>
      <c r="C471" s="1188"/>
      <c r="D471" s="1188"/>
      <c r="E471" s="1188"/>
      <c r="F471" s="1188"/>
      <c r="G471" s="1188"/>
      <c r="H471" s="1188"/>
      <c r="I471" s="1188"/>
      <c r="J471" s="1188"/>
      <c r="K471" s="1188"/>
      <c r="L471" s="1188"/>
      <c r="M471" s="1205"/>
      <c r="N471" s="1205"/>
      <c r="O471" s="1205"/>
      <c r="P471" s="1205"/>
      <c r="Q471" s="1205"/>
      <c r="R471" s="1205"/>
      <c r="S471" s="1205"/>
      <c r="T471" s="1205"/>
      <c r="U471" s="1205"/>
      <c r="V471" s="1205"/>
      <c r="W471" s="1205"/>
      <c r="X471" s="1205"/>
      <c r="Y471" s="1205"/>
      <c r="Z471" s="1205"/>
      <c r="AA471" s="1205"/>
    </row>
    <row r="472" spans="1:27" s="1297" customFormat="1" ht="15.75">
      <c r="A472" s="1188"/>
      <c r="B472" s="1188"/>
      <c r="C472" s="1188"/>
      <c r="D472" s="1188"/>
      <c r="E472" s="1188"/>
      <c r="F472" s="1188"/>
      <c r="G472" s="1188"/>
      <c r="H472" s="1188"/>
      <c r="I472" s="1188"/>
      <c r="J472" s="1188"/>
      <c r="K472" s="1188"/>
      <c r="L472" s="1188"/>
      <c r="M472" s="1205"/>
      <c r="N472" s="1205"/>
      <c r="O472" s="1205"/>
      <c r="P472" s="1205"/>
      <c r="Q472" s="1205"/>
      <c r="R472" s="1205"/>
      <c r="S472" s="1205"/>
      <c r="T472" s="1205"/>
      <c r="U472" s="1205"/>
      <c r="V472" s="1205"/>
      <c r="W472" s="1205"/>
      <c r="X472" s="1205"/>
      <c r="Y472" s="1205"/>
      <c r="Z472" s="1205"/>
      <c r="AA472" s="1205"/>
    </row>
    <row r="473" spans="1:27" s="1297" customFormat="1" ht="15.75">
      <c r="A473" s="1188"/>
      <c r="B473" s="1188"/>
      <c r="C473" s="1188"/>
      <c r="D473" s="1188"/>
      <c r="E473" s="1188"/>
      <c r="F473" s="1188"/>
      <c r="G473" s="1188"/>
      <c r="H473" s="1188"/>
      <c r="I473" s="1188"/>
      <c r="J473" s="1188"/>
      <c r="K473" s="1188"/>
      <c r="L473" s="1188"/>
      <c r="M473" s="1205"/>
      <c r="N473" s="1205"/>
      <c r="O473" s="1205"/>
      <c r="P473" s="1205"/>
      <c r="Q473" s="1205"/>
      <c r="R473" s="1205"/>
      <c r="S473" s="1205"/>
      <c r="T473" s="1205"/>
      <c r="U473" s="1205"/>
      <c r="V473" s="1205"/>
      <c r="W473" s="1205"/>
      <c r="X473" s="1205"/>
      <c r="Y473" s="1205"/>
      <c r="Z473" s="1205"/>
      <c r="AA473" s="1205"/>
    </row>
    <row r="474" spans="1:27" s="1297" customFormat="1" ht="15.75">
      <c r="A474" s="1188"/>
      <c r="B474" s="1188"/>
      <c r="C474" s="1188"/>
      <c r="D474" s="1188"/>
      <c r="E474" s="1188"/>
      <c r="F474" s="1188"/>
      <c r="G474" s="1188"/>
      <c r="H474" s="1188"/>
      <c r="I474" s="1188"/>
      <c r="J474" s="1188"/>
      <c r="K474" s="1188"/>
      <c r="L474" s="1188"/>
      <c r="M474" s="1205"/>
      <c r="N474" s="1205"/>
      <c r="O474" s="1205"/>
      <c r="P474" s="1205"/>
      <c r="Q474" s="1205"/>
      <c r="R474" s="1205"/>
      <c r="S474" s="1205"/>
      <c r="T474" s="1205"/>
      <c r="U474" s="1205"/>
      <c r="V474" s="1205"/>
      <c r="W474" s="1205"/>
      <c r="X474" s="1205"/>
      <c r="Y474" s="1205"/>
      <c r="Z474" s="1205"/>
      <c r="AA474" s="1205"/>
    </row>
    <row r="475" spans="1:27" s="1297" customFormat="1" ht="15.75">
      <c r="A475" s="1188"/>
      <c r="B475" s="1188"/>
      <c r="C475" s="1188"/>
      <c r="D475" s="1188"/>
      <c r="E475" s="1188"/>
      <c r="F475" s="1188"/>
      <c r="G475" s="1188"/>
      <c r="H475" s="1188"/>
      <c r="I475" s="1188"/>
      <c r="J475" s="1188"/>
      <c r="K475" s="1188"/>
      <c r="L475" s="1188"/>
      <c r="M475" s="1205"/>
      <c r="N475" s="1205"/>
      <c r="O475" s="1205"/>
      <c r="P475" s="1205"/>
      <c r="Q475" s="1205"/>
      <c r="R475" s="1205"/>
      <c r="S475" s="1205"/>
      <c r="T475" s="1205"/>
      <c r="U475" s="1205"/>
      <c r="V475" s="1205"/>
      <c r="W475" s="1205"/>
      <c r="X475" s="1205"/>
      <c r="Y475" s="1205"/>
      <c r="Z475" s="1205"/>
      <c r="AA475" s="1205"/>
    </row>
    <row r="476" spans="1:27" s="1297" customFormat="1" ht="15.75">
      <c r="A476" s="1188"/>
      <c r="B476" s="1188"/>
      <c r="C476" s="1188"/>
      <c r="D476" s="1188"/>
      <c r="E476" s="1188"/>
      <c r="F476" s="1188"/>
      <c r="G476" s="1188"/>
      <c r="H476" s="1188"/>
      <c r="I476" s="1188"/>
      <c r="J476" s="1188"/>
      <c r="K476" s="1188"/>
      <c r="L476" s="1188"/>
      <c r="M476" s="1205"/>
      <c r="N476" s="1205"/>
      <c r="O476" s="1205"/>
      <c r="P476" s="1205"/>
      <c r="Q476" s="1205"/>
      <c r="R476" s="1205"/>
      <c r="S476" s="1205"/>
      <c r="T476" s="1205"/>
      <c r="U476" s="1205"/>
      <c r="V476" s="1205"/>
      <c r="W476" s="1205"/>
      <c r="X476" s="1205"/>
      <c r="Y476" s="1205"/>
      <c r="Z476" s="1205"/>
      <c r="AA476" s="1205"/>
    </row>
    <row r="477" spans="1:27" s="1297" customFormat="1" ht="15.75">
      <c r="A477" s="1188"/>
      <c r="B477" s="1188"/>
      <c r="C477" s="1188"/>
      <c r="D477" s="1188"/>
      <c r="E477" s="1188"/>
      <c r="F477" s="1188"/>
      <c r="G477" s="1188"/>
      <c r="H477" s="1188"/>
      <c r="I477" s="1188"/>
      <c r="J477" s="1188"/>
      <c r="K477" s="1188"/>
      <c r="L477" s="1188"/>
      <c r="M477" s="1205"/>
      <c r="N477" s="1205"/>
      <c r="O477" s="1205"/>
      <c r="P477" s="1205"/>
      <c r="Q477" s="1205"/>
      <c r="R477" s="1205"/>
      <c r="S477" s="1205"/>
      <c r="T477" s="1205"/>
      <c r="U477" s="1205"/>
      <c r="V477" s="1205"/>
      <c r="W477" s="1205"/>
      <c r="X477" s="1205"/>
      <c r="Y477" s="1205"/>
      <c r="Z477" s="1205"/>
      <c r="AA477" s="1205"/>
    </row>
    <row r="478" spans="1:27" s="1297" customFormat="1" ht="15.75">
      <c r="A478" s="1188"/>
      <c r="B478" s="1188"/>
      <c r="C478" s="1188"/>
      <c r="D478" s="1188"/>
      <c r="E478" s="1188"/>
      <c r="F478" s="1188"/>
      <c r="G478" s="1188"/>
      <c r="H478" s="1188"/>
      <c r="I478" s="1188"/>
      <c r="J478" s="1188"/>
      <c r="K478" s="1188"/>
      <c r="L478" s="1188"/>
      <c r="M478" s="1205"/>
      <c r="N478" s="1205"/>
      <c r="O478" s="1205"/>
      <c r="P478" s="1205"/>
      <c r="Q478" s="1205"/>
      <c r="R478" s="1205"/>
      <c r="S478" s="1205"/>
      <c r="T478" s="1205"/>
      <c r="U478" s="1205"/>
      <c r="V478" s="1205"/>
      <c r="W478" s="1205"/>
      <c r="X478" s="1205"/>
      <c r="Y478" s="1205"/>
      <c r="Z478" s="1205"/>
      <c r="AA478" s="1205"/>
    </row>
    <row r="479" spans="1:27" s="1297" customFormat="1" ht="15.75">
      <c r="A479" s="1188"/>
      <c r="B479" s="1188"/>
      <c r="C479" s="1188"/>
      <c r="D479" s="1188"/>
      <c r="E479" s="1188"/>
      <c r="F479" s="1188"/>
      <c r="G479" s="1188"/>
      <c r="H479" s="1188"/>
      <c r="I479" s="1188"/>
      <c r="J479" s="1188"/>
      <c r="K479" s="1188"/>
      <c r="L479" s="1188"/>
      <c r="M479" s="1205"/>
      <c r="N479" s="1205"/>
      <c r="O479" s="1205"/>
      <c r="P479" s="1205"/>
      <c r="Q479" s="1205"/>
      <c r="R479" s="1205"/>
      <c r="S479" s="1205"/>
      <c r="T479" s="1205"/>
      <c r="U479" s="1205"/>
      <c r="V479" s="1205"/>
      <c r="W479" s="1205"/>
      <c r="X479" s="1205"/>
      <c r="Y479" s="1205"/>
      <c r="Z479" s="1205"/>
      <c r="AA479" s="1205"/>
    </row>
    <row r="480" spans="1:27" s="1297" customFormat="1" ht="15.75">
      <c r="A480" s="1188"/>
      <c r="B480" s="1188"/>
      <c r="C480" s="1188"/>
      <c r="D480" s="1188"/>
      <c r="E480" s="1188"/>
      <c r="F480" s="1188"/>
      <c r="G480" s="1188"/>
      <c r="H480" s="1188"/>
      <c r="I480" s="1188"/>
      <c r="J480" s="1188"/>
      <c r="K480" s="1188"/>
      <c r="L480" s="1188"/>
      <c r="M480" s="1205"/>
      <c r="N480" s="1205"/>
      <c r="O480" s="1205"/>
      <c r="P480" s="1205"/>
      <c r="Q480" s="1205"/>
      <c r="R480" s="1205"/>
      <c r="S480" s="1205"/>
      <c r="T480" s="1205"/>
      <c r="U480" s="1205"/>
      <c r="V480" s="1205"/>
      <c r="W480" s="1205"/>
      <c r="X480" s="1205"/>
      <c r="Y480" s="1205"/>
      <c r="Z480" s="1205"/>
      <c r="AA480" s="1205"/>
    </row>
    <row r="481" spans="1:27" s="1297" customFormat="1" ht="15.75">
      <c r="A481" s="1188"/>
      <c r="B481" s="1188"/>
      <c r="C481" s="1188"/>
      <c r="D481" s="1188"/>
      <c r="E481" s="1188"/>
      <c r="F481" s="1188"/>
      <c r="G481" s="1188"/>
      <c r="H481" s="1188"/>
      <c r="I481" s="1188"/>
      <c r="J481" s="1188"/>
      <c r="K481" s="1188"/>
      <c r="L481" s="1188"/>
      <c r="M481" s="1205"/>
      <c r="N481" s="1205"/>
      <c r="O481" s="1205"/>
      <c r="P481" s="1205"/>
      <c r="Q481" s="1205"/>
      <c r="R481" s="1205"/>
      <c r="S481" s="1205"/>
      <c r="T481" s="1205"/>
      <c r="U481" s="1205"/>
      <c r="V481" s="1205"/>
      <c r="W481" s="1205"/>
      <c r="X481" s="1205"/>
      <c r="Y481" s="1205"/>
      <c r="Z481" s="1205"/>
      <c r="AA481" s="1205"/>
    </row>
    <row r="482" spans="1:27" s="1297" customFormat="1" ht="15.75">
      <c r="A482" s="1188"/>
      <c r="B482" s="1188"/>
      <c r="C482" s="1188"/>
      <c r="D482" s="1188"/>
      <c r="E482" s="1188"/>
      <c r="F482" s="1188"/>
      <c r="G482" s="1188"/>
      <c r="H482" s="1188"/>
      <c r="I482" s="1188"/>
      <c r="J482" s="1188"/>
      <c r="K482" s="1188"/>
      <c r="L482" s="1188"/>
      <c r="M482" s="1205"/>
      <c r="N482" s="1205"/>
      <c r="O482" s="1205"/>
      <c r="P482" s="1205"/>
      <c r="Q482" s="1205"/>
      <c r="R482" s="1205"/>
      <c r="S482" s="1205"/>
      <c r="T482" s="1205"/>
      <c r="U482" s="1205"/>
      <c r="V482" s="1205"/>
      <c r="W482" s="1205"/>
      <c r="X482" s="1205"/>
      <c r="Y482" s="1205"/>
      <c r="Z482" s="1205"/>
      <c r="AA482" s="1205"/>
    </row>
    <row r="483" spans="1:27" s="1297" customFormat="1" ht="15.75">
      <c r="A483" s="1188"/>
      <c r="B483" s="1188"/>
      <c r="C483" s="1188"/>
      <c r="D483" s="1188"/>
      <c r="E483" s="1188"/>
      <c r="F483" s="1188"/>
      <c r="G483" s="1188"/>
      <c r="H483" s="1188"/>
      <c r="I483" s="1188"/>
      <c r="J483" s="1188"/>
      <c r="K483" s="1188"/>
      <c r="L483" s="1188"/>
      <c r="M483" s="1205"/>
      <c r="N483" s="1205"/>
      <c r="O483" s="1205"/>
      <c r="P483" s="1205"/>
      <c r="Q483" s="1205"/>
      <c r="R483" s="1205"/>
      <c r="S483" s="1205"/>
      <c r="T483" s="1205"/>
      <c r="U483" s="1205"/>
      <c r="V483" s="1205"/>
      <c r="W483" s="1205"/>
      <c r="X483" s="1205"/>
      <c r="Y483" s="1205"/>
      <c r="Z483" s="1205"/>
      <c r="AA483" s="1205"/>
    </row>
    <row r="484" spans="1:27" s="1297" customFormat="1" ht="15.75">
      <c r="A484" s="1188"/>
      <c r="B484" s="1188"/>
      <c r="C484" s="1188"/>
      <c r="D484" s="1188"/>
      <c r="E484" s="1188"/>
      <c r="F484" s="1188"/>
      <c r="G484" s="1188"/>
      <c r="H484" s="1188"/>
      <c r="I484" s="1188"/>
      <c r="J484" s="1188"/>
      <c r="K484" s="1188"/>
      <c r="L484" s="1188"/>
      <c r="M484" s="1205"/>
      <c r="N484" s="1205"/>
      <c r="O484" s="1205"/>
      <c r="P484" s="1205"/>
      <c r="Q484" s="1205"/>
      <c r="R484" s="1205"/>
      <c r="S484" s="1205"/>
      <c r="T484" s="1205"/>
      <c r="U484" s="1205"/>
      <c r="V484" s="1205"/>
      <c r="W484" s="1205"/>
      <c r="X484" s="1205"/>
      <c r="Y484" s="1205"/>
      <c r="Z484" s="1205"/>
      <c r="AA484" s="1205"/>
    </row>
    <row r="485" spans="1:27" s="1297" customFormat="1" ht="15.75">
      <c r="A485" s="1188"/>
      <c r="B485" s="1188"/>
      <c r="C485" s="1188"/>
      <c r="D485" s="1188"/>
      <c r="E485" s="1188"/>
      <c r="F485" s="1188"/>
      <c r="G485" s="1188"/>
      <c r="H485" s="1188"/>
      <c r="I485" s="1188"/>
      <c r="J485" s="1188"/>
      <c r="K485" s="1188"/>
      <c r="L485" s="1188"/>
      <c r="M485" s="1205"/>
      <c r="N485" s="1205"/>
      <c r="O485" s="1205"/>
      <c r="P485" s="1205"/>
      <c r="Q485" s="1205"/>
      <c r="R485" s="1205"/>
      <c r="S485" s="1205"/>
      <c r="T485" s="1205"/>
      <c r="U485" s="1205"/>
      <c r="V485" s="1205"/>
      <c r="W485" s="1205"/>
      <c r="X485" s="1205"/>
      <c r="Y485" s="1205"/>
      <c r="Z485" s="1205"/>
      <c r="AA485" s="1205"/>
    </row>
    <row r="486" spans="1:27" s="1297" customFormat="1" ht="15.75">
      <c r="A486" s="1188"/>
      <c r="B486" s="1188"/>
      <c r="C486" s="1188"/>
      <c r="D486" s="1188"/>
      <c r="E486" s="1188"/>
      <c r="F486" s="1188"/>
      <c r="G486" s="1188"/>
      <c r="H486" s="1188"/>
      <c r="I486" s="1188"/>
      <c r="J486" s="1188"/>
      <c r="K486" s="1188"/>
      <c r="L486" s="1188"/>
      <c r="M486" s="1205"/>
      <c r="N486" s="1205"/>
      <c r="O486" s="1205"/>
      <c r="P486" s="1205"/>
      <c r="Q486" s="1205"/>
      <c r="R486" s="1205"/>
      <c r="S486" s="1205"/>
      <c r="T486" s="1205"/>
      <c r="U486" s="1205"/>
      <c r="V486" s="1205"/>
      <c r="W486" s="1205"/>
      <c r="X486" s="1205"/>
      <c r="Y486" s="1205"/>
      <c r="Z486" s="1205"/>
      <c r="AA486" s="1205"/>
    </row>
    <row r="487" spans="1:27" s="1297" customFormat="1" ht="15.75">
      <c r="A487" s="1188"/>
      <c r="B487" s="1188"/>
      <c r="C487" s="1188"/>
      <c r="D487" s="1188"/>
      <c r="E487" s="1188"/>
      <c r="F487" s="1188"/>
      <c r="G487" s="1188"/>
      <c r="H487" s="1188"/>
      <c r="I487" s="1188"/>
      <c r="J487" s="1188"/>
      <c r="K487" s="1188"/>
      <c r="L487" s="1188"/>
      <c r="M487" s="1205"/>
      <c r="N487" s="1205"/>
      <c r="O487" s="1205"/>
      <c r="P487" s="1205"/>
      <c r="Q487" s="1205"/>
      <c r="R487" s="1205"/>
      <c r="S487" s="1205"/>
      <c r="T487" s="1205"/>
      <c r="U487" s="1205"/>
      <c r="V487" s="1205"/>
      <c r="W487" s="1205"/>
      <c r="X487" s="1205"/>
      <c r="Y487" s="1205"/>
      <c r="Z487" s="1205"/>
      <c r="AA487" s="1205"/>
    </row>
    <row r="488" spans="1:27" s="1297" customFormat="1" ht="15.75">
      <c r="A488" s="1188"/>
      <c r="B488" s="1188"/>
      <c r="C488" s="1188"/>
      <c r="D488" s="1188"/>
      <c r="E488" s="1188"/>
      <c r="F488" s="1188"/>
      <c r="G488" s="1188"/>
      <c r="H488" s="1188"/>
      <c r="I488" s="1188"/>
      <c r="J488" s="1188"/>
      <c r="K488" s="1188"/>
      <c r="L488" s="1188"/>
      <c r="M488" s="1205"/>
      <c r="N488" s="1205"/>
      <c r="O488" s="1205"/>
      <c r="P488" s="1205"/>
      <c r="Q488" s="1205"/>
      <c r="R488" s="1205"/>
      <c r="S488" s="1205"/>
      <c r="T488" s="1205"/>
      <c r="U488" s="1205"/>
      <c r="V488" s="1205"/>
      <c r="W488" s="1205"/>
      <c r="X488" s="1205"/>
      <c r="Y488" s="1205"/>
      <c r="Z488" s="1205"/>
      <c r="AA488" s="1205"/>
    </row>
    <row r="489" spans="1:27" s="1297" customFormat="1" ht="15.75">
      <c r="A489" s="1188"/>
      <c r="B489" s="1188"/>
      <c r="C489" s="1188"/>
      <c r="D489" s="1188"/>
      <c r="E489" s="1188"/>
      <c r="F489" s="1188"/>
      <c r="G489" s="1188"/>
      <c r="H489" s="1188"/>
      <c r="I489" s="1188"/>
      <c r="J489" s="1188"/>
      <c r="K489" s="1188"/>
      <c r="L489" s="1188"/>
      <c r="M489" s="1205"/>
      <c r="N489" s="1205"/>
      <c r="O489" s="1205"/>
      <c r="P489" s="1205"/>
      <c r="Q489" s="1205"/>
      <c r="R489" s="1205"/>
      <c r="S489" s="1205"/>
      <c r="T489" s="1205"/>
      <c r="U489" s="1205"/>
      <c r="V489" s="1205"/>
      <c r="W489" s="1205"/>
      <c r="X489" s="1205"/>
      <c r="Y489" s="1205"/>
      <c r="Z489" s="1205"/>
      <c r="AA489" s="1205"/>
    </row>
    <row r="490" spans="1:27" s="1297" customFormat="1" ht="15.75">
      <c r="A490" s="1188"/>
      <c r="B490" s="1188"/>
      <c r="C490" s="1188"/>
      <c r="D490" s="1188"/>
      <c r="E490" s="1188"/>
      <c r="F490" s="1188"/>
      <c r="G490" s="1188"/>
      <c r="H490" s="1188"/>
      <c r="I490" s="1188"/>
      <c r="J490" s="1188"/>
      <c r="K490" s="1188"/>
      <c r="L490" s="1188"/>
      <c r="M490" s="1205"/>
      <c r="N490" s="1205"/>
      <c r="O490" s="1205"/>
      <c r="P490" s="1205"/>
      <c r="Q490" s="1205"/>
      <c r="R490" s="1205"/>
      <c r="S490" s="1205"/>
      <c r="T490" s="1205"/>
      <c r="U490" s="1205"/>
      <c r="V490" s="1205"/>
      <c r="W490" s="1205"/>
      <c r="X490" s="1205"/>
      <c r="Y490" s="1205"/>
      <c r="Z490" s="1205"/>
      <c r="AA490" s="1205"/>
    </row>
    <row r="491" spans="1:27" s="1297" customFormat="1" ht="15.75">
      <c r="A491" s="1188"/>
      <c r="B491" s="1188"/>
      <c r="C491" s="1188"/>
      <c r="D491" s="1188"/>
      <c r="E491" s="1188"/>
      <c r="F491" s="1188"/>
      <c r="G491" s="1188"/>
      <c r="H491" s="1188"/>
      <c r="I491" s="1188"/>
      <c r="J491" s="1188"/>
      <c r="K491" s="1188"/>
      <c r="L491" s="1188"/>
      <c r="M491" s="1205"/>
      <c r="N491" s="1205"/>
      <c r="O491" s="1205"/>
      <c r="P491" s="1205"/>
      <c r="Q491" s="1205"/>
      <c r="R491" s="1205"/>
      <c r="S491" s="1205"/>
      <c r="T491" s="1205"/>
      <c r="U491" s="1205"/>
      <c r="V491" s="1205"/>
      <c r="W491" s="1205"/>
      <c r="X491" s="1205"/>
      <c r="Y491" s="1205"/>
      <c r="Z491" s="1205"/>
      <c r="AA491" s="1205"/>
    </row>
    <row r="492" spans="1:27" s="1297" customFormat="1" ht="15.75">
      <c r="A492" s="1188"/>
      <c r="B492" s="1188"/>
      <c r="C492" s="1188"/>
      <c r="D492" s="1188"/>
      <c r="E492" s="1188"/>
      <c r="F492" s="1188"/>
      <c r="G492" s="1188"/>
      <c r="H492" s="1188"/>
      <c r="I492" s="1188"/>
      <c r="J492" s="1188"/>
      <c r="K492" s="1188"/>
      <c r="L492" s="1188"/>
      <c r="M492" s="1205"/>
      <c r="N492" s="1205"/>
      <c r="O492" s="1205"/>
      <c r="P492" s="1205"/>
      <c r="Q492" s="1205"/>
      <c r="R492" s="1205"/>
      <c r="S492" s="1205"/>
      <c r="T492" s="1205"/>
      <c r="U492" s="1205"/>
      <c r="V492" s="1205"/>
      <c r="W492" s="1205"/>
      <c r="X492" s="1205"/>
      <c r="Y492" s="1205"/>
      <c r="Z492" s="1205"/>
      <c r="AA492" s="1205"/>
    </row>
    <row r="493" spans="1:27" s="1297" customFormat="1" ht="15.75">
      <c r="A493" s="1188"/>
      <c r="B493" s="1188"/>
      <c r="C493" s="1188"/>
      <c r="D493" s="1188"/>
      <c r="E493" s="1188"/>
      <c r="F493" s="1188"/>
      <c r="G493" s="1188"/>
      <c r="H493" s="1188"/>
      <c r="I493" s="1188"/>
      <c r="J493" s="1188"/>
      <c r="K493" s="1188"/>
      <c r="L493" s="1188"/>
      <c r="M493" s="1205"/>
      <c r="N493" s="1205"/>
      <c r="O493" s="1205"/>
      <c r="P493" s="1205"/>
      <c r="Q493" s="1205"/>
      <c r="R493" s="1205"/>
      <c r="S493" s="1205"/>
      <c r="T493" s="1205"/>
      <c r="U493" s="1205"/>
      <c r="V493" s="1205"/>
      <c r="W493" s="1205"/>
      <c r="X493" s="1205"/>
      <c r="Y493" s="1205"/>
      <c r="Z493" s="1205"/>
      <c r="AA493" s="1205"/>
    </row>
    <row r="494" spans="1:27" s="1297" customFormat="1" ht="15.75">
      <c r="A494" s="1188"/>
      <c r="B494" s="1188"/>
      <c r="C494" s="1188"/>
      <c r="D494" s="1188"/>
      <c r="E494" s="1188"/>
      <c r="F494" s="1188"/>
      <c r="G494" s="1188"/>
      <c r="H494" s="1188"/>
      <c r="I494" s="1188"/>
      <c r="J494" s="1188"/>
      <c r="K494" s="1188"/>
      <c r="L494" s="1188"/>
      <c r="M494" s="1205"/>
      <c r="N494" s="1205"/>
      <c r="O494" s="1205"/>
      <c r="P494" s="1205"/>
      <c r="Q494" s="1205"/>
      <c r="R494" s="1205"/>
      <c r="S494" s="1205"/>
      <c r="T494" s="1205"/>
      <c r="U494" s="1205"/>
      <c r="V494" s="1205"/>
      <c r="W494" s="1205"/>
      <c r="X494" s="1205"/>
      <c r="Y494" s="1205"/>
      <c r="Z494" s="1205"/>
      <c r="AA494" s="1205"/>
    </row>
    <row r="495" spans="1:27" s="1297" customFormat="1" ht="15.75">
      <c r="A495" s="1188"/>
      <c r="B495" s="1188"/>
      <c r="C495" s="1188"/>
      <c r="D495" s="1188"/>
      <c r="E495" s="1188"/>
      <c r="F495" s="1188"/>
      <c r="G495" s="1188"/>
      <c r="H495" s="1188"/>
      <c r="I495" s="1188"/>
      <c r="J495" s="1188"/>
      <c r="K495" s="1188"/>
      <c r="L495" s="1188"/>
      <c r="M495" s="1205"/>
      <c r="N495" s="1205"/>
      <c r="O495" s="1205"/>
      <c r="P495" s="1205"/>
      <c r="Q495" s="1205"/>
      <c r="R495" s="1205"/>
      <c r="S495" s="1205"/>
      <c r="T495" s="1205"/>
      <c r="U495" s="1205"/>
      <c r="V495" s="1205"/>
      <c r="W495" s="1205"/>
      <c r="X495" s="1205"/>
      <c r="Y495" s="1205"/>
      <c r="Z495" s="1205"/>
      <c r="AA495" s="1205"/>
    </row>
    <row r="496" spans="1:27" s="1297" customFormat="1" ht="15.75">
      <c r="A496" s="1188"/>
      <c r="B496" s="1188"/>
      <c r="C496" s="1188"/>
      <c r="D496" s="1188"/>
      <c r="E496" s="1188"/>
      <c r="F496" s="1188"/>
      <c r="G496" s="1188"/>
      <c r="H496" s="1188"/>
      <c r="I496" s="1188"/>
      <c r="J496" s="1188"/>
      <c r="K496" s="1188"/>
      <c r="L496" s="1188"/>
      <c r="M496" s="1205"/>
      <c r="N496" s="1205"/>
      <c r="O496" s="1205"/>
      <c r="P496" s="1205"/>
      <c r="Q496" s="1205"/>
      <c r="R496" s="1205"/>
      <c r="S496" s="1205"/>
      <c r="T496" s="1205"/>
      <c r="U496" s="1205"/>
      <c r="V496" s="1205"/>
      <c r="W496" s="1205"/>
      <c r="X496" s="1205"/>
      <c r="Y496" s="1205"/>
      <c r="Z496" s="1205"/>
      <c r="AA496" s="1205"/>
    </row>
    <row r="497" spans="1:27" s="1297" customFormat="1" ht="15.75">
      <c r="A497" s="1188"/>
      <c r="B497" s="1188"/>
      <c r="C497" s="1188"/>
      <c r="D497" s="1188"/>
      <c r="E497" s="1188"/>
      <c r="F497" s="1188"/>
      <c r="G497" s="1188"/>
      <c r="H497" s="1188"/>
      <c r="I497" s="1188"/>
      <c r="J497" s="1188"/>
      <c r="K497" s="1188"/>
      <c r="L497" s="1188"/>
      <c r="M497" s="1205"/>
      <c r="N497" s="1205"/>
      <c r="O497" s="1205"/>
      <c r="P497" s="1205"/>
      <c r="Q497" s="1205"/>
      <c r="R497" s="1205"/>
      <c r="S497" s="1205"/>
      <c r="T497" s="1205"/>
      <c r="U497" s="1205"/>
      <c r="V497" s="1205"/>
      <c r="W497" s="1205"/>
      <c r="X497" s="1205"/>
      <c r="Y497" s="1205"/>
      <c r="Z497" s="1205"/>
      <c r="AA497" s="1205"/>
    </row>
    <row r="498" spans="1:27" s="1297" customFormat="1" ht="15.75">
      <c r="A498" s="1188"/>
      <c r="B498" s="1188"/>
      <c r="C498" s="1188"/>
      <c r="D498" s="1188"/>
      <c r="E498" s="1188"/>
      <c r="F498" s="1188"/>
      <c r="G498" s="1188"/>
      <c r="H498" s="1188"/>
      <c r="I498" s="1188"/>
      <c r="J498" s="1188"/>
      <c r="K498" s="1188"/>
      <c r="L498" s="1188"/>
      <c r="M498" s="1205"/>
      <c r="N498" s="1205"/>
      <c r="O498" s="1205"/>
      <c r="P498" s="1205"/>
      <c r="Q498" s="1205"/>
      <c r="R498" s="1205"/>
      <c r="S498" s="1205"/>
      <c r="T498" s="1205"/>
      <c r="U498" s="1205"/>
      <c r="V498" s="1205"/>
      <c r="W498" s="1205"/>
      <c r="X498" s="1205"/>
      <c r="Y498" s="1205"/>
      <c r="Z498" s="1205"/>
      <c r="AA498" s="1205"/>
    </row>
    <row r="499" spans="1:27" s="1297" customFormat="1" ht="15.75">
      <c r="A499" s="1188"/>
      <c r="B499" s="1188"/>
      <c r="C499" s="1188"/>
      <c r="D499" s="1188"/>
      <c r="E499" s="1188"/>
      <c r="F499" s="1188"/>
      <c r="G499" s="1188"/>
      <c r="H499" s="1188"/>
      <c r="I499" s="1188"/>
      <c r="J499" s="1188"/>
      <c r="K499" s="1188"/>
      <c r="L499" s="1188"/>
      <c r="M499" s="1205"/>
      <c r="N499" s="1205"/>
      <c r="O499" s="1205"/>
      <c r="P499" s="1205"/>
      <c r="Q499" s="1205"/>
      <c r="R499" s="1205"/>
      <c r="S499" s="1205"/>
      <c r="T499" s="1205"/>
      <c r="U499" s="1205"/>
      <c r="V499" s="1205"/>
      <c r="W499" s="1205"/>
      <c r="X499" s="1205"/>
      <c r="Y499" s="1205"/>
      <c r="Z499" s="1205"/>
      <c r="AA499" s="1205"/>
    </row>
    <row r="500" spans="1:27" s="1297" customFormat="1" ht="15.75">
      <c r="A500" s="1188"/>
      <c r="B500" s="1188"/>
      <c r="C500" s="1188"/>
      <c r="D500" s="1188"/>
      <c r="E500" s="1188"/>
      <c r="F500" s="1188"/>
      <c r="G500" s="1188"/>
      <c r="H500" s="1188"/>
      <c r="I500" s="1188"/>
      <c r="J500" s="1188"/>
      <c r="K500" s="1188"/>
      <c r="L500" s="1188"/>
      <c r="M500" s="1205"/>
      <c r="N500" s="1205"/>
      <c r="O500" s="1205"/>
      <c r="P500" s="1205"/>
      <c r="Q500" s="1205"/>
      <c r="R500" s="1205"/>
      <c r="S500" s="1205"/>
      <c r="T500" s="1205"/>
      <c r="U500" s="1205"/>
      <c r="V500" s="1205"/>
      <c r="W500" s="1205"/>
      <c r="X500" s="1205"/>
      <c r="Y500" s="1205"/>
      <c r="Z500" s="1205"/>
      <c r="AA500" s="1205"/>
    </row>
    <row r="501" spans="1:27" s="1297" customFormat="1" ht="15.75">
      <c r="A501" s="1188"/>
      <c r="B501" s="1188"/>
      <c r="C501" s="1188"/>
      <c r="D501" s="1188"/>
      <c r="E501" s="1188"/>
      <c r="F501" s="1188"/>
      <c r="G501" s="1188"/>
      <c r="H501" s="1188"/>
      <c r="I501" s="1188"/>
      <c r="J501" s="1188"/>
      <c r="K501" s="1188"/>
      <c r="L501" s="1188"/>
      <c r="M501" s="1205"/>
      <c r="N501" s="1205"/>
      <c r="O501" s="1205"/>
      <c r="P501" s="1205"/>
      <c r="Q501" s="1205"/>
      <c r="R501" s="1205"/>
      <c r="S501" s="1205"/>
      <c r="T501" s="1205"/>
      <c r="U501" s="1205"/>
      <c r="V501" s="1205"/>
      <c r="W501" s="1205"/>
      <c r="X501" s="1205"/>
      <c r="Y501" s="1205"/>
      <c r="Z501" s="1205"/>
      <c r="AA501" s="1205"/>
    </row>
    <row r="502" spans="1:27" s="1297" customFormat="1" ht="15.75">
      <c r="A502" s="1188"/>
      <c r="B502" s="1188"/>
      <c r="C502" s="1188"/>
      <c r="D502" s="1188"/>
      <c r="E502" s="1188"/>
      <c r="F502" s="1188"/>
      <c r="G502" s="1188"/>
      <c r="H502" s="1188"/>
      <c r="I502" s="1188"/>
      <c r="J502" s="1188"/>
      <c r="K502" s="1188"/>
      <c r="L502" s="1188"/>
      <c r="M502" s="1205"/>
      <c r="N502" s="1205"/>
      <c r="O502" s="1205"/>
      <c r="P502" s="1205"/>
      <c r="Q502" s="1205"/>
      <c r="R502" s="1205"/>
      <c r="S502" s="1205"/>
      <c r="T502" s="1205"/>
      <c r="U502" s="1205"/>
      <c r="V502" s="1205"/>
      <c r="W502" s="1205"/>
      <c r="X502" s="1205"/>
      <c r="Y502" s="1205"/>
      <c r="Z502" s="1205"/>
      <c r="AA502" s="1205"/>
    </row>
    <row r="503" spans="1:27" s="1297" customFormat="1" ht="15.75">
      <c r="A503" s="1188"/>
      <c r="B503" s="1188"/>
      <c r="C503" s="1188"/>
      <c r="D503" s="1188"/>
      <c r="E503" s="1188"/>
      <c r="F503" s="1188"/>
      <c r="G503" s="1188"/>
      <c r="H503" s="1188"/>
      <c r="I503" s="1188"/>
      <c r="J503" s="1188"/>
      <c r="K503" s="1188"/>
      <c r="L503" s="1188"/>
      <c r="M503" s="1205"/>
      <c r="N503" s="1205"/>
      <c r="O503" s="1205"/>
      <c r="P503" s="1205"/>
      <c r="Q503" s="1205"/>
      <c r="R503" s="1205"/>
      <c r="S503" s="1205"/>
      <c r="T503" s="1205"/>
      <c r="U503" s="1205"/>
      <c r="V503" s="1205"/>
      <c r="W503" s="1205"/>
      <c r="X503" s="1205"/>
      <c r="Y503" s="1205"/>
      <c r="Z503" s="1205"/>
      <c r="AA503" s="1205"/>
    </row>
    <row r="504" spans="1:27" s="1297" customFormat="1" ht="15.75">
      <c r="A504" s="1188"/>
      <c r="B504" s="1188"/>
      <c r="C504" s="1188"/>
      <c r="D504" s="1188"/>
      <c r="E504" s="1188"/>
      <c r="F504" s="1188"/>
      <c r="G504" s="1188"/>
      <c r="H504" s="1188"/>
      <c r="I504" s="1188"/>
      <c r="J504" s="1188"/>
      <c r="K504" s="1188"/>
      <c r="L504" s="1188"/>
      <c r="M504" s="1205"/>
      <c r="N504" s="1205"/>
      <c r="O504" s="1205"/>
      <c r="P504" s="1205"/>
      <c r="Q504" s="1205"/>
      <c r="R504" s="1205"/>
      <c r="S504" s="1205"/>
      <c r="T504" s="1205"/>
      <c r="U504" s="1205"/>
      <c r="V504" s="1205"/>
      <c r="W504" s="1205"/>
      <c r="X504" s="1205"/>
      <c r="Y504" s="1205"/>
      <c r="Z504" s="1205"/>
      <c r="AA504" s="1205"/>
    </row>
    <row r="505" spans="1:27" s="1297" customFormat="1" ht="15.75">
      <c r="A505" s="1188"/>
      <c r="B505" s="1188"/>
      <c r="C505" s="1188"/>
      <c r="D505" s="1188"/>
      <c r="E505" s="1188"/>
      <c r="F505" s="1188"/>
      <c r="G505" s="1188"/>
      <c r="H505" s="1188"/>
      <c r="I505" s="1188"/>
      <c r="J505" s="1188"/>
      <c r="K505" s="1188"/>
      <c r="L505" s="1188"/>
      <c r="M505" s="1205"/>
      <c r="N505" s="1205"/>
      <c r="O505" s="1205"/>
      <c r="P505" s="1205"/>
      <c r="Q505" s="1205"/>
      <c r="R505" s="1205"/>
      <c r="S505" s="1205"/>
      <c r="T505" s="1205"/>
      <c r="U505" s="1205"/>
      <c r="V505" s="1205"/>
      <c r="W505" s="1205"/>
      <c r="X505" s="1205"/>
      <c r="Y505" s="1205"/>
      <c r="Z505" s="1205"/>
      <c r="AA505" s="1205"/>
    </row>
    <row r="506" spans="1:27" s="1297" customFormat="1" ht="15.75">
      <c r="A506" s="1188"/>
      <c r="B506" s="1188"/>
      <c r="C506" s="1188"/>
      <c r="D506" s="1188"/>
      <c r="E506" s="1188"/>
      <c r="F506" s="1188"/>
      <c r="G506" s="1188"/>
      <c r="H506" s="1188"/>
      <c r="I506" s="1188"/>
      <c r="J506" s="1188"/>
      <c r="K506" s="1188"/>
      <c r="L506" s="1188"/>
      <c r="M506" s="1205"/>
      <c r="N506" s="1205"/>
      <c r="O506" s="1205"/>
      <c r="P506" s="1205"/>
      <c r="Q506" s="1205"/>
      <c r="R506" s="1205"/>
      <c r="S506" s="1205"/>
      <c r="T506" s="1205"/>
      <c r="U506" s="1205"/>
      <c r="V506" s="1205"/>
      <c r="W506" s="1205"/>
      <c r="X506" s="1205"/>
      <c r="Y506" s="1205"/>
      <c r="Z506" s="1205"/>
      <c r="AA506" s="1205"/>
    </row>
    <row r="507" spans="1:27" s="1297" customFormat="1" ht="15.75">
      <c r="A507" s="1188"/>
      <c r="B507" s="1188"/>
      <c r="C507" s="1188"/>
      <c r="D507" s="1188"/>
      <c r="E507" s="1188"/>
      <c r="F507" s="1188"/>
      <c r="G507" s="1188"/>
      <c r="H507" s="1188"/>
      <c r="I507" s="1188"/>
      <c r="J507" s="1188"/>
      <c r="K507" s="1188"/>
      <c r="L507" s="1188"/>
      <c r="M507" s="1205"/>
      <c r="N507" s="1205"/>
      <c r="O507" s="1205"/>
      <c r="P507" s="1205"/>
      <c r="Q507" s="1205"/>
      <c r="R507" s="1205"/>
      <c r="S507" s="1205"/>
      <c r="T507" s="1205"/>
      <c r="U507" s="1205"/>
      <c r="V507" s="1205"/>
      <c r="W507" s="1205"/>
      <c r="X507" s="1205"/>
      <c r="Y507" s="1205"/>
      <c r="Z507" s="1205"/>
      <c r="AA507" s="1205"/>
    </row>
    <row r="508" spans="1:27" s="1297" customFormat="1" ht="15.75">
      <c r="A508" s="1188"/>
      <c r="B508" s="1188"/>
      <c r="C508" s="1188"/>
      <c r="D508" s="1188"/>
      <c r="E508" s="1188"/>
      <c r="F508" s="1188"/>
      <c r="G508" s="1188"/>
      <c r="H508" s="1188"/>
      <c r="I508" s="1188"/>
      <c r="J508" s="1188"/>
      <c r="K508" s="1188"/>
      <c r="L508" s="1188"/>
      <c r="M508" s="1205"/>
      <c r="N508" s="1205"/>
      <c r="O508" s="1205"/>
      <c r="P508" s="1205"/>
      <c r="Q508" s="1205"/>
      <c r="R508" s="1205"/>
      <c r="S508" s="1205"/>
      <c r="T508" s="1205"/>
      <c r="U508" s="1205"/>
      <c r="V508" s="1205"/>
      <c r="W508" s="1205"/>
      <c r="X508" s="1205"/>
      <c r="Y508" s="1205"/>
      <c r="Z508" s="1205"/>
      <c r="AA508" s="1205"/>
    </row>
    <row r="509" spans="1:27" s="1297" customFormat="1" ht="15.75">
      <c r="A509" s="1188"/>
      <c r="B509" s="1188"/>
      <c r="C509" s="1188"/>
      <c r="D509" s="1188"/>
      <c r="E509" s="1188"/>
      <c r="F509" s="1188"/>
      <c r="G509" s="1188"/>
      <c r="H509" s="1188"/>
      <c r="I509" s="1188"/>
      <c r="J509" s="1188"/>
      <c r="K509" s="1188"/>
      <c r="L509" s="1188"/>
      <c r="M509" s="1205"/>
      <c r="N509" s="1205"/>
      <c r="O509" s="1205"/>
      <c r="P509" s="1205"/>
      <c r="Q509" s="1205"/>
      <c r="R509" s="1205"/>
      <c r="S509" s="1205"/>
      <c r="T509" s="1205"/>
      <c r="U509" s="1205"/>
      <c r="V509" s="1205"/>
      <c r="W509" s="1205"/>
      <c r="X509" s="1205"/>
      <c r="Y509" s="1205"/>
      <c r="Z509" s="1205"/>
      <c r="AA509" s="1205"/>
    </row>
    <row r="510" spans="1:27" s="1297" customFormat="1" ht="15.75">
      <c r="A510" s="1188"/>
      <c r="B510" s="1188"/>
      <c r="C510" s="1188"/>
      <c r="D510" s="1188"/>
      <c r="E510" s="1188"/>
      <c r="F510" s="1188"/>
      <c r="G510" s="1188"/>
      <c r="H510" s="1188"/>
      <c r="I510" s="1188"/>
      <c r="J510" s="1188"/>
      <c r="K510" s="1188"/>
      <c r="L510" s="1188"/>
      <c r="M510" s="1205"/>
      <c r="N510" s="1205"/>
      <c r="O510" s="1205"/>
      <c r="P510" s="1205"/>
      <c r="Q510" s="1205"/>
      <c r="R510" s="1205"/>
      <c r="S510" s="1205"/>
      <c r="T510" s="1205"/>
      <c r="U510" s="1205"/>
      <c r="V510" s="1205"/>
      <c r="W510" s="1205"/>
      <c r="X510" s="1205"/>
      <c r="Y510" s="1205"/>
      <c r="Z510" s="1205"/>
      <c r="AA510" s="1205"/>
    </row>
    <row r="511" spans="1:27" s="1297" customFormat="1" ht="15.75">
      <c r="A511" s="1188"/>
      <c r="B511" s="1188"/>
      <c r="C511" s="1188"/>
      <c r="D511" s="1188"/>
      <c r="E511" s="1188"/>
      <c r="F511" s="1188"/>
      <c r="G511" s="1188"/>
      <c r="H511" s="1188"/>
      <c r="I511" s="1188"/>
      <c r="J511" s="1188"/>
      <c r="K511" s="1188"/>
      <c r="L511" s="1188"/>
      <c r="M511" s="1205"/>
      <c r="N511" s="1205"/>
      <c r="O511" s="1205"/>
      <c r="P511" s="1205"/>
      <c r="Q511" s="1205"/>
      <c r="R511" s="1205"/>
      <c r="S511" s="1205"/>
      <c r="T511" s="1205"/>
      <c r="U511" s="1205"/>
      <c r="V511" s="1205"/>
      <c r="W511" s="1205"/>
      <c r="X511" s="1205"/>
      <c r="Y511" s="1205"/>
      <c r="Z511" s="1205"/>
      <c r="AA511" s="1205"/>
    </row>
    <row r="512" spans="1:27" s="1297" customFormat="1" ht="15.75">
      <c r="A512" s="1188"/>
      <c r="B512" s="1188"/>
      <c r="C512" s="1188"/>
      <c r="D512" s="1188"/>
      <c r="E512" s="1188"/>
      <c r="F512" s="1188"/>
      <c r="G512" s="1188"/>
      <c r="H512" s="1188"/>
      <c r="I512" s="1188"/>
      <c r="J512" s="1188"/>
      <c r="K512" s="1188"/>
      <c r="L512" s="1188"/>
      <c r="M512" s="1205"/>
      <c r="N512" s="1205"/>
      <c r="O512" s="1205"/>
      <c r="P512" s="1205"/>
      <c r="Q512" s="1205"/>
      <c r="R512" s="1205"/>
      <c r="S512" s="1205"/>
      <c r="T512" s="1205"/>
      <c r="U512" s="1205"/>
      <c r="V512" s="1205"/>
      <c r="W512" s="1205"/>
      <c r="X512" s="1205"/>
      <c r="Y512" s="1205"/>
      <c r="Z512" s="1205"/>
      <c r="AA512" s="1205"/>
    </row>
    <row r="513" spans="1:27" s="1297" customFormat="1" ht="15.75">
      <c r="A513" s="1188"/>
      <c r="B513" s="1188"/>
      <c r="C513" s="1188"/>
      <c r="D513" s="1188"/>
      <c r="E513" s="1188"/>
      <c r="F513" s="1188"/>
      <c r="G513" s="1188"/>
      <c r="H513" s="1188"/>
      <c r="I513" s="1188"/>
      <c r="J513" s="1188"/>
      <c r="K513" s="1188"/>
      <c r="L513" s="1188"/>
      <c r="M513" s="1205"/>
      <c r="N513" s="1205"/>
      <c r="O513" s="1205"/>
      <c r="P513" s="1205"/>
      <c r="Q513" s="1205"/>
      <c r="R513" s="1205"/>
      <c r="S513" s="1205"/>
      <c r="T513" s="1205"/>
      <c r="U513" s="1205"/>
      <c r="V513" s="1205"/>
      <c r="W513" s="1205"/>
      <c r="X513" s="1205"/>
      <c r="Y513" s="1205"/>
      <c r="Z513" s="1205"/>
      <c r="AA513" s="1205"/>
    </row>
    <row r="514" spans="1:27" s="1297" customFormat="1" ht="15.75">
      <c r="A514" s="1188"/>
      <c r="B514" s="1188"/>
      <c r="C514" s="1188"/>
      <c r="D514" s="1188"/>
      <c r="E514" s="1188"/>
      <c r="F514" s="1188"/>
      <c r="G514" s="1188"/>
      <c r="H514" s="1188"/>
      <c r="I514" s="1188"/>
      <c r="J514" s="1188"/>
      <c r="K514" s="1188"/>
      <c r="L514" s="1188"/>
      <c r="M514" s="1205"/>
      <c r="N514" s="1205"/>
      <c r="O514" s="1205"/>
      <c r="P514" s="1205"/>
      <c r="Q514" s="1205"/>
      <c r="R514" s="1205"/>
      <c r="S514" s="1205"/>
      <c r="T514" s="1205"/>
      <c r="U514" s="1205"/>
      <c r="V514" s="1205"/>
      <c r="W514" s="1205"/>
      <c r="X514" s="1205"/>
      <c r="Y514" s="1205"/>
      <c r="Z514" s="1205"/>
      <c r="AA514" s="1205"/>
    </row>
    <row r="515" spans="1:27" s="1297" customFormat="1" ht="15.75">
      <c r="A515" s="1188"/>
      <c r="B515" s="1188"/>
      <c r="C515" s="1188"/>
      <c r="D515" s="1188"/>
      <c r="E515" s="1188"/>
      <c r="F515" s="1188"/>
      <c r="G515" s="1188"/>
      <c r="H515" s="1188"/>
      <c r="I515" s="1188"/>
      <c r="J515" s="1188"/>
      <c r="K515" s="1188"/>
      <c r="L515" s="1188"/>
      <c r="M515" s="1205"/>
      <c r="N515" s="1205"/>
      <c r="O515" s="1205"/>
      <c r="P515" s="1205"/>
      <c r="Q515" s="1205"/>
      <c r="R515" s="1205"/>
      <c r="S515" s="1205"/>
      <c r="T515" s="1205"/>
      <c r="U515" s="1205"/>
      <c r="V515" s="1205"/>
      <c r="W515" s="1205"/>
      <c r="X515" s="1205"/>
      <c r="Y515" s="1205"/>
      <c r="Z515" s="1205"/>
      <c r="AA515" s="1205"/>
    </row>
    <row r="516" spans="1:27" s="1297" customFormat="1" ht="15.75">
      <c r="A516" s="1188"/>
      <c r="B516" s="1188"/>
      <c r="C516" s="1188"/>
      <c r="D516" s="1188"/>
      <c r="E516" s="1188"/>
      <c r="F516" s="1188"/>
      <c r="G516" s="1188"/>
      <c r="H516" s="1188"/>
      <c r="I516" s="1188"/>
      <c r="J516" s="1188"/>
      <c r="K516" s="1188"/>
      <c r="L516" s="1188"/>
      <c r="M516" s="1205"/>
      <c r="N516" s="1205"/>
      <c r="O516" s="1205"/>
      <c r="P516" s="1205"/>
      <c r="Q516" s="1205"/>
      <c r="R516" s="1205"/>
      <c r="S516" s="1205"/>
      <c r="T516" s="1205"/>
      <c r="U516" s="1205"/>
      <c r="V516" s="1205"/>
      <c r="W516" s="1205"/>
      <c r="X516" s="1205"/>
      <c r="Y516" s="1205"/>
      <c r="Z516" s="1205"/>
      <c r="AA516" s="1205"/>
    </row>
    <row r="517" spans="1:27" s="1297" customFormat="1" ht="15.75">
      <c r="A517" s="1188"/>
      <c r="B517" s="1188"/>
      <c r="C517" s="1188"/>
      <c r="D517" s="1188"/>
      <c r="E517" s="1188"/>
      <c r="F517" s="1188"/>
      <c r="G517" s="1188"/>
      <c r="H517" s="1188"/>
      <c r="I517" s="1188"/>
      <c r="J517" s="1188"/>
      <c r="K517" s="1188"/>
      <c r="L517" s="1188"/>
      <c r="M517" s="1205"/>
      <c r="N517" s="1205"/>
      <c r="O517" s="1205"/>
      <c r="P517" s="1205"/>
      <c r="Q517" s="1205"/>
      <c r="R517" s="1205"/>
      <c r="S517" s="1205"/>
      <c r="T517" s="1205"/>
      <c r="U517" s="1205"/>
      <c r="V517" s="1205"/>
      <c r="W517" s="1205"/>
      <c r="X517" s="1205"/>
      <c r="Y517" s="1205"/>
      <c r="Z517" s="1205"/>
      <c r="AA517" s="1205"/>
    </row>
    <row r="518" spans="1:27" s="1297" customFormat="1" ht="15.75">
      <c r="A518" s="1188"/>
      <c r="B518" s="1188"/>
      <c r="C518" s="1188"/>
      <c r="D518" s="1188"/>
      <c r="E518" s="1188"/>
      <c r="F518" s="1188"/>
      <c r="G518" s="1188"/>
      <c r="H518" s="1188"/>
      <c r="I518" s="1188"/>
      <c r="J518" s="1188"/>
      <c r="K518" s="1188"/>
      <c r="L518" s="1188"/>
      <c r="M518" s="1205"/>
      <c r="N518" s="1205"/>
      <c r="O518" s="1205"/>
      <c r="P518" s="1205"/>
      <c r="Q518" s="1205"/>
      <c r="R518" s="1205"/>
      <c r="S518" s="1205"/>
      <c r="T518" s="1205"/>
      <c r="U518" s="1205"/>
      <c r="V518" s="1205"/>
      <c r="W518" s="1205"/>
      <c r="X518" s="1205"/>
      <c r="Y518" s="1205"/>
      <c r="Z518" s="1205"/>
      <c r="AA518" s="1205"/>
    </row>
    <row r="519" spans="1:27" s="1297" customFormat="1" ht="15.75">
      <c r="A519" s="1188"/>
      <c r="B519" s="1188"/>
      <c r="C519" s="1188"/>
      <c r="D519" s="1188"/>
      <c r="E519" s="1188"/>
      <c r="F519" s="1188"/>
      <c r="G519" s="1188"/>
      <c r="H519" s="1188"/>
      <c r="I519" s="1188"/>
      <c r="J519" s="1188"/>
      <c r="K519" s="1188"/>
      <c r="L519" s="1188"/>
      <c r="M519" s="1205"/>
      <c r="N519" s="1205"/>
      <c r="O519" s="1205"/>
      <c r="P519" s="1205"/>
      <c r="Q519" s="1205"/>
      <c r="R519" s="1205"/>
      <c r="S519" s="1205"/>
      <c r="T519" s="1205"/>
      <c r="U519" s="1205"/>
      <c r="V519" s="1205"/>
      <c r="W519" s="1205"/>
      <c r="X519" s="1205"/>
      <c r="Y519" s="1205"/>
      <c r="Z519" s="1205"/>
      <c r="AA519" s="1205"/>
    </row>
    <row r="520" spans="1:27" s="1297" customFormat="1" ht="15.75">
      <c r="A520" s="1188"/>
      <c r="B520" s="1188"/>
      <c r="C520" s="1188"/>
      <c r="D520" s="1188"/>
      <c r="E520" s="1188"/>
      <c r="F520" s="1188"/>
      <c r="G520" s="1188"/>
      <c r="H520" s="1188"/>
      <c r="I520" s="1188"/>
      <c r="J520" s="1188"/>
      <c r="K520" s="1188"/>
      <c r="L520" s="1188"/>
      <c r="M520" s="1205"/>
      <c r="N520" s="1205"/>
      <c r="O520" s="1205"/>
      <c r="P520" s="1205"/>
      <c r="Q520" s="1205"/>
      <c r="R520" s="1205"/>
      <c r="S520" s="1205"/>
      <c r="T520" s="1205"/>
      <c r="U520" s="1205"/>
      <c r="V520" s="1205"/>
      <c r="W520" s="1205"/>
      <c r="X520" s="1205"/>
      <c r="Y520" s="1205"/>
      <c r="Z520" s="1205"/>
      <c r="AA520" s="1205"/>
    </row>
    <row r="521" spans="1:27" s="1297" customFormat="1" ht="15.75">
      <c r="A521" s="1188"/>
      <c r="B521" s="1188"/>
      <c r="C521" s="1188"/>
      <c r="D521" s="1188"/>
      <c r="E521" s="1188"/>
      <c r="F521" s="1188"/>
      <c r="G521" s="1188"/>
      <c r="H521" s="1188"/>
      <c r="I521" s="1188"/>
      <c r="J521" s="1188"/>
      <c r="K521" s="1188"/>
      <c r="L521" s="1188"/>
      <c r="M521" s="1205"/>
      <c r="N521" s="1205"/>
      <c r="O521" s="1205"/>
      <c r="P521" s="1205"/>
      <c r="Q521" s="1205"/>
      <c r="R521" s="1205"/>
      <c r="S521" s="1205"/>
      <c r="T521" s="1205"/>
      <c r="U521" s="1205"/>
      <c r="V521" s="1205"/>
      <c r="W521" s="1205"/>
      <c r="X521" s="1205"/>
      <c r="Y521" s="1205"/>
      <c r="Z521" s="1205"/>
      <c r="AA521" s="1205"/>
    </row>
    <row r="522" spans="1:27" s="1297" customFormat="1" ht="15.75">
      <c r="A522" s="1188"/>
      <c r="B522" s="1188"/>
      <c r="C522" s="1188"/>
      <c r="D522" s="1188"/>
      <c r="E522" s="1188"/>
      <c r="F522" s="1188"/>
      <c r="G522" s="1188"/>
      <c r="H522" s="1188"/>
      <c r="I522" s="1188"/>
      <c r="J522" s="1188"/>
      <c r="K522" s="1188"/>
      <c r="L522" s="1188"/>
      <c r="M522" s="1205"/>
      <c r="N522" s="1205"/>
      <c r="O522" s="1205"/>
      <c r="P522" s="1205"/>
      <c r="Q522" s="1205"/>
      <c r="R522" s="1205"/>
      <c r="S522" s="1205"/>
      <c r="T522" s="1205"/>
      <c r="U522" s="1205"/>
      <c r="V522" s="1205"/>
      <c r="W522" s="1205"/>
      <c r="X522" s="1205"/>
      <c r="Y522" s="1205"/>
      <c r="Z522" s="1205"/>
      <c r="AA522" s="1205"/>
    </row>
    <row r="523" spans="1:27" s="1297" customFormat="1" ht="15.75">
      <c r="A523" s="1188"/>
      <c r="B523" s="1188"/>
      <c r="C523" s="1188"/>
      <c r="D523" s="1188"/>
      <c r="E523" s="1188"/>
      <c r="F523" s="1188"/>
      <c r="G523" s="1188"/>
      <c r="H523" s="1188"/>
      <c r="I523" s="1188"/>
      <c r="J523" s="1188"/>
      <c r="K523" s="1188"/>
      <c r="L523" s="1188"/>
      <c r="M523" s="1205"/>
      <c r="N523" s="1205"/>
      <c r="O523" s="1205"/>
      <c r="P523" s="1205"/>
      <c r="Q523" s="1205"/>
      <c r="R523" s="1205"/>
      <c r="S523" s="1205"/>
      <c r="T523" s="1205"/>
      <c r="U523" s="1205"/>
      <c r="V523" s="1205"/>
      <c r="W523" s="1205"/>
      <c r="X523" s="1205"/>
      <c r="Y523" s="1205"/>
      <c r="Z523" s="1205"/>
      <c r="AA523" s="1205"/>
    </row>
    <row r="524" spans="1:27" s="1297" customFormat="1" ht="15.75">
      <c r="A524" s="1188"/>
      <c r="B524" s="1188"/>
      <c r="C524" s="1188"/>
      <c r="D524" s="1188"/>
      <c r="E524" s="1188"/>
      <c r="F524" s="1188"/>
      <c r="G524" s="1188"/>
      <c r="H524" s="1188"/>
      <c r="I524" s="1188"/>
      <c r="J524" s="1188"/>
      <c r="K524" s="1188"/>
      <c r="L524" s="1188"/>
      <c r="M524" s="1205"/>
      <c r="N524" s="1205"/>
      <c r="O524" s="1205"/>
      <c r="P524" s="1205"/>
      <c r="Q524" s="1205"/>
      <c r="R524" s="1205"/>
      <c r="S524" s="1205"/>
      <c r="T524" s="1205"/>
      <c r="U524" s="1205"/>
      <c r="V524" s="1205"/>
      <c r="W524" s="1205"/>
      <c r="X524" s="1205"/>
      <c r="Y524" s="1205"/>
      <c r="Z524" s="1205"/>
      <c r="AA524" s="1205"/>
    </row>
    <row r="525" spans="1:27" s="1297" customFormat="1" ht="15.75">
      <c r="A525" s="1188"/>
      <c r="B525" s="1188"/>
      <c r="C525" s="1188"/>
      <c r="D525" s="1188"/>
      <c r="E525" s="1188"/>
      <c r="F525" s="1188"/>
      <c r="G525" s="1188"/>
      <c r="H525" s="1188"/>
      <c r="I525" s="1188"/>
      <c r="J525" s="1188"/>
      <c r="K525" s="1188"/>
      <c r="L525" s="1188"/>
      <c r="M525" s="1205"/>
      <c r="N525" s="1205"/>
      <c r="O525" s="1205"/>
      <c r="P525" s="1205"/>
      <c r="Q525" s="1205"/>
      <c r="R525" s="1205"/>
      <c r="S525" s="1205"/>
      <c r="T525" s="1205"/>
      <c r="U525" s="1205"/>
      <c r="V525" s="1205"/>
      <c r="W525" s="1205"/>
      <c r="X525" s="1205"/>
      <c r="Y525" s="1205"/>
      <c r="Z525" s="1205"/>
      <c r="AA525" s="1205"/>
    </row>
  </sheetData>
  <mergeCells count="2">
    <mergeCell ref="A5:B6"/>
    <mergeCell ref="K5:K6"/>
  </mergeCells>
  <hyperlinks>
    <hyperlink ref="D1" location="Índice!A1" display="Volver al Índice "/>
  </hyperlink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59"/>
  <sheetViews>
    <sheetView zoomScaleNormal="100" workbookViewId="0">
      <pane ySplit="4" topLeftCell="A5" activePane="bottomLeft" state="frozen"/>
      <selection activeCell="H17" sqref="H17"/>
      <selection pane="bottomLeft"/>
    </sheetView>
  </sheetViews>
  <sheetFormatPr baseColWidth="10" defaultColWidth="11.42578125" defaultRowHeight="13.5" outlineLevelRow="1"/>
  <cols>
    <col min="1" max="1" width="1.5703125" style="1205" customWidth="1"/>
    <col min="2" max="2" width="2" style="1205" customWidth="1"/>
    <col min="3" max="3" width="39.28515625" style="1205" customWidth="1"/>
    <col min="4" max="4" width="10.5703125" style="1205" customWidth="1"/>
    <col min="5" max="7" width="10.140625" style="1205" customWidth="1"/>
    <col min="8" max="8" width="10" style="1205" customWidth="1"/>
    <col min="9" max="9" width="10.140625" style="1205" customWidth="1"/>
    <col min="10" max="256" width="11.42578125" style="1205"/>
    <col min="257" max="257" width="1.5703125" style="1205" customWidth="1"/>
    <col min="258" max="258" width="2" style="1205" customWidth="1"/>
    <col min="259" max="259" width="39.28515625" style="1205" customWidth="1"/>
    <col min="260" max="260" width="10.5703125" style="1205" customWidth="1"/>
    <col min="261" max="263" width="10.140625" style="1205" customWidth="1"/>
    <col min="264" max="264" width="10" style="1205" customWidth="1"/>
    <col min="265" max="265" width="10.140625" style="1205" customWidth="1"/>
    <col min="266" max="512" width="11.42578125" style="1205"/>
    <col min="513" max="513" width="1.5703125" style="1205" customWidth="1"/>
    <col min="514" max="514" width="2" style="1205" customWidth="1"/>
    <col min="515" max="515" width="39.28515625" style="1205" customWidth="1"/>
    <col min="516" max="516" width="10.5703125" style="1205" customWidth="1"/>
    <col min="517" max="519" width="10.140625" style="1205" customWidth="1"/>
    <col min="520" max="520" width="10" style="1205" customWidth="1"/>
    <col min="521" max="521" width="10.140625" style="1205" customWidth="1"/>
    <col min="522" max="768" width="11.42578125" style="1205"/>
    <col min="769" max="769" width="1.5703125" style="1205" customWidth="1"/>
    <col min="770" max="770" width="2" style="1205" customWidth="1"/>
    <col min="771" max="771" width="39.28515625" style="1205" customWidth="1"/>
    <col min="772" max="772" width="10.5703125" style="1205" customWidth="1"/>
    <col min="773" max="775" width="10.140625" style="1205" customWidth="1"/>
    <col min="776" max="776" width="10" style="1205" customWidth="1"/>
    <col min="777" max="777" width="10.140625" style="1205" customWidth="1"/>
    <col min="778" max="1024" width="11.42578125" style="1205"/>
    <col min="1025" max="1025" width="1.5703125" style="1205" customWidth="1"/>
    <col min="1026" max="1026" width="2" style="1205" customWidth="1"/>
    <col min="1027" max="1027" width="39.28515625" style="1205" customWidth="1"/>
    <col min="1028" max="1028" width="10.5703125" style="1205" customWidth="1"/>
    <col min="1029" max="1031" width="10.140625" style="1205" customWidth="1"/>
    <col min="1032" max="1032" width="10" style="1205" customWidth="1"/>
    <col min="1033" max="1033" width="10.140625" style="1205" customWidth="1"/>
    <col min="1034" max="1280" width="11.42578125" style="1205"/>
    <col min="1281" max="1281" width="1.5703125" style="1205" customWidth="1"/>
    <col min="1282" max="1282" width="2" style="1205" customWidth="1"/>
    <col min="1283" max="1283" width="39.28515625" style="1205" customWidth="1"/>
    <col min="1284" max="1284" width="10.5703125" style="1205" customWidth="1"/>
    <col min="1285" max="1287" width="10.140625" style="1205" customWidth="1"/>
    <col min="1288" max="1288" width="10" style="1205" customWidth="1"/>
    <col min="1289" max="1289" width="10.140625" style="1205" customWidth="1"/>
    <col min="1290" max="1536" width="11.42578125" style="1205"/>
    <col min="1537" max="1537" width="1.5703125" style="1205" customWidth="1"/>
    <col min="1538" max="1538" width="2" style="1205" customWidth="1"/>
    <col min="1539" max="1539" width="39.28515625" style="1205" customWidth="1"/>
    <col min="1540" max="1540" width="10.5703125" style="1205" customWidth="1"/>
    <col min="1541" max="1543" width="10.140625" style="1205" customWidth="1"/>
    <col min="1544" max="1544" width="10" style="1205" customWidth="1"/>
    <col min="1545" max="1545" width="10.140625" style="1205" customWidth="1"/>
    <col min="1546" max="1792" width="11.42578125" style="1205"/>
    <col min="1793" max="1793" width="1.5703125" style="1205" customWidth="1"/>
    <col min="1794" max="1794" width="2" style="1205" customWidth="1"/>
    <col min="1795" max="1795" width="39.28515625" style="1205" customWidth="1"/>
    <col min="1796" max="1796" width="10.5703125" style="1205" customWidth="1"/>
    <col min="1797" max="1799" width="10.140625" style="1205" customWidth="1"/>
    <col min="1800" max="1800" width="10" style="1205" customWidth="1"/>
    <col min="1801" max="1801" width="10.140625" style="1205" customWidth="1"/>
    <col min="1802" max="2048" width="11.42578125" style="1205"/>
    <col min="2049" max="2049" width="1.5703125" style="1205" customWidth="1"/>
    <col min="2050" max="2050" width="2" style="1205" customWidth="1"/>
    <col min="2051" max="2051" width="39.28515625" style="1205" customWidth="1"/>
    <col min="2052" max="2052" width="10.5703125" style="1205" customWidth="1"/>
    <col min="2053" max="2055" width="10.140625" style="1205" customWidth="1"/>
    <col min="2056" max="2056" width="10" style="1205" customWidth="1"/>
    <col min="2057" max="2057" width="10.140625" style="1205" customWidth="1"/>
    <col min="2058" max="2304" width="11.42578125" style="1205"/>
    <col min="2305" max="2305" width="1.5703125" style="1205" customWidth="1"/>
    <col min="2306" max="2306" width="2" style="1205" customWidth="1"/>
    <col min="2307" max="2307" width="39.28515625" style="1205" customWidth="1"/>
    <col min="2308" max="2308" width="10.5703125" style="1205" customWidth="1"/>
    <col min="2309" max="2311" width="10.140625" style="1205" customWidth="1"/>
    <col min="2312" max="2312" width="10" style="1205" customWidth="1"/>
    <col min="2313" max="2313" width="10.140625" style="1205" customWidth="1"/>
    <col min="2314" max="2560" width="11.42578125" style="1205"/>
    <col min="2561" max="2561" width="1.5703125" style="1205" customWidth="1"/>
    <col min="2562" max="2562" width="2" style="1205" customWidth="1"/>
    <col min="2563" max="2563" width="39.28515625" style="1205" customWidth="1"/>
    <col min="2564" max="2564" width="10.5703125" style="1205" customWidth="1"/>
    <col min="2565" max="2567" width="10.140625" style="1205" customWidth="1"/>
    <col min="2568" max="2568" width="10" style="1205" customWidth="1"/>
    <col min="2569" max="2569" width="10.140625" style="1205" customWidth="1"/>
    <col min="2570" max="2816" width="11.42578125" style="1205"/>
    <col min="2817" max="2817" width="1.5703125" style="1205" customWidth="1"/>
    <col min="2818" max="2818" width="2" style="1205" customWidth="1"/>
    <col min="2819" max="2819" width="39.28515625" style="1205" customWidth="1"/>
    <col min="2820" max="2820" width="10.5703125" style="1205" customWidth="1"/>
    <col min="2821" max="2823" width="10.140625" style="1205" customWidth="1"/>
    <col min="2824" max="2824" width="10" style="1205" customWidth="1"/>
    <col min="2825" max="2825" width="10.140625" style="1205" customWidth="1"/>
    <col min="2826" max="3072" width="11.42578125" style="1205"/>
    <col min="3073" max="3073" width="1.5703125" style="1205" customWidth="1"/>
    <col min="3074" max="3074" width="2" style="1205" customWidth="1"/>
    <col min="3075" max="3075" width="39.28515625" style="1205" customWidth="1"/>
    <col min="3076" max="3076" width="10.5703125" style="1205" customWidth="1"/>
    <col min="3077" max="3079" width="10.140625" style="1205" customWidth="1"/>
    <col min="3080" max="3080" width="10" style="1205" customWidth="1"/>
    <col min="3081" max="3081" width="10.140625" style="1205" customWidth="1"/>
    <col min="3082" max="3328" width="11.42578125" style="1205"/>
    <col min="3329" max="3329" width="1.5703125" style="1205" customWidth="1"/>
    <col min="3330" max="3330" width="2" style="1205" customWidth="1"/>
    <col min="3331" max="3331" width="39.28515625" style="1205" customWidth="1"/>
    <col min="3332" max="3332" width="10.5703125" style="1205" customWidth="1"/>
    <col min="3333" max="3335" width="10.140625" style="1205" customWidth="1"/>
    <col min="3336" max="3336" width="10" style="1205" customWidth="1"/>
    <col min="3337" max="3337" width="10.140625" style="1205" customWidth="1"/>
    <col min="3338" max="3584" width="11.42578125" style="1205"/>
    <col min="3585" max="3585" width="1.5703125" style="1205" customWidth="1"/>
    <col min="3586" max="3586" width="2" style="1205" customWidth="1"/>
    <col min="3587" max="3587" width="39.28515625" style="1205" customWidth="1"/>
    <col min="3588" max="3588" width="10.5703125" style="1205" customWidth="1"/>
    <col min="3589" max="3591" width="10.140625" style="1205" customWidth="1"/>
    <col min="3592" max="3592" width="10" style="1205" customWidth="1"/>
    <col min="3593" max="3593" width="10.140625" style="1205" customWidth="1"/>
    <col min="3594" max="3840" width="11.42578125" style="1205"/>
    <col min="3841" max="3841" width="1.5703125" style="1205" customWidth="1"/>
    <col min="3842" max="3842" width="2" style="1205" customWidth="1"/>
    <col min="3843" max="3843" width="39.28515625" style="1205" customWidth="1"/>
    <col min="3844" max="3844" width="10.5703125" style="1205" customWidth="1"/>
    <col min="3845" max="3847" width="10.140625" style="1205" customWidth="1"/>
    <col min="3848" max="3848" width="10" style="1205" customWidth="1"/>
    <col min="3849" max="3849" width="10.140625" style="1205" customWidth="1"/>
    <col min="3850" max="4096" width="11.42578125" style="1205"/>
    <col min="4097" max="4097" width="1.5703125" style="1205" customWidth="1"/>
    <col min="4098" max="4098" width="2" style="1205" customWidth="1"/>
    <col min="4099" max="4099" width="39.28515625" style="1205" customWidth="1"/>
    <col min="4100" max="4100" width="10.5703125" style="1205" customWidth="1"/>
    <col min="4101" max="4103" width="10.140625" style="1205" customWidth="1"/>
    <col min="4104" max="4104" width="10" style="1205" customWidth="1"/>
    <col min="4105" max="4105" width="10.140625" style="1205" customWidth="1"/>
    <col min="4106" max="4352" width="11.42578125" style="1205"/>
    <col min="4353" max="4353" width="1.5703125" style="1205" customWidth="1"/>
    <col min="4354" max="4354" width="2" style="1205" customWidth="1"/>
    <col min="4355" max="4355" width="39.28515625" style="1205" customWidth="1"/>
    <col min="4356" max="4356" width="10.5703125" style="1205" customWidth="1"/>
    <col min="4357" max="4359" width="10.140625" style="1205" customWidth="1"/>
    <col min="4360" max="4360" width="10" style="1205" customWidth="1"/>
    <col min="4361" max="4361" width="10.140625" style="1205" customWidth="1"/>
    <col min="4362" max="4608" width="11.42578125" style="1205"/>
    <col min="4609" max="4609" width="1.5703125" style="1205" customWidth="1"/>
    <col min="4610" max="4610" width="2" style="1205" customWidth="1"/>
    <col min="4611" max="4611" width="39.28515625" style="1205" customWidth="1"/>
    <col min="4612" max="4612" width="10.5703125" style="1205" customWidth="1"/>
    <col min="4613" max="4615" width="10.140625" style="1205" customWidth="1"/>
    <col min="4616" max="4616" width="10" style="1205" customWidth="1"/>
    <col min="4617" max="4617" width="10.140625" style="1205" customWidth="1"/>
    <col min="4618" max="4864" width="11.42578125" style="1205"/>
    <col min="4865" max="4865" width="1.5703125" style="1205" customWidth="1"/>
    <col min="4866" max="4866" width="2" style="1205" customWidth="1"/>
    <col min="4867" max="4867" width="39.28515625" style="1205" customWidth="1"/>
    <col min="4868" max="4868" width="10.5703125" style="1205" customWidth="1"/>
    <col min="4869" max="4871" width="10.140625" style="1205" customWidth="1"/>
    <col min="4872" max="4872" width="10" style="1205" customWidth="1"/>
    <col min="4873" max="4873" width="10.140625" style="1205" customWidth="1"/>
    <col min="4874" max="5120" width="11.42578125" style="1205"/>
    <col min="5121" max="5121" width="1.5703125" style="1205" customWidth="1"/>
    <col min="5122" max="5122" width="2" style="1205" customWidth="1"/>
    <col min="5123" max="5123" width="39.28515625" style="1205" customWidth="1"/>
    <col min="5124" max="5124" width="10.5703125" style="1205" customWidth="1"/>
    <col min="5125" max="5127" width="10.140625" style="1205" customWidth="1"/>
    <col min="5128" max="5128" width="10" style="1205" customWidth="1"/>
    <col min="5129" max="5129" width="10.140625" style="1205" customWidth="1"/>
    <col min="5130" max="5376" width="11.42578125" style="1205"/>
    <col min="5377" max="5377" width="1.5703125" style="1205" customWidth="1"/>
    <col min="5378" max="5378" width="2" style="1205" customWidth="1"/>
    <col min="5379" max="5379" width="39.28515625" style="1205" customWidth="1"/>
    <col min="5380" max="5380" width="10.5703125" style="1205" customWidth="1"/>
    <col min="5381" max="5383" width="10.140625" style="1205" customWidth="1"/>
    <col min="5384" max="5384" width="10" style="1205" customWidth="1"/>
    <col min="5385" max="5385" width="10.140625" style="1205" customWidth="1"/>
    <col min="5386" max="5632" width="11.42578125" style="1205"/>
    <col min="5633" max="5633" width="1.5703125" style="1205" customWidth="1"/>
    <col min="5634" max="5634" width="2" style="1205" customWidth="1"/>
    <col min="5635" max="5635" width="39.28515625" style="1205" customWidth="1"/>
    <col min="5636" max="5636" width="10.5703125" style="1205" customWidth="1"/>
    <col min="5637" max="5639" width="10.140625" style="1205" customWidth="1"/>
    <col min="5640" max="5640" width="10" style="1205" customWidth="1"/>
    <col min="5641" max="5641" width="10.140625" style="1205" customWidth="1"/>
    <col min="5642" max="5888" width="11.42578125" style="1205"/>
    <col min="5889" max="5889" width="1.5703125" style="1205" customWidth="1"/>
    <col min="5890" max="5890" width="2" style="1205" customWidth="1"/>
    <col min="5891" max="5891" width="39.28515625" style="1205" customWidth="1"/>
    <col min="5892" max="5892" width="10.5703125" style="1205" customWidth="1"/>
    <col min="5893" max="5895" width="10.140625" style="1205" customWidth="1"/>
    <col min="5896" max="5896" width="10" style="1205" customWidth="1"/>
    <col min="5897" max="5897" width="10.140625" style="1205" customWidth="1"/>
    <col min="5898" max="6144" width="11.42578125" style="1205"/>
    <col min="6145" max="6145" width="1.5703125" style="1205" customWidth="1"/>
    <col min="6146" max="6146" width="2" style="1205" customWidth="1"/>
    <col min="6147" max="6147" width="39.28515625" style="1205" customWidth="1"/>
    <col min="6148" max="6148" width="10.5703125" style="1205" customWidth="1"/>
    <col min="6149" max="6151" width="10.140625" style="1205" customWidth="1"/>
    <col min="6152" max="6152" width="10" style="1205" customWidth="1"/>
    <col min="6153" max="6153" width="10.140625" style="1205" customWidth="1"/>
    <col min="6154" max="6400" width="11.42578125" style="1205"/>
    <col min="6401" max="6401" width="1.5703125" style="1205" customWidth="1"/>
    <col min="6402" max="6402" width="2" style="1205" customWidth="1"/>
    <col min="6403" max="6403" width="39.28515625" style="1205" customWidth="1"/>
    <col min="6404" max="6404" width="10.5703125" style="1205" customWidth="1"/>
    <col min="6405" max="6407" width="10.140625" style="1205" customWidth="1"/>
    <col min="6408" max="6408" width="10" style="1205" customWidth="1"/>
    <col min="6409" max="6409" width="10.140625" style="1205" customWidth="1"/>
    <col min="6410" max="6656" width="11.42578125" style="1205"/>
    <col min="6657" max="6657" width="1.5703125" style="1205" customWidth="1"/>
    <col min="6658" max="6658" width="2" style="1205" customWidth="1"/>
    <col min="6659" max="6659" width="39.28515625" style="1205" customWidth="1"/>
    <col min="6660" max="6660" width="10.5703125" style="1205" customWidth="1"/>
    <col min="6661" max="6663" width="10.140625" style="1205" customWidth="1"/>
    <col min="6664" max="6664" width="10" style="1205" customWidth="1"/>
    <col min="6665" max="6665" width="10.140625" style="1205" customWidth="1"/>
    <col min="6666" max="6912" width="11.42578125" style="1205"/>
    <col min="6913" max="6913" width="1.5703125" style="1205" customWidth="1"/>
    <col min="6914" max="6914" width="2" style="1205" customWidth="1"/>
    <col min="6915" max="6915" width="39.28515625" style="1205" customWidth="1"/>
    <col min="6916" max="6916" width="10.5703125" style="1205" customWidth="1"/>
    <col min="6917" max="6919" width="10.140625" style="1205" customWidth="1"/>
    <col min="6920" max="6920" width="10" style="1205" customWidth="1"/>
    <col min="6921" max="6921" width="10.140625" style="1205" customWidth="1"/>
    <col min="6922" max="7168" width="11.42578125" style="1205"/>
    <col min="7169" max="7169" width="1.5703125" style="1205" customWidth="1"/>
    <col min="7170" max="7170" width="2" style="1205" customWidth="1"/>
    <col min="7171" max="7171" width="39.28515625" style="1205" customWidth="1"/>
    <col min="7172" max="7172" width="10.5703125" style="1205" customWidth="1"/>
    <col min="7173" max="7175" width="10.140625" style="1205" customWidth="1"/>
    <col min="7176" max="7176" width="10" style="1205" customWidth="1"/>
    <col min="7177" max="7177" width="10.140625" style="1205" customWidth="1"/>
    <col min="7178" max="7424" width="11.42578125" style="1205"/>
    <col min="7425" max="7425" width="1.5703125" style="1205" customWidth="1"/>
    <col min="7426" max="7426" width="2" style="1205" customWidth="1"/>
    <col min="7427" max="7427" width="39.28515625" style="1205" customWidth="1"/>
    <col min="7428" max="7428" width="10.5703125" style="1205" customWidth="1"/>
    <col min="7429" max="7431" width="10.140625" style="1205" customWidth="1"/>
    <col min="7432" max="7432" width="10" style="1205" customWidth="1"/>
    <col min="7433" max="7433" width="10.140625" style="1205" customWidth="1"/>
    <col min="7434" max="7680" width="11.42578125" style="1205"/>
    <col min="7681" max="7681" width="1.5703125" style="1205" customWidth="1"/>
    <col min="7682" max="7682" width="2" style="1205" customWidth="1"/>
    <col min="7683" max="7683" width="39.28515625" style="1205" customWidth="1"/>
    <col min="7684" max="7684" width="10.5703125" style="1205" customWidth="1"/>
    <col min="7685" max="7687" width="10.140625" style="1205" customWidth="1"/>
    <col min="7688" max="7688" width="10" style="1205" customWidth="1"/>
    <col min="7689" max="7689" width="10.140625" style="1205" customWidth="1"/>
    <col min="7690" max="7936" width="11.42578125" style="1205"/>
    <col min="7937" max="7937" width="1.5703125" style="1205" customWidth="1"/>
    <col min="7938" max="7938" width="2" style="1205" customWidth="1"/>
    <col min="7939" max="7939" width="39.28515625" style="1205" customWidth="1"/>
    <col min="7940" max="7940" width="10.5703125" style="1205" customWidth="1"/>
    <col min="7941" max="7943" width="10.140625" style="1205" customWidth="1"/>
    <col min="7944" max="7944" width="10" style="1205" customWidth="1"/>
    <col min="7945" max="7945" width="10.140625" style="1205" customWidth="1"/>
    <col min="7946" max="8192" width="11.42578125" style="1205"/>
    <col min="8193" max="8193" width="1.5703125" style="1205" customWidth="1"/>
    <col min="8194" max="8194" width="2" style="1205" customWidth="1"/>
    <col min="8195" max="8195" width="39.28515625" style="1205" customWidth="1"/>
    <col min="8196" max="8196" width="10.5703125" style="1205" customWidth="1"/>
    <col min="8197" max="8199" width="10.140625" style="1205" customWidth="1"/>
    <col min="8200" max="8200" width="10" style="1205" customWidth="1"/>
    <col min="8201" max="8201" width="10.140625" style="1205" customWidth="1"/>
    <col min="8202" max="8448" width="11.42578125" style="1205"/>
    <col min="8449" max="8449" width="1.5703125" style="1205" customWidth="1"/>
    <col min="8450" max="8450" width="2" style="1205" customWidth="1"/>
    <col min="8451" max="8451" width="39.28515625" style="1205" customWidth="1"/>
    <col min="8452" max="8452" width="10.5703125" style="1205" customWidth="1"/>
    <col min="8453" max="8455" width="10.140625" style="1205" customWidth="1"/>
    <col min="8456" max="8456" width="10" style="1205" customWidth="1"/>
    <col min="8457" max="8457" width="10.140625" style="1205" customWidth="1"/>
    <col min="8458" max="8704" width="11.42578125" style="1205"/>
    <col min="8705" max="8705" width="1.5703125" style="1205" customWidth="1"/>
    <col min="8706" max="8706" width="2" style="1205" customWidth="1"/>
    <col min="8707" max="8707" width="39.28515625" style="1205" customWidth="1"/>
    <col min="8708" max="8708" width="10.5703125" style="1205" customWidth="1"/>
    <col min="8709" max="8711" width="10.140625" style="1205" customWidth="1"/>
    <col min="8712" max="8712" width="10" style="1205" customWidth="1"/>
    <col min="8713" max="8713" width="10.140625" style="1205" customWidth="1"/>
    <col min="8714" max="8960" width="11.42578125" style="1205"/>
    <col min="8961" max="8961" width="1.5703125" style="1205" customWidth="1"/>
    <col min="8962" max="8962" width="2" style="1205" customWidth="1"/>
    <col min="8963" max="8963" width="39.28515625" style="1205" customWidth="1"/>
    <col min="8964" max="8964" width="10.5703125" style="1205" customWidth="1"/>
    <col min="8965" max="8967" width="10.140625" style="1205" customWidth="1"/>
    <col min="8968" max="8968" width="10" style="1205" customWidth="1"/>
    <col min="8969" max="8969" width="10.140625" style="1205" customWidth="1"/>
    <col min="8970" max="9216" width="11.42578125" style="1205"/>
    <col min="9217" max="9217" width="1.5703125" style="1205" customWidth="1"/>
    <col min="9218" max="9218" width="2" style="1205" customWidth="1"/>
    <col min="9219" max="9219" width="39.28515625" style="1205" customWidth="1"/>
    <col min="9220" max="9220" width="10.5703125" style="1205" customWidth="1"/>
    <col min="9221" max="9223" width="10.140625" style="1205" customWidth="1"/>
    <col min="9224" max="9224" width="10" style="1205" customWidth="1"/>
    <col min="9225" max="9225" width="10.140625" style="1205" customWidth="1"/>
    <col min="9226" max="9472" width="11.42578125" style="1205"/>
    <col min="9473" max="9473" width="1.5703125" style="1205" customWidth="1"/>
    <col min="9474" max="9474" width="2" style="1205" customWidth="1"/>
    <col min="9475" max="9475" width="39.28515625" style="1205" customWidth="1"/>
    <col min="9476" max="9476" width="10.5703125" style="1205" customWidth="1"/>
    <col min="9477" max="9479" width="10.140625" style="1205" customWidth="1"/>
    <col min="9480" max="9480" width="10" style="1205" customWidth="1"/>
    <col min="9481" max="9481" width="10.140625" style="1205" customWidth="1"/>
    <col min="9482" max="9728" width="11.42578125" style="1205"/>
    <col min="9729" max="9729" width="1.5703125" style="1205" customWidth="1"/>
    <col min="9730" max="9730" width="2" style="1205" customWidth="1"/>
    <col min="9731" max="9731" width="39.28515625" style="1205" customWidth="1"/>
    <col min="9732" max="9732" width="10.5703125" style="1205" customWidth="1"/>
    <col min="9733" max="9735" width="10.140625" style="1205" customWidth="1"/>
    <col min="9736" max="9736" width="10" style="1205" customWidth="1"/>
    <col min="9737" max="9737" width="10.140625" style="1205" customWidth="1"/>
    <col min="9738" max="9984" width="11.42578125" style="1205"/>
    <col min="9985" max="9985" width="1.5703125" style="1205" customWidth="1"/>
    <col min="9986" max="9986" width="2" style="1205" customWidth="1"/>
    <col min="9987" max="9987" width="39.28515625" style="1205" customWidth="1"/>
    <col min="9988" max="9988" width="10.5703125" style="1205" customWidth="1"/>
    <col min="9989" max="9991" width="10.140625" style="1205" customWidth="1"/>
    <col min="9992" max="9992" width="10" style="1205" customWidth="1"/>
    <col min="9993" max="9993" width="10.140625" style="1205" customWidth="1"/>
    <col min="9994" max="10240" width="11.42578125" style="1205"/>
    <col min="10241" max="10241" width="1.5703125" style="1205" customWidth="1"/>
    <col min="10242" max="10242" width="2" style="1205" customWidth="1"/>
    <col min="10243" max="10243" width="39.28515625" style="1205" customWidth="1"/>
    <col min="10244" max="10244" width="10.5703125" style="1205" customWidth="1"/>
    <col min="10245" max="10247" width="10.140625" style="1205" customWidth="1"/>
    <col min="10248" max="10248" width="10" style="1205" customWidth="1"/>
    <col min="10249" max="10249" width="10.140625" style="1205" customWidth="1"/>
    <col min="10250" max="10496" width="11.42578125" style="1205"/>
    <col min="10497" max="10497" width="1.5703125" style="1205" customWidth="1"/>
    <col min="10498" max="10498" width="2" style="1205" customWidth="1"/>
    <col min="10499" max="10499" width="39.28515625" style="1205" customWidth="1"/>
    <col min="10500" max="10500" width="10.5703125" style="1205" customWidth="1"/>
    <col min="10501" max="10503" width="10.140625" style="1205" customWidth="1"/>
    <col min="10504" max="10504" width="10" style="1205" customWidth="1"/>
    <col min="10505" max="10505" width="10.140625" style="1205" customWidth="1"/>
    <col min="10506" max="10752" width="11.42578125" style="1205"/>
    <col min="10753" max="10753" width="1.5703125" style="1205" customWidth="1"/>
    <col min="10754" max="10754" width="2" style="1205" customWidth="1"/>
    <col min="10755" max="10755" width="39.28515625" style="1205" customWidth="1"/>
    <col min="10756" max="10756" width="10.5703125" style="1205" customWidth="1"/>
    <col min="10757" max="10759" width="10.140625" style="1205" customWidth="1"/>
    <col min="10760" max="10760" width="10" style="1205" customWidth="1"/>
    <col min="10761" max="10761" width="10.140625" style="1205" customWidth="1"/>
    <col min="10762" max="11008" width="11.42578125" style="1205"/>
    <col min="11009" max="11009" width="1.5703125" style="1205" customWidth="1"/>
    <col min="11010" max="11010" width="2" style="1205" customWidth="1"/>
    <col min="11011" max="11011" width="39.28515625" style="1205" customWidth="1"/>
    <col min="11012" max="11012" width="10.5703125" style="1205" customWidth="1"/>
    <col min="11013" max="11015" width="10.140625" style="1205" customWidth="1"/>
    <col min="11016" max="11016" width="10" style="1205" customWidth="1"/>
    <col min="11017" max="11017" width="10.140625" style="1205" customWidth="1"/>
    <col min="11018" max="11264" width="11.42578125" style="1205"/>
    <col min="11265" max="11265" width="1.5703125" style="1205" customWidth="1"/>
    <col min="11266" max="11266" width="2" style="1205" customWidth="1"/>
    <col min="11267" max="11267" width="39.28515625" style="1205" customWidth="1"/>
    <col min="11268" max="11268" width="10.5703125" style="1205" customWidth="1"/>
    <col min="11269" max="11271" width="10.140625" style="1205" customWidth="1"/>
    <col min="11272" max="11272" width="10" style="1205" customWidth="1"/>
    <col min="11273" max="11273" width="10.140625" style="1205" customWidth="1"/>
    <col min="11274" max="11520" width="11.42578125" style="1205"/>
    <col min="11521" max="11521" width="1.5703125" style="1205" customWidth="1"/>
    <col min="11522" max="11522" width="2" style="1205" customWidth="1"/>
    <col min="11523" max="11523" width="39.28515625" style="1205" customWidth="1"/>
    <col min="11524" max="11524" width="10.5703125" style="1205" customWidth="1"/>
    <col min="11525" max="11527" width="10.140625" style="1205" customWidth="1"/>
    <col min="11528" max="11528" width="10" style="1205" customWidth="1"/>
    <col min="11529" max="11529" width="10.140625" style="1205" customWidth="1"/>
    <col min="11530" max="11776" width="11.42578125" style="1205"/>
    <col min="11777" max="11777" width="1.5703125" style="1205" customWidth="1"/>
    <col min="11778" max="11778" width="2" style="1205" customWidth="1"/>
    <col min="11779" max="11779" width="39.28515625" style="1205" customWidth="1"/>
    <col min="11780" max="11780" width="10.5703125" style="1205" customWidth="1"/>
    <col min="11781" max="11783" width="10.140625" style="1205" customWidth="1"/>
    <col min="11784" max="11784" width="10" style="1205" customWidth="1"/>
    <col min="11785" max="11785" width="10.140625" style="1205" customWidth="1"/>
    <col min="11786" max="12032" width="11.42578125" style="1205"/>
    <col min="12033" max="12033" width="1.5703125" style="1205" customWidth="1"/>
    <col min="12034" max="12034" width="2" style="1205" customWidth="1"/>
    <col min="12035" max="12035" width="39.28515625" style="1205" customWidth="1"/>
    <col min="12036" max="12036" width="10.5703125" style="1205" customWidth="1"/>
    <col min="12037" max="12039" width="10.140625" style="1205" customWidth="1"/>
    <col min="12040" max="12040" width="10" style="1205" customWidth="1"/>
    <col min="12041" max="12041" width="10.140625" style="1205" customWidth="1"/>
    <col min="12042" max="12288" width="11.42578125" style="1205"/>
    <col min="12289" max="12289" width="1.5703125" style="1205" customWidth="1"/>
    <col min="12290" max="12290" width="2" style="1205" customWidth="1"/>
    <col min="12291" max="12291" width="39.28515625" style="1205" customWidth="1"/>
    <col min="12292" max="12292" width="10.5703125" style="1205" customWidth="1"/>
    <col min="12293" max="12295" width="10.140625" style="1205" customWidth="1"/>
    <col min="12296" max="12296" width="10" style="1205" customWidth="1"/>
    <col min="12297" max="12297" width="10.140625" style="1205" customWidth="1"/>
    <col min="12298" max="12544" width="11.42578125" style="1205"/>
    <col min="12545" max="12545" width="1.5703125" style="1205" customWidth="1"/>
    <col min="12546" max="12546" width="2" style="1205" customWidth="1"/>
    <col min="12547" max="12547" width="39.28515625" style="1205" customWidth="1"/>
    <col min="12548" max="12548" width="10.5703125" style="1205" customWidth="1"/>
    <col min="12549" max="12551" width="10.140625" style="1205" customWidth="1"/>
    <col min="12552" max="12552" width="10" style="1205" customWidth="1"/>
    <col min="12553" max="12553" width="10.140625" style="1205" customWidth="1"/>
    <col min="12554" max="12800" width="11.42578125" style="1205"/>
    <col min="12801" max="12801" width="1.5703125" style="1205" customWidth="1"/>
    <col min="12802" max="12802" width="2" style="1205" customWidth="1"/>
    <col min="12803" max="12803" width="39.28515625" style="1205" customWidth="1"/>
    <col min="12804" max="12804" width="10.5703125" style="1205" customWidth="1"/>
    <col min="12805" max="12807" width="10.140625" style="1205" customWidth="1"/>
    <col min="12808" max="12808" width="10" style="1205" customWidth="1"/>
    <col min="12809" max="12809" width="10.140625" style="1205" customWidth="1"/>
    <col min="12810" max="13056" width="11.42578125" style="1205"/>
    <col min="13057" max="13057" width="1.5703125" style="1205" customWidth="1"/>
    <col min="13058" max="13058" width="2" style="1205" customWidth="1"/>
    <col min="13059" max="13059" width="39.28515625" style="1205" customWidth="1"/>
    <col min="13060" max="13060" width="10.5703125" style="1205" customWidth="1"/>
    <col min="13061" max="13063" width="10.140625" style="1205" customWidth="1"/>
    <col min="13064" max="13064" width="10" style="1205" customWidth="1"/>
    <col min="13065" max="13065" width="10.140625" style="1205" customWidth="1"/>
    <col min="13066" max="13312" width="11.42578125" style="1205"/>
    <col min="13313" max="13313" width="1.5703125" style="1205" customWidth="1"/>
    <col min="13314" max="13314" width="2" style="1205" customWidth="1"/>
    <col min="13315" max="13315" width="39.28515625" style="1205" customWidth="1"/>
    <col min="13316" max="13316" width="10.5703125" style="1205" customWidth="1"/>
    <col min="13317" max="13319" width="10.140625" style="1205" customWidth="1"/>
    <col min="13320" max="13320" width="10" style="1205" customWidth="1"/>
    <col min="13321" max="13321" width="10.140625" style="1205" customWidth="1"/>
    <col min="13322" max="13568" width="11.42578125" style="1205"/>
    <col min="13569" max="13569" width="1.5703125" style="1205" customWidth="1"/>
    <col min="13570" max="13570" width="2" style="1205" customWidth="1"/>
    <col min="13571" max="13571" width="39.28515625" style="1205" customWidth="1"/>
    <col min="13572" max="13572" width="10.5703125" style="1205" customWidth="1"/>
    <col min="13573" max="13575" width="10.140625" style="1205" customWidth="1"/>
    <col min="13576" max="13576" width="10" style="1205" customWidth="1"/>
    <col min="13577" max="13577" width="10.140625" style="1205" customWidth="1"/>
    <col min="13578" max="13824" width="11.42578125" style="1205"/>
    <col min="13825" max="13825" width="1.5703125" style="1205" customWidth="1"/>
    <col min="13826" max="13826" width="2" style="1205" customWidth="1"/>
    <col min="13827" max="13827" width="39.28515625" style="1205" customWidth="1"/>
    <col min="13828" max="13828" width="10.5703125" style="1205" customWidth="1"/>
    <col min="13829" max="13831" width="10.140625" style="1205" customWidth="1"/>
    <col min="13832" max="13832" width="10" style="1205" customWidth="1"/>
    <col min="13833" max="13833" width="10.140625" style="1205" customWidth="1"/>
    <col min="13834" max="14080" width="11.42578125" style="1205"/>
    <col min="14081" max="14081" width="1.5703125" style="1205" customWidth="1"/>
    <col min="14082" max="14082" width="2" style="1205" customWidth="1"/>
    <col min="14083" max="14083" width="39.28515625" style="1205" customWidth="1"/>
    <col min="14084" max="14084" width="10.5703125" style="1205" customWidth="1"/>
    <col min="14085" max="14087" width="10.140625" style="1205" customWidth="1"/>
    <col min="14088" max="14088" width="10" style="1205" customWidth="1"/>
    <col min="14089" max="14089" width="10.140625" style="1205" customWidth="1"/>
    <col min="14090" max="14336" width="11.42578125" style="1205"/>
    <col min="14337" max="14337" width="1.5703125" style="1205" customWidth="1"/>
    <col min="14338" max="14338" width="2" style="1205" customWidth="1"/>
    <col min="14339" max="14339" width="39.28515625" style="1205" customWidth="1"/>
    <col min="14340" max="14340" width="10.5703125" style="1205" customWidth="1"/>
    <col min="14341" max="14343" width="10.140625" style="1205" customWidth="1"/>
    <col min="14344" max="14344" width="10" style="1205" customWidth="1"/>
    <col min="14345" max="14345" width="10.140625" style="1205" customWidth="1"/>
    <col min="14346" max="14592" width="11.42578125" style="1205"/>
    <col min="14593" max="14593" width="1.5703125" style="1205" customWidth="1"/>
    <col min="14594" max="14594" width="2" style="1205" customWidth="1"/>
    <col min="14595" max="14595" width="39.28515625" style="1205" customWidth="1"/>
    <col min="14596" max="14596" width="10.5703125" style="1205" customWidth="1"/>
    <col min="14597" max="14599" width="10.140625" style="1205" customWidth="1"/>
    <col min="14600" max="14600" width="10" style="1205" customWidth="1"/>
    <col min="14601" max="14601" width="10.140625" style="1205" customWidth="1"/>
    <col min="14602" max="14848" width="11.42578125" style="1205"/>
    <col min="14849" max="14849" width="1.5703125" style="1205" customWidth="1"/>
    <col min="14850" max="14850" width="2" style="1205" customWidth="1"/>
    <col min="14851" max="14851" width="39.28515625" style="1205" customWidth="1"/>
    <col min="14852" max="14852" width="10.5703125" style="1205" customWidth="1"/>
    <col min="14853" max="14855" width="10.140625" style="1205" customWidth="1"/>
    <col min="14856" max="14856" width="10" style="1205" customWidth="1"/>
    <col min="14857" max="14857" width="10.140625" style="1205" customWidth="1"/>
    <col min="14858" max="15104" width="11.42578125" style="1205"/>
    <col min="15105" max="15105" width="1.5703125" style="1205" customWidth="1"/>
    <col min="15106" max="15106" width="2" style="1205" customWidth="1"/>
    <col min="15107" max="15107" width="39.28515625" style="1205" customWidth="1"/>
    <col min="15108" max="15108" width="10.5703125" style="1205" customWidth="1"/>
    <col min="15109" max="15111" width="10.140625" style="1205" customWidth="1"/>
    <col min="15112" max="15112" width="10" style="1205" customWidth="1"/>
    <col min="15113" max="15113" width="10.140625" style="1205" customWidth="1"/>
    <col min="15114" max="15360" width="11.42578125" style="1205"/>
    <col min="15361" max="15361" width="1.5703125" style="1205" customWidth="1"/>
    <col min="15362" max="15362" width="2" style="1205" customWidth="1"/>
    <col min="15363" max="15363" width="39.28515625" style="1205" customWidth="1"/>
    <col min="15364" max="15364" width="10.5703125" style="1205" customWidth="1"/>
    <col min="15365" max="15367" width="10.140625" style="1205" customWidth="1"/>
    <col min="15368" max="15368" width="10" style="1205" customWidth="1"/>
    <col min="15369" max="15369" width="10.140625" style="1205" customWidth="1"/>
    <col min="15370" max="15616" width="11.42578125" style="1205"/>
    <col min="15617" max="15617" width="1.5703125" style="1205" customWidth="1"/>
    <col min="15618" max="15618" width="2" style="1205" customWidth="1"/>
    <col min="15619" max="15619" width="39.28515625" style="1205" customWidth="1"/>
    <col min="15620" max="15620" width="10.5703125" style="1205" customWidth="1"/>
    <col min="15621" max="15623" width="10.140625" style="1205" customWidth="1"/>
    <col min="15624" max="15624" width="10" style="1205" customWidth="1"/>
    <col min="15625" max="15625" width="10.140625" style="1205" customWidth="1"/>
    <col min="15626" max="15872" width="11.42578125" style="1205"/>
    <col min="15873" max="15873" width="1.5703125" style="1205" customWidth="1"/>
    <col min="15874" max="15874" width="2" style="1205" customWidth="1"/>
    <col min="15875" max="15875" width="39.28515625" style="1205" customWidth="1"/>
    <col min="15876" max="15876" width="10.5703125" style="1205" customWidth="1"/>
    <col min="15877" max="15879" width="10.140625" style="1205" customWidth="1"/>
    <col min="15880" max="15880" width="10" style="1205" customWidth="1"/>
    <col min="15881" max="15881" width="10.140625" style="1205" customWidth="1"/>
    <col min="15882" max="16128" width="11.42578125" style="1205"/>
    <col min="16129" max="16129" width="1.5703125" style="1205" customWidth="1"/>
    <col min="16130" max="16130" width="2" style="1205" customWidth="1"/>
    <col min="16131" max="16131" width="39.28515625" style="1205" customWidth="1"/>
    <col min="16132" max="16132" width="10.5703125" style="1205" customWidth="1"/>
    <col min="16133" max="16135" width="10.140625" style="1205" customWidth="1"/>
    <col min="16136" max="16136" width="10" style="1205" customWidth="1"/>
    <col min="16137" max="16137" width="10.140625" style="1205" customWidth="1"/>
    <col min="16138" max="16384" width="11.42578125" style="1205"/>
  </cols>
  <sheetData>
    <row r="1" spans="1:9" ht="19.5" customHeight="1">
      <c r="A1" s="1224"/>
      <c r="B1" s="1253"/>
      <c r="C1" s="1224" t="s">
        <v>1221</v>
      </c>
      <c r="D1" s="1252"/>
    </row>
    <row r="2" spans="1:9" ht="55.5" customHeight="1">
      <c r="A2" s="1254" t="s">
        <v>1212</v>
      </c>
      <c r="B2" s="1315"/>
      <c r="C2" s="1315"/>
      <c r="D2" s="1315"/>
      <c r="E2" s="1315"/>
      <c r="F2" s="1315"/>
      <c r="G2" s="1315"/>
      <c r="H2" s="1315"/>
      <c r="I2" s="1315"/>
    </row>
    <row r="3" spans="1:9" ht="7.5" customHeight="1" thickBot="1">
      <c r="A3" s="1311"/>
      <c r="B3" s="1316"/>
      <c r="C3" s="1317"/>
      <c r="D3" s="1318"/>
      <c r="E3" s="1319"/>
      <c r="F3" s="1319"/>
      <c r="G3" s="1319"/>
      <c r="H3" s="1319"/>
      <c r="I3" s="1319"/>
    </row>
    <row r="4" spans="1:9" ht="15.75" customHeight="1">
      <c r="A4" s="1320"/>
      <c r="B4" s="2031"/>
      <c r="C4" s="2031"/>
      <c r="D4" s="1321">
        <v>44926</v>
      </c>
      <c r="E4" s="1321">
        <v>44957</v>
      </c>
      <c r="F4" s="1321">
        <v>44985</v>
      </c>
      <c r="G4" s="1321">
        <v>45016</v>
      </c>
      <c r="H4" s="1321">
        <v>45046</v>
      </c>
      <c r="I4" s="1322">
        <v>45077</v>
      </c>
    </row>
    <row r="5" spans="1:9" outlineLevel="1">
      <c r="A5" s="1289" t="s">
        <v>17</v>
      </c>
      <c r="B5" s="1188"/>
      <c r="C5" s="1194"/>
      <c r="D5" s="1194">
        <v>3</v>
      </c>
      <c r="E5" s="1194">
        <v>3</v>
      </c>
      <c r="F5" s="1194">
        <v>1</v>
      </c>
      <c r="G5" s="1194">
        <v>1</v>
      </c>
      <c r="H5" s="1194">
        <v>1</v>
      </c>
      <c r="I5" s="1194">
        <v>3</v>
      </c>
    </row>
    <row r="6" spans="1:9" s="1301" customFormat="1" outlineLevel="1">
      <c r="A6" s="1289"/>
      <c r="B6" s="1194" t="s">
        <v>1239</v>
      </c>
      <c r="C6" s="1194"/>
      <c r="D6" s="1194">
        <v>1</v>
      </c>
      <c r="E6" s="1194">
        <v>0</v>
      </c>
      <c r="F6" s="1194">
        <v>1</v>
      </c>
      <c r="G6" s="1194">
        <v>0</v>
      </c>
      <c r="H6" s="1194">
        <v>1</v>
      </c>
      <c r="I6" s="1194">
        <v>0</v>
      </c>
    </row>
    <row r="7" spans="1:9" s="1301" customFormat="1" outlineLevel="1">
      <c r="A7" s="1289"/>
      <c r="B7" s="1194" t="s">
        <v>1240</v>
      </c>
      <c r="C7" s="1194"/>
      <c r="D7" s="1194">
        <v>2</v>
      </c>
      <c r="E7" s="1194">
        <v>3</v>
      </c>
      <c r="F7" s="1194">
        <v>0</v>
      </c>
      <c r="G7" s="1194">
        <v>1</v>
      </c>
      <c r="H7" s="1194">
        <v>0</v>
      </c>
      <c r="I7" s="1194">
        <v>3</v>
      </c>
    </row>
    <row r="8" spans="1:9" outlineLevel="1">
      <c r="A8" s="1290"/>
      <c r="B8" s="1188"/>
      <c r="C8" s="1300" t="s">
        <v>1241</v>
      </c>
      <c r="D8" s="1300">
        <v>1</v>
      </c>
      <c r="E8" s="1300">
        <v>0</v>
      </c>
      <c r="F8" s="1300">
        <v>0</v>
      </c>
      <c r="G8" s="1300">
        <v>0</v>
      </c>
      <c r="H8" s="1300">
        <v>0</v>
      </c>
      <c r="I8" s="1300">
        <v>0</v>
      </c>
    </row>
    <row r="9" spans="1:9" outlineLevel="1">
      <c r="A9" s="1290"/>
      <c r="B9" s="1300"/>
      <c r="C9" s="1300" t="s">
        <v>1242</v>
      </c>
      <c r="D9" s="1300">
        <v>0</v>
      </c>
      <c r="E9" s="1300">
        <v>0</v>
      </c>
      <c r="F9" s="1300">
        <v>0</v>
      </c>
      <c r="G9" s="1300">
        <v>0</v>
      </c>
      <c r="H9" s="1300">
        <v>0</v>
      </c>
      <c r="I9" s="1300">
        <v>0</v>
      </c>
    </row>
    <row r="10" spans="1:9" outlineLevel="1">
      <c r="A10" s="1290"/>
      <c r="B10" s="1300"/>
      <c r="C10" s="1300" t="s">
        <v>1243</v>
      </c>
      <c r="D10" s="1300">
        <v>1</v>
      </c>
      <c r="E10" s="1300">
        <v>3</v>
      </c>
      <c r="F10" s="1300">
        <v>0</v>
      </c>
      <c r="G10" s="1300">
        <v>0</v>
      </c>
      <c r="H10" s="1300">
        <v>0</v>
      </c>
      <c r="I10" s="1300">
        <v>3</v>
      </c>
    </row>
    <row r="11" spans="1:9" outlineLevel="1">
      <c r="A11" s="1290"/>
      <c r="B11" s="1300"/>
      <c r="C11" s="1300" t="s">
        <v>1244</v>
      </c>
      <c r="D11" s="1300">
        <v>0</v>
      </c>
      <c r="E11" s="1300">
        <v>0</v>
      </c>
      <c r="F11" s="1300">
        <v>0</v>
      </c>
      <c r="G11" s="1300">
        <v>0</v>
      </c>
      <c r="H11" s="1300">
        <v>0</v>
      </c>
      <c r="I11" s="1300">
        <v>0</v>
      </c>
    </row>
    <row r="12" spans="1:9" outlineLevel="1">
      <c r="A12" s="1290"/>
      <c r="B12" s="1300"/>
      <c r="C12" s="1300" t="s">
        <v>1252</v>
      </c>
      <c r="D12" s="1300">
        <v>0</v>
      </c>
      <c r="E12" s="1300">
        <v>0</v>
      </c>
      <c r="F12" s="1300">
        <v>0</v>
      </c>
      <c r="G12" s="1300">
        <v>0</v>
      </c>
      <c r="H12" s="1300">
        <v>0</v>
      </c>
      <c r="I12" s="1300">
        <v>0</v>
      </c>
    </row>
    <row r="13" spans="1:9" outlineLevel="1">
      <c r="A13" s="1290"/>
      <c r="B13" s="1300"/>
      <c r="C13" s="1188" t="s">
        <v>1246</v>
      </c>
      <c r="D13" s="1300">
        <v>0</v>
      </c>
      <c r="E13" s="1300">
        <v>0</v>
      </c>
      <c r="F13" s="1300">
        <v>0</v>
      </c>
      <c r="G13" s="1300">
        <v>0</v>
      </c>
      <c r="H13" s="1300">
        <v>0</v>
      </c>
      <c r="I13" s="1300">
        <v>0</v>
      </c>
    </row>
    <row r="14" spans="1:9" outlineLevel="1">
      <c r="A14" s="1290"/>
      <c r="B14" s="1300"/>
      <c r="C14" s="1188" t="s">
        <v>1247</v>
      </c>
      <c r="D14" s="1300">
        <v>0</v>
      </c>
      <c r="E14" s="1300">
        <v>0</v>
      </c>
      <c r="F14" s="1300">
        <v>0</v>
      </c>
      <c r="G14" s="1300">
        <v>0</v>
      </c>
      <c r="H14" s="1300">
        <v>0</v>
      </c>
      <c r="I14" s="1300">
        <v>0</v>
      </c>
    </row>
    <row r="15" spans="1:9" outlineLevel="1">
      <c r="A15" s="1290"/>
      <c r="B15" s="1300"/>
      <c r="C15" s="1188" t="s">
        <v>1248</v>
      </c>
      <c r="D15" s="1300">
        <v>0</v>
      </c>
      <c r="E15" s="1300">
        <v>0</v>
      </c>
      <c r="F15" s="1300">
        <v>0</v>
      </c>
      <c r="G15" s="1300">
        <v>1</v>
      </c>
      <c r="H15" s="1300">
        <v>0</v>
      </c>
      <c r="I15" s="1300">
        <v>0</v>
      </c>
    </row>
    <row r="16" spans="1:9" outlineLevel="1">
      <c r="A16" s="1188"/>
      <c r="B16" s="1188"/>
      <c r="C16" s="1300" t="s">
        <v>1249</v>
      </c>
      <c r="D16" s="1300">
        <v>0</v>
      </c>
      <c r="E16" s="1300">
        <v>0</v>
      </c>
      <c r="F16" s="1300">
        <v>0</v>
      </c>
      <c r="G16" s="1300">
        <v>0</v>
      </c>
      <c r="H16" s="1300">
        <v>0</v>
      </c>
      <c r="I16" s="1300">
        <v>0</v>
      </c>
    </row>
    <row r="17" spans="1:9" outlineLevel="1">
      <c r="A17" s="1290"/>
      <c r="B17" s="1194" t="s">
        <v>1250</v>
      </c>
      <c r="C17" s="1194"/>
      <c r="D17" s="1194">
        <v>0</v>
      </c>
      <c r="E17" s="1194">
        <v>0</v>
      </c>
      <c r="F17" s="1194">
        <v>0</v>
      </c>
      <c r="G17" s="1194">
        <v>0</v>
      </c>
      <c r="H17" s="1194">
        <v>0</v>
      </c>
      <c r="I17" s="1194">
        <v>0</v>
      </c>
    </row>
    <row r="18" spans="1:9" s="1301" customFormat="1" outlineLevel="1">
      <c r="A18" s="1323"/>
      <c r="B18" s="1324" t="s">
        <v>1251</v>
      </c>
      <c r="C18" s="1324"/>
      <c r="D18" s="1324">
        <v>0</v>
      </c>
      <c r="E18" s="1324">
        <v>0</v>
      </c>
      <c r="F18" s="1324">
        <v>0</v>
      </c>
      <c r="G18" s="1324">
        <v>0</v>
      </c>
      <c r="H18" s="1324">
        <v>0</v>
      </c>
      <c r="I18" s="1324">
        <v>0</v>
      </c>
    </row>
    <row r="19" spans="1:9" outlineLevel="1">
      <c r="A19" s="1289" t="s">
        <v>20</v>
      </c>
      <c r="B19" s="1196"/>
      <c r="C19" s="1194"/>
      <c r="D19" s="1194">
        <v>27</v>
      </c>
      <c r="E19" s="1194">
        <v>17</v>
      </c>
      <c r="F19" s="1194">
        <v>12</v>
      </c>
      <c r="G19" s="1194">
        <v>14</v>
      </c>
      <c r="H19" s="1194">
        <v>21</v>
      </c>
      <c r="I19" s="1194">
        <v>26</v>
      </c>
    </row>
    <row r="20" spans="1:9" ht="12" customHeight="1" outlineLevel="1">
      <c r="A20" s="1289"/>
      <c r="B20" s="1194" t="s">
        <v>1239</v>
      </c>
      <c r="C20" s="1194"/>
      <c r="D20" s="1194">
        <v>6</v>
      </c>
      <c r="E20" s="1194">
        <v>12</v>
      </c>
      <c r="F20" s="1194">
        <v>2</v>
      </c>
      <c r="G20" s="1194">
        <v>5</v>
      </c>
      <c r="H20" s="1194">
        <v>7</v>
      </c>
      <c r="I20" s="1194">
        <v>9</v>
      </c>
    </row>
    <row r="21" spans="1:9" ht="12" customHeight="1" outlineLevel="1">
      <c r="A21" s="1289"/>
      <c r="B21" s="1194" t="s">
        <v>1240</v>
      </c>
      <c r="C21" s="1194"/>
      <c r="D21" s="1194">
        <v>20</v>
      </c>
      <c r="E21" s="1194">
        <v>5</v>
      </c>
      <c r="F21" s="1194">
        <v>9</v>
      </c>
      <c r="G21" s="1194">
        <v>9</v>
      </c>
      <c r="H21" s="1194">
        <v>13</v>
      </c>
      <c r="I21" s="1194">
        <v>15</v>
      </c>
    </row>
    <row r="22" spans="1:9" ht="12" customHeight="1" outlineLevel="1">
      <c r="A22" s="1290"/>
      <c r="B22" s="1188"/>
      <c r="C22" s="1300" t="s">
        <v>1241</v>
      </c>
      <c r="D22" s="1300">
        <v>0</v>
      </c>
      <c r="E22" s="1300">
        <v>0</v>
      </c>
      <c r="F22" s="1300">
        <v>0</v>
      </c>
      <c r="G22" s="1300">
        <v>0</v>
      </c>
      <c r="H22" s="1300">
        <v>1</v>
      </c>
      <c r="I22" s="1300">
        <v>0</v>
      </c>
    </row>
    <row r="23" spans="1:9" ht="12" customHeight="1" outlineLevel="1">
      <c r="A23" s="1290"/>
      <c r="B23" s="1300"/>
      <c r="C23" s="1300" t="s">
        <v>1242</v>
      </c>
      <c r="D23" s="1300">
        <v>10</v>
      </c>
      <c r="E23" s="1300">
        <v>1</v>
      </c>
      <c r="F23" s="1300">
        <v>2</v>
      </c>
      <c r="G23" s="1300">
        <v>4</v>
      </c>
      <c r="H23" s="1300">
        <v>4</v>
      </c>
      <c r="I23" s="1300">
        <v>0</v>
      </c>
    </row>
    <row r="24" spans="1:9" ht="12" customHeight="1" outlineLevel="1">
      <c r="A24" s="1290"/>
      <c r="B24" s="1300"/>
      <c r="C24" s="1300" t="s">
        <v>1243</v>
      </c>
      <c r="D24" s="1300">
        <v>9</v>
      </c>
      <c r="E24" s="1300">
        <v>3</v>
      </c>
      <c r="F24" s="1300">
        <v>4</v>
      </c>
      <c r="G24" s="1300">
        <v>3</v>
      </c>
      <c r="H24" s="1300">
        <v>6</v>
      </c>
      <c r="I24" s="1300">
        <v>12</v>
      </c>
    </row>
    <row r="25" spans="1:9" ht="12" customHeight="1" outlineLevel="1">
      <c r="A25" s="1290"/>
      <c r="B25" s="1300"/>
      <c r="C25" s="1300" t="s">
        <v>1244</v>
      </c>
      <c r="D25" s="1300">
        <v>0</v>
      </c>
      <c r="E25" s="1300">
        <v>0</v>
      </c>
      <c r="F25" s="1300">
        <v>0</v>
      </c>
      <c r="G25" s="1300">
        <v>0</v>
      </c>
      <c r="H25" s="1300">
        <v>0</v>
      </c>
      <c r="I25" s="1300">
        <v>0</v>
      </c>
    </row>
    <row r="26" spans="1:9" ht="12" customHeight="1" outlineLevel="1">
      <c r="A26" s="1290"/>
      <c r="B26" s="1300"/>
      <c r="C26" s="1300" t="s">
        <v>1252</v>
      </c>
      <c r="D26" s="1300">
        <v>0</v>
      </c>
      <c r="E26" s="1300">
        <v>0</v>
      </c>
      <c r="F26" s="1300">
        <v>0</v>
      </c>
      <c r="G26" s="1300">
        <v>0</v>
      </c>
      <c r="H26" s="1300">
        <v>0</v>
      </c>
      <c r="I26" s="1300">
        <v>0</v>
      </c>
    </row>
    <row r="27" spans="1:9" ht="12" customHeight="1" outlineLevel="1">
      <c r="A27" s="1290"/>
      <c r="B27" s="1300"/>
      <c r="C27" s="1188" t="s">
        <v>1246</v>
      </c>
      <c r="D27" s="1300">
        <v>0</v>
      </c>
      <c r="E27" s="1300">
        <v>0</v>
      </c>
      <c r="F27" s="1300">
        <v>0</v>
      </c>
      <c r="G27" s="1300">
        <v>0</v>
      </c>
      <c r="H27" s="1300">
        <v>0</v>
      </c>
      <c r="I27" s="1300">
        <v>0</v>
      </c>
    </row>
    <row r="28" spans="1:9" ht="12" customHeight="1" outlineLevel="1">
      <c r="A28" s="1290"/>
      <c r="B28" s="1300"/>
      <c r="C28" s="1188" t="s">
        <v>1247</v>
      </c>
      <c r="D28" s="1300">
        <v>0</v>
      </c>
      <c r="E28" s="1300">
        <v>0</v>
      </c>
      <c r="F28" s="1300">
        <v>0</v>
      </c>
      <c r="G28" s="1300">
        <v>0</v>
      </c>
      <c r="H28" s="1300">
        <v>0</v>
      </c>
      <c r="I28" s="1300">
        <v>0</v>
      </c>
    </row>
    <row r="29" spans="1:9" ht="12" customHeight="1" outlineLevel="1">
      <c r="A29" s="1290"/>
      <c r="B29" s="1300"/>
      <c r="C29" s="1188" t="s">
        <v>1248</v>
      </c>
      <c r="D29" s="1300">
        <v>1</v>
      </c>
      <c r="E29" s="1300">
        <v>1</v>
      </c>
      <c r="F29" s="1300">
        <v>3</v>
      </c>
      <c r="G29" s="1300">
        <v>2</v>
      </c>
      <c r="H29" s="1300">
        <v>2</v>
      </c>
      <c r="I29" s="1300">
        <v>3</v>
      </c>
    </row>
    <row r="30" spans="1:9" ht="12" customHeight="1" outlineLevel="1">
      <c r="A30" s="1188"/>
      <c r="B30" s="1188"/>
      <c r="C30" s="1300" t="s">
        <v>1249</v>
      </c>
      <c r="D30" s="1300">
        <v>0</v>
      </c>
      <c r="E30" s="1300">
        <v>0</v>
      </c>
      <c r="F30" s="1300">
        <v>0</v>
      </c>
      <c r="G30" s="1300">
        <v>0</v>
      </c>
      <c r="H30" s="1300">
        <v>0</v>
      </c>
      <c r="I30" s="1300">
        <v>0</v>
      </c>
    </row>
    <row r="31" spans="1:9" ht="12" customHeight="1" outlineLevel="1">
      <c r="A31" s="1289"/>
      <c r="B31" s="1194" t="s">
        <v>1250</v>
      </c>
      <c r="C31" s="1194"/>
      <c r="D31" s="1194">
        <v>1</v>
      </c>
      <c r="E31" s="1194">
        <v>0</v>
      </c>
      <c r="F31" s="1194">
        <v>0</v>
      </c>
      <c r="G31" s="1194">
        <v>0</v>
      </c>
      <c r="H31" s="1194">
        <v>1</v>
      </c>
      <c r="I31" s="1194">
        <v>1</v>
      </c>
    </row>
    <row r="32" spans="1:9" ht="12" customHeight="1" outlineLevel="1">
      <c r="A32" s="1323"/>
      <c r="B32" s="1324" t="s">
        <v>1251</v>
      </c>
      <c r="C32" s="1324"/>
      <c r="D32" s="1324">
        <v>0</v>
      </c>
      <c r="E32" s="1324">
        <v>0</v>
      </c>
      <c r="F32" s="1324">
        <v>1</v>
      </c>
      <c r="G32" s="1324">
        <v>0</v>
      </c>
      <c r="H32" s="1324">
        <v>0</v>
      </c>
      <c r="I32" s="1324">
        <v>1</v>
      </c>
    </row>
    <row r="33" spans="1:9" ht="12" customHeight="1" outlineLevel="1">
      <c r="A33" s="1289" t="s">
        <v>21</v>
      </c>
      <c r="B33" s="1188"/>
      <c r="C33" s="1194"/>
      <c r="D33" s="1194">
        <v>22</v>
      </c>
      <c r="E33" s="1194">
        <v>12</v>
      </c>
      <c r="F33" s="1194">
        <v>10</v>
      </c>
      <c r="G33" s="1194">
        <v>8</v>
      </c>
      <c r="H33" s="1194">
        <v>11</v>
      </c>
      <c r="I33" s="1194">
        <v>10</v>
      </c>
    </row>
    <row r="34" spans="1:9" ht="12" customHeight="1" outlineLevel="1">
      <c r="A34" s="1290"/>
      <c r="B34" s="1194" t="s">
        <v>1239</v>
      </c>
      <c r="C34" s="1194"/>
      <c r="D34" s="1194">
        <v>9</v>
      </c>
      <c r="E34" s="1194">
        <v>5</v>
      </c>
      <c r="F34" s="1194">
        <v>3</v>
      </c>
      <c r="G34" s="1194">
        <v>2</v>
      </c>
      <c r="H34" s="1194">
        <v>2</v>
      </c>
      <c r="I34" s="1194">
        <v>2</v>
      </c>
    </row>
    <row r="35" spans="1:9" ht="12" customHeight="1" outlineLevel="1">
      <c r="A35" s="1290"/>
      <c r="B35" s="1194" t="s">
        <v>1240</v>
      </c>
      <c r="C35" s="1194"/>
      <c r="D35" s="1194">
        <v>12</v>
      </c>
      <c r="E35" s="1194">
        <v>7</v>
      </c>
      <c r="F35" s="1194">
        <v>6</v>
      </c>
      <c r="G35" s="1194">
        <v>5</v>
      </c>
      <c r="H35" s="1194">
        <v>7</v>
      </c>
      <c r="I35" s="1194">
        <v>6</v>
      </c>
    </row>
    <row r="36" spans="1:9" ht="12" customHeight="1" outlineLevel="1">
      <c r="A36" s="1290"/>
      <c r="B36" s="1188"/>
      <c r="C36" s="1300" t="s">
        <v>1241</v>
      </c>
      <c r="D36" s="1300">
        <v>0</v>
      </c>
      <c r="E36" s="1300">
        <v>0</v>
      </c>
      <c r="F36" s="1300">
        <v>0</v>
      </c>
      <c r="G36" s="1300">
        <v>0</v>
      </c>
      <c r="H36" s="1300">
        <v>0</v>
      </c>
      <c r="I36" s="1300">
        <v>0</v>
      </c>
    </row>
    <row r="37" spans="1:9" ht="12" customHeight="1" outlineLevel="1">
      <c r="A37" s="1290"/>
      <c r="B37" s="1300"/>
      <c r="C37" s="1300" t="s">
        <v>1242</v>
      </c>
      <c r="D37" s="1300">
        <v>9</v>
      </c>
      <c r="E37" s="1300">
        <v>0</v>
      </c>
      <c r="F37" s="1300">
        <v>5</v>
      </c>
      <c r="G37" s="1300">
        <v>3</v>
      </c>
      <c r="H37" s="1300">
        <v>2</v>
      </c>
      <c r="I37" s="1300">
        <v>0</v>
      </c>
    </row>
    <row r="38" spans="1:9" ht="12" customHeight="1" outlineLevel="1">
      <c r="A38" s="1290"/>
      <c r="B38" s="1300"/>
      <c r="C38" s="1300" t="s">
        <v>1243</v>
      </c>
      <c r="D38" s="1300">
        <v>2</v>
      </c>
      <c r="E38" s="1300">
        <v>3</v>
      </c>
      <c r="F38" s="1300">
        <v>0</v>
      </c>
      <c r="G38" s="1300">
        <v>1</v>
      </c>
      <c r="H38" s="1300">
        <v>4</v>
      </c>
      <c r="I38" s="1300">
        <v>4</v>
      </c>
    </row>
    <row r="39" spans="1:9" ht="12" customHeight="1" outlineLevel="1">
      <c r="A39" s="1290"/>
      <c r="B39" s="1300"/>
      <c r="C39" s="1300" t="s">
        <v>1244</v>
      </c>
      <c r="D39" s="1300">
        <v>0</v>
      </c>
      <c r="E39" s="1300">
        <v>0</v>
      </c>
      <c r="F39" s="1300">
        <v>0</v>
      </c>
      <c r="G39" s="1300">
        <v>0</v>
      </c>
      <c r="H39" s="1300">
        <v>0</v>
      </c>
      <c r="I39" s="1300">
        <v>0</v>
      </c>
    </row>
    <row r="40" spans="1:9" ht="12" customHeight="1" outlineLevel="1">
      <c r="A40" s="1290"/>
      <c r="B40" s="1300"/>
      <c r="C40" s="1300" t="s">
        <v>1252</v>
      </c>
      <c r="D40" s="1300">
        <v>1</v>
      </c>
      <c r="E40" s="1300">
        <v>0</v>
      </c>
      <c r="F40" s="1300">
        <v>0</v>
      </c>
      <c r="G40" s="1300">
        <v>0</v>
      </c>
      <c r="H40" s="1300">
        <v>0</v>
      </c>
      <c r="I40" s="1300">
        <v>0</v>
      </c>
    </row>
    <row r="41" spans="1:9" ht="12" customHeight="1" outlineLevel="1">
      <c r="A41" s="1290"/>
      <c r="B41" s="1300"/>
      <c r="C41" s="1188" t="s">
        <v>1246</v>
      </c>
      <c r="D41" s="1300">
        <v>0</v>
      </c>
      <c r="E41" s="1300">
        <v>0</v>
      </c>
      <c r="F41" s="1300">
        <v>0</v>
      </c>
      <c r="G41" s="1300">
        <v>0</v>
      </c>
      <c r="H41" s="1300">
        <v>0</v>
      </c>
      <c r="I41" s="1300">
        <v>0</v>
      </c>
    </row>
    <row r="42" spans="1:9" ht="12" customHeight="1" outlineLevel="1">
      <c r="A42" s="1290"/>
      <c r="B42" s="1300"/>
      <c r="C42" s="1188" t="s">
        <v>1247</v>
      </c>
      <c r="D42" s="1300">
        <v>0</v>
      </c>
      <c r="E42" s="1300">
        <v>0</v>
      </c>
      <c r="F42" s="1300">
        <v>0</v>
      </c>
      <c r="G42" s="1300">
        <v>0</v>
      </c>
      <c r="H42" s="1300">
        <v>0</v>
      </c>
      <c r="I42" s="1300">
        <v>0</v>
      </c>
    </row>
    <row r="43" spans="1:9" ht="12" customHeight="1" outlineLevel="1">
      <c r="A43" s="1290"/>
      <c r="B43" s="1300"/>
      <c r="C43" s="1188" t="s">
        <v>1248</v>
      </c>
      <c r="D43" s="1300">
        <v>0</v>
      </c>
      <c r="E43" s="1300">
        <v>4</v>
      </c>
      <c r="F43" s="1300">
        <v>1</v>
      </c>
      <c r="G43" s="1300">
        <v>1</v>
      </c>
      <c r="H43" s="1300">
        <v>1</v>
      </c>
      <c r="I43" s="1300">
        <v>2</v>
      </c>
    </row>
    <row r="44" spans="1:9" ht="12" customHeight="1" outlineLevel="1">
      <c r="A44" s="1188"/>
      <c r="B44" s="1188"/>
      <c r="C44" s="1300" t="s">
        <v>1249</v>
      </c>
      <c r="D44" s="1300">
        <v>0</v>
      </c>
      <c r="E44" s="1300">
        <v>0</v>
      </c>
      <c r="F44" s="1300">
        <v>0</v>
      </c>
      <c r="G44" s="1300">
        <v>0</v>
      </c>
      <c r="H44" s="1300">
        <v>0</v>
      </c>
      <c r="I44" s="1300">
        <v>0</v>
      </c>
    </row>
    <row r="45" spans="1:9" s="1301" customFormat="1" ht="12" customHeight="1" outlineLevel="1">
      <c r="A45" s="1289"/>
      <c r="B45" s="1194" t="s">
        <v>1250</v>
      </c>
      <c r="C45" s="1194"/>
      <c r="D45" s="1194">
        <v>0</v>
      </c>
      <c r="E45" s="1194">
        <v>0</v>
      </c>
      <c r="F45" s="1194">
        <v>0</v>
      </c>
      <c r="G45" s="1194">
        <v>0</v>
      </c>
      <c r="H45" s="1194">
        <v>1</v>
      </c>
      <c r="I45" s="1194">
        <v>0</v>
      </c>
    </row>
    <row r="46" spans="1:9" s="1301" customFormat="1" ht="12" customHeight="1" outlineLevel="1">
      <c r="A46" s="1323"/>
      <c r="B46" s="1324" t="s">
        <v>1251</v>
      </c>
      <c r="C46" s="1324"/>
      <c r="D46" s="1324">
        <v>1</v>
      </c>
      <c r="E46" s="1324">
        <v>0</v>
      </c>
      <c r="F46" s="1324">
        <v>1</v>
      </c>
      <c r="G46" s="1324">
        <v>1</v>
      </c>
      <c r="H46" s="1324">
        <v>1</v>
      </c>
      <c r="I46" s="1324">
        <v>2</v>
      </c>
    </row>
    <row r="47" spans="1:9" outlineLevel="1">
      <c r="A47" s="1289" t="s">
        <v>22</v>
      </c>
      <c r="B47" s="1188"/>
      <c r="C47" s="1194"/>
      <c r="D47" s="1194">
        <v>14</v>
      </c>
      <c r="E47" s="1194">
        <v>10</v>
      </c>
      <c r="F47" s="1194">
        <v>8</v>
      </c>
      <c r="G47" s="1194">
        <v>9</v>
      </c>
      <c r="H47" s="1194">
        <v>8</v>
      </c>
      <c r="I47" s="1194">
        <v>4</v>
      </c>
    </row>
    <row r="48" spans="1:9" s="1301" customFormat="1" ht="12" customHeight="1" outlineLevel="1">
      <c r="A48" s="1289"/>
      <c r="B48" s="1194" t="s">
        <v>1239</v>
      </c>
      <c r="C48" s="1194"/>
      <c r="D48" s="1194">
        <v>3</v>
      </c>
      <c r="E48" s="1194">
        <v>4</v>
      </c>
      <c r="F48" s="1194">
        <v>7</v>
      </c>
      <c r="G48" s="1194">
        <v>3</v>
      </c>
      <c r="H48" s="1194">
        <v>1</v>
      </c>
      <c r="I48" s="1194">
        <v>2</v>
      </c>
    </row>
    <row r="49" spans="1:9" s="1301" customFormat="1" ht="12" customHeight="1" outlineLevel="1">
      <c r="A49" s="1289"/>
      <c r="B49" s="1194" t="s">
        <v>1240</v>
      </c>
      <c r="C49" s="1194"/>
      <c r="D49" s="1194">
        <v>7</v>
      </c>
      <c r="E49" s="1194">
        <v>4</v>
      </c>
      <c r="F49" s="1194">
        <v>0</v>
      </c>
      <c r="G49" s="1194">
        <v>5</v>
      </c>
      <c r="H49" s="1194">
        <v>4</v>
      </c>
      <c r="I49" s="1194">
        <v>2</v>
      </c>
    </row>
    <row r="50" spans="1:9" ht="12" customHeight="1" outlineLevel="1">
      <c r="A50" s="1290"/>
      <c r="B50" s="1188"/>
      <c r="C50" s="1300" t="s">
        <v>1241</v>
      </c>
      <c r="D50" s="1300">
        <v>0</v>
      </c>
      <c r="E50" s="1300">
        <v>0</v>
      </c>
      <c r="F50" s="1300">
        <v>0</v>
      </c>
      <c r="G50" s="1300">
        <v>0</v>
      </c>
      <c r="H50" s="1300">
        <v>0</v>
      </c>
      <c r="I50" s="1300">
        <v>0</v>
      </c>
    </row>
    <row r="51" spans="1:9" ht="12" customHeight="1" outlineLevel="1">
      <c r="A51" s="1290"/>
      <c r="B51" s="1300"/>
      <c r="C51" s="1300" t="s">
        <v>1242</v>
      </c>
      <c r="D51" s="1300">
        <v>2</v>
      </c>
      <c r="E51" s="1300">
        <v>3</v>
      </c>
      <c r="F51" s="1300">
        <v>0</v>
      </c>
      <c r="G51" s="1300">
        <v>1</v>
      </c>
      <c r="H51" s="1300">
        <v>1</v>
      </c>
      <c r="I51" s="1300">
        <v>0</v>
      </c>
    </row>
    <row r="52" spans="1:9" ht="12" customHeight="1" outlineLevel="1">
      <c r="A52" s="1290"/>
      <c r="B52" s="1300"/>
      <c r="C52" s="1300" t="s">
        <v>1243</v>
      </c>
      <c r="D52" s="1300">
        <v>4</v>
      </c>
      <c r="E52" s="1300">
        <v>1</v>
      </c>
      <c r="F52" s="1300">
        <v>0</v>
      </c>
      <c r="G52" s="1300">
        <v>3</v>
      </c>
      <c r="H52" s="1300">
        <v>3</v>
      </c>
      <c r="I52" s="1300">
        <v>2</v>
      </c>
    </row>
    <row r="53" spans="1:9" ht="12" customHeight="1" outlineLevel="1">
      <c r="A53" s="1290"/>
      <c r="B53" s="1300"/>
      <c r="C53" s="1300" t="s">
        <v>1244</v>
      </c>
      <c r="D53" s="1300">
        <v>0</v>
      </c>
      <c r="E53" s="1300">
        <v>0</v>
      </c>
      <c r="F53" s="1300">
        <v>0</v>
      </c>
      <c r="G53" s="1300">
        <v>0</v>
      </c>
      <c r="H53" s="1300">
        <v>0</v>
      </c>
      <c r="I53" s="1300">
        <v>0</v>
      </c>
    </row>
    <row r="54" spans="1:9" ht="12" customHeight="1" outlineLevel="1">
      <c r="A54" s="1290"/>
      <c r="B54" s="1300"/>
      <c r="C54" s="1300" t="s">
        <v>1252</v>
      </c>
      <c r="D54" s="1300">
        <v>0</v>
      </c>
      <c r="E54" s="1300">
        <v>0</v>
      </c>
      <c r="F54" s="1300">
        <v>0</v>
      </c>
      <c r="G54" s="1300">
        <v>0</v>
      </c>
      <c r="H54" s="1300">
        <v>0</v>
      </c>
      <c r="I54" s="1300">
        <v>0</v>
      </c>
    </row>
    <row r="55" spans="1:9" ht="12" customHeight="1" outlineLevel="1">
      <c r="A55" s="1290"/>
      <c r="B55" s="1300"/>
      <c r="C55" s="1188" t="s">
        <v>1246</v>
      </c>
      <c r="D55" s="1300">
        <v>0</v>
      </c>
      <c r="E55" s="1300">
        <v>0</v>
      </c>
      <c r="F55" s="1300">
        <v>0</v>
      </c>
      <c r="G55" s="1300">
        <v>0</v>
      </c>
      <c r="H55" s="1300">
        <v>0</v>
      </c>
      <c r="I55" s="1300">
        <v>0</v>
      </c>
    </row>
    <row r="56" spans="1:9" ht="12" customHeight="1" outlineLevel="1">
      <c r="A56" s="1290"/>
      <c r="B56" s="1300"/>
      <c r="C56" s="1188" t="s">
        <v>1247</v>
      </c>
      <c r="D56" s="1300">
        <v>1</v>
      </c>
      <c r="E56" s="1300">
        <v>0</v>
      </c>
      <c r="F56" s="1300">
        <v>0</v>
      </c>
      <c r="G56" s="1300">
        <v>1</v>
      </c>
      <c r="H56" s="1300">
        <v>0</v>
      </c>
      <c r="I56" s="1300">
        <v>0</v>
      </c>
    </row>
    <row r="57" spans="1:9" ht="12" customHeight="1" outlineLevel="1">
      <c r="A57" s="1290"/>
      <c r="B57" s="1300"/>
      <c r="C57" s="1188" t="s">
        <v>1248</v>
      </c>
      <c r="D57" s="1300">
        <v>0</v>
      </c>
      <c r="E57" s="1300">
        <v>0</v>
      </c>
      <c r="F57" s="1300">
        <v>0</v>
      </c>
      <c r="G57" s="1300">
        <v>0</v>
      </c>
      <c r="H57" s="1300">
        <v>0</v>
      </c>
      <c r="I57" s="1300">
        <v>0</v>
      </c>
    </row>
    <row r="58" spans="1:9" ht="12" customHeight="1" outlineLevel="1">
      <c r="A58" s="1188"/>
      <c r="B58" s="1188"/>
      <c r="C58" s="1300" t="s">
        <v>1249</v>
      </c>
      <c r="D58" s="1300">
        <v>0</v>
      </c>
      <c r="E58" s="1300">
        <v>0</v>
      </c>
      <c r="F58" s="1300">
        <v>0</v>
      </c>
      <c r="G58" s="1300">
        <v>0</v>
      </c>
      <c r="H58" s="1300">
        <v>0</v>
      </c>
      <c r="I58" s="1300">
        <v>0</v>
      </c>
    </row>
    <row r="59" spans="1:9" s="1301" customFormat="1" ht="12" customHeight="1" outlineLevel="1">
      <c r="A59" s="1289"/>
      <c r="B59" s="1194" t="s">
        <v>1250</v>
      </c>
      <c r="C59" s="1194"/>
      <c r="D59" s="1194">
        <v>1</v>
      </c>
      <c r="E59" s="1194">
        <v>1</v>
      </c>
      <c r="F59" s="1194">
        <v>0</v>
      </c>
      <c r="G59" s="1194">
        <v>0</v>
      </c>
      <c r="H59" s="1194">
        <v>1</v>
      </c>
      <c r="I59" s="1194">
        <v>0</v>
      </c>
    </row>
    <row r="60" spans="1:9" s="1196" customFormat="1" ht="12" customHeight="1" outlineLevel="1">
      <c r="A60" s="1323"/>
      <c r="B60" s="1324" t="s">
        <v>1251</v>
      </c>
      <c r="C60" s="1324"/>
      <c r="D60" s="1194">
        <v>3</v>
      </c>
      <c r="E60" s="1194">
        <v>1</v>
      </c>
      <c r="F60" s="1194">
        <v>1</v>
      </c>
      <c r="G60" s="1194">
        <v>1</v>
      </c>
      <c r="H60" s="1194">
        <v>2</v>
      </c>
      <c r="I60" s="1194">
        <v>0</v>
      </c>
    </row>
    <row r="61" spans="1:9">
      <c r="A61" s="1325" t="s">
        <v>23</v>
      </c>
      <c r="B61" s="1326"/>
      <c r="C61" s="1326"/>
      <c r="D61" s="1326">
        <v>66</v>
      </c>
      <c r="E61" s="1326">
        <v>42</v>
      </c>
      <c r="F61" s="1326">
        <v>31</v>
      </c>
      <c r="G61" s="1326">
        <v>32</v>
      </c>
      <c r="H61" s="1326">
        <v>41</v>
      </c>
      <c r="I61" s="1326">
        <v>43</v>
      </c>
    </row>
    <row r="62" spans="1:9" s="1196" customFormat="1" ht="12" customHeight="1">
      <c r="B62" s="1194" t="s">
        <v>1239</v>
      </c>
      <c r="C62" s="1194"/>
      <c r="D62" s="1194">
        <v>19</v>
      </c>
      <c r="E62" s="1194">
        <v>21</v>
      </c>
      <c r="F62" s="1194">
        <v>13</v>
      </c>
      <c r="G62" s="1194">
        <v>10</v>
      </c>
      <c r="H62" s="1194">
        <v>11</v>
      </c>
      <c r="I62" s="1194">
        <v>13</v>
      </c>
    </row>
    <row r="63" spans="1:9" s="1301" customFormat="1" ht="12" customHeight="1">
      <c r="A63" s="1325"/>
      <c r="B63" s="1194" t="s">
        <v>1240</v>
      </c>
      <c r="C63" s="1194"/>
      <c r="D63" s="1194">
        <v>41</v>
      </c>
      <c r="E63" s="1194">
        <v>19</v>
      </c>
      <c r="F63" s="1194">
        <v>15</v>
      </c>
      <c r="G63" s="1194">
        <v>20</v>
      </c>
      <c r="H63" s="1194">
        <v>24</v>
      </c>
      <c r="I63" s="1194">
        <v>26</v>
      </c>
    </row>
    <row r="64" spans="1:9" ht="12" customHeight="1">
      <c r="A64" s="1290"/>
      <c r="B64" s="1300"/>
      <c r="C64" s="1300" t="s">
        <v>1241</v>
      </c>
      <c r="D64" s="1300">
        <v>1</v>
      </c>
      <c r="E64" s="1300">
        <v>0</v>
      </c>
      <c r="F64" s="1300">
        <v>0</v>
      </c>
      <c r="G64" s="1300">
        <v>0</v>
      </c>
      <c r="H64" s="1300">
        <v>1</v>
      </c>
      <c r="I64" s="1300">
        <v>0</v>
      </c>
    </row>
    <row r="65" spans="1:9" ht="12" customHeight="1">
      <c r="A65" s="1290"/>
      <c r="B65" s="1300"/>
      <c r="C65" s="1300" t="s">
        <v>1242</v>
      </c>
      <c r="D65" s="1300">
        <v>21</v>
      </c>
      <c r="E65" s="1300">
        <v>4</v>
      </c>
      <c r="F65" s="1300">
        <v>7</v>
      </c>
      <c r="G65" s="1300">
        <v>8</v>
      </c>
      <c r="H65" s="1300">
        <v>7</v>
      </c>
      <c r="I65" s="1300">
        <v>0</v>
      </c>
    </row>
    <row r="66" spans="1:9" ht="12" customHeight="1">
      <c r="A66" s="1290"/>
      <c r="B66" s="1300"/>
      <c r="C66" s="1300" t="s">
        <v>1243</v>
      </c>
      <c r="D66" s="1300">
        <v>16</v>
      </c>
      <c r="E66" s="1300">
        <v>10</v>
      </c>
      <c r="F66" s="1300">
        <v>4</v>
      </c>
      <c r="G66" s="1300">
        <v>7</v>
      </c>
      <c r="H66" s="1300">
        <v>13</v>
      </c>
      <c r="I66" s="1300">
        <v>21</v>
      </c>
    </row>
    <row r="67" spans="1:9" ht="12" customHeight="1">
      <c r="A67" s="1290"/>
      <c r="B67" s="1300"/>
      <c r="C67" s="1300" t="s">
        <v>1244</v>
      </c>
      <c r="D67" s="1300">
        <v>0</v>
      </c>
      <c r="E67" s="1300">
        <v>0</v>
      </c>
      <c r="F67" s="1300">
        <v>0</v>
      </c>
      <c r="G67" s="1300">
        <v>0</v>
      </c>
      <c r="H67" s="1300">
        <v>0</v>
      </c>
      <c r="I67" s="1300">
        <v>0</v>
      </c>
    </row>
    <row r="68" spans="1:9" ht="12" customHeight="1">
      <c r="A68" s="1290"/>
      <c r="B68" s="1300"/>
      <c r="C68" s="1300" t="s">
        <v>1252</v>
      </c>
      <c r="D68" s="1300">
        <v>1</v>
      </c>
      <c r="E68" s="1300">
        <v>0</v>
      </c>
      <c r="F68" s="1300">
        <v>0</v>
      </c>
      <c r="G68" s="1300">
        <v>0</v>
      </c>
      <c r="H68" s="1300">
        <v>0</v>
      </c>
      <c r="I68" s="1300">
        <v>0</v>
      </c>
    </row>
    <row r="69" spans="1:9" ht="12" customHeight="1">
      <c r="A69" s="1290"/>
      <c r="B69" s="1300"/>
      <c r="C69" s="1188" t="s">
        <v>1246</v>
      </c>
      <c r="D69" s="1300">
        <v>0</v>
      </c>
      <c r="E69" s="1300">
        <v>0</v>
      </c>
      <c r="F69" s="1300">
        <v>0</v>
      </c>
      <c r="G69" s="1300">
        <v>0</v>
      </c>
      <c r="H69" s="1300">
        <v>0</v>
      </c>
      <c r="I69" s="1300">
        <v>0</v>
      </c>
    </row>
    <row r="70" spans="1:9" ht="12" customHeight="1">
      <c r="A70" s="1290"/>
      <c r="B70" s="1300"/>
      <c r="C70" s="1188" t="s">
        <v>1247</v>
      </c>
      <c r="D70" s="1300">
        <v>1</v>
      </c>
      <c r="E70" s="1300">
        <v>0</v>
      </c>
      <c r="F70" s="1300">
        <v>0</v>
      </c>
      <c r="G70" s="1300">
        <v>1</v>
      </c>
      <c r="H70" s="1300">
        <v>0</v>
      </c>
      <c r="I70" s="1300">
        <v>0</v>
      </c>
    </row>
    <row r="71" spans="1:9" ht="12" customHeight="1">
      <c r="A71" s="1290"/>
      <c r="B71" s="1300"/>
      <c r="C71" s="1188" t="s">
        <v>1248</v>
      </c>
      <c r="D71" s="1300">
        <v>1</v>
      </c>
      <c r="E71" s="1300">
        <v>5</v>
      </c>
      <c r="F71" s="1300">
        <v>4</v>
      </c>
      <c r="G71" s="1300">
        <v>4</v>
      </c>
      <c r="H71" s="1300">
        <v>3</v>
      </c>
      <c r="I71" s="1300">
        <v>5</v>
      </c>
    </row>
    <row r="72" spans="1:9" ht="12" customHeight="1">
      <c r="A72" s="1290"/>
      <c r="B72" s="1188"/>
      <c r="C72" s="1205" t="s">
        <v>1249</v>
      </c>
      <c r="D72" s="1300">
        <v>0</v>
      </c>
      <c r="E72" s="1300">
        <v>0</v>
      </c>
      <c r="F72" s="1300">
        <v>0</v>
      </c>
      <c r="G72" s="1300">
        <v>0</v>
      </c>
      <c r="H72" s="1300">
        <v>0</v>
      </c>
      <c r="I72" s="1300">
        <v>0</v>
      </c>
    </row>
    <row r="73" spans="1:9" s="1301" customFormat="1" ht="12" customHeight="1">
      <c r="A73" s="1289"/>
      <c r="B73" s="1194" t="s">
        <v>1250</v>
      </c>
      <c r="C73" s="1194"/>
      <c r="D73" s="1194">
        <v>2</v>
      </c>
      <c r="E73" s="1194">
        <v>1</v>
      </c>
      <c r="F73" s="1194">
        <v>0</v>
      </c>
      <c r="G73" s="1194">
        <v>0</v>
      </c>
      <c r="H73" s="1194">
        <v>3</v>
      </c>
      <c r="I73" s="1194">
        <v>1</v>
      </c>
    </row>
    <row r="74" spans="1:9" s="1301" customFormat="1" ht="12" customHeight="1">
      <c r="A74" s="1289"/>
      <c r="B74" s="1301" t="s">
        <v>1251</v>
      </c>
      <c r="D74" s="1194">
        <v>4</v>
      </c>
      <c r="E74" s="1194">
        <v>1</v>
      </c>
      <c r="F74" s="1194">
        <v>3</v>
      </c>
      <c r="G74" s="1194">
        <v>2</v>
      </c>
      <c r="H74" s="1194">
        <v>3</v>
      </c>
      <c r="I74" s="1194">
        <v>3</v>
      </c>
    </row>
    <row r="75" spans="1:9" ht="5.25" customHeight="1" thickBot="1">
      <c r="A75" s="1327"/>
      <c r="B75" s="1327"/>
      <c r="C75" s="1327"/>
      <c r="D75" s="1328"/>
      <c r="E75" s="1328"/>
      <c r="F75" s="1328"/>
      <c r="G75" s="1328"/>
      <c r="H75" s="1328"/>
      <c r="I75" s="1328"/>
    </row>
    <row r="76" spans="1:9">
      <c r="A76" s="1329"/>
      <c r="B76" s="1188"/>
      <c r="C76" s="1188"/>
      <c r="D76" s="1188"/>
      <c r="E76" s="1188"/>
      <c r="F76" s="1188"/>
      <c r="G76" s="1188"/>
      <c r="H76" s="1188"/>
      <c r="I76" s="1188"/>
    </row>
    <row r="77" spans="1:9">
      <c r="A77" s="1330"/>
      <c r="B77" s="1331"/>
      <c r="C77" s="1332"/>
      <c r="D77" s="1333"/>
      <c r="E77" s="1334"/>
      <c r="F77" s="1334"/>
      <c r="G77" s="1334"/>
      <c r="H77" s="1334"/>
      <c r="I77" s="1334"/>
    </row>
    <row r="78" spans="1:9">
      <c r="B78" s="1331"/>
      <c r="C78" s="1188"/>
      <c r="D78" s="1188"/>
      <c r="E78" s="1335"/>
      <c r="F78" s="1335"/>
      <c r="G78" s="1335"/>
      <c r="H78" s="1335"/>
      <c r="I78" s="1335"/>
    </row>
    <row r="79" spans="1:9" ht="24.75" customHeight="1">
      <c r="B79" s="1188"/>
      <c r="C79" s="1336"/>
      <c r="D79" s="1337"/>
      <c r="E79" s="1338"/>
      <c r="F79" s="1338"/>
      <c r="G79" s="1338"/>
      <c r="H79" s="1338"/>
      <c r="I79" s="1338"/>
    </row>
    <row r="80" spans="1:9">
      <c r="B80" s="1188"/>
      <c r="C80" s="1188"/>
      <c r="D80" s="1188"/>
      <c r="E80" s="1188"/>
      <c r="F80" s="1188"/>
      <c r="G80" s="1188"/>
      <c r="H80" s="1188"/>
      <c r="I80" s="1188"/>
    </row>
    <row r="81" spans="2:20" s="1339" customFormat="1">
      <c r="B81" s="1188"/>
      <c r="C81" s="1188"/>
      <c r="D81" s="1188"/>
      <c r="E81" s="1188"/>
      <c r="F81" s="1188"/>
      <c r="G81" s="1188"/>
      <c r="H81" s="1188"/>
      <c r="I81" s="1188"/>
      <c r="J81" s="1205"/>
      <c r="K81" s="1205"/>
      <c r="L81" s="1205"/>
      <c r="M81" s="1205"/>
      <c r="N81" s="1205"/>
      <c r="O81" s="1205"/>
      <c r="P81" s="1205"/>
      <c r="Q81" s="1205"/>
      <c r="R81" s="1205"/>
      <c r="S81" s="1205"/>
      <c r="T81" s="1205"/>
    </row>
    <row r="82" spans="2:20" s="1339" customFormat="1">
      <c r="B82" s="1188"/>
      <c r="C82" s="1188"/>
      <c r="D82" s="1188"/>
      <c r="E82" s="1188"/>
      <c r="F82" s="1188"/>
      <c r="G82" s="1188"/>
      <c r="H82" s="1188"/>
      <c r="I82" s="1188"/>
      <c r="J82" s="1205"/>
      <c r="K82" s="1205"/>
      <c r="L82" s="1205"/>
      <c r="M82" s="1205"/>
      <c r="N82" s="1205"/>
      <c r="O82" s="1205"/>
      <c r="P82" s="1205"/>
      <c r="Q82" s="1205"/>
      <c r="R82" s="1205"/>
      <c r="S82" s="1205"/>
      <c r="T82" s="1205"/>
    </row>
    <row r="83" spans="2:20" s="1339" customFormat="1">
      <c r="B83" s="1188"/>
      <c r="C83" s="1188"/>
      <c r="D83" s="1188"/>
      <c r="E83" s="1188"/>
      <c r="F83" s="1188"/>
      <c r="G83" s="1188"/>
      <c r="H83" s="1188"/>
      <c r="I83" s="1188"/>
      <c r="J83" s="1205"/>
      <c r="K83" s="1205"/>
      <c r="L83" s="1205"/>
      <c r="M83" s="1205"/>
      <c r="N83" s="1205"/>
      <c r="O83" s="1205"/>
      <c r="P83" s="1205"/>
      <c r="Q83" s="1205"/>
      <c r="R83" s="1205"/>
      <c r="S83" s="1205"/>
      <c r="T83" s="1205"/>
    </row>
    <row r="84" spans="2:20" s="1339" customFormat="1">
      <c r="B84" s="1188"/>
      <c r="C84" s="1188"/>
      <c r="D84" s="1188"/>
      <c r="E84" s="1188"/>
      <c r="F84" s="1188"/>
      <c r="G84" s="1188"/>
      <c r="H84" s="1188"/>
      <c r="I84" s="1188"/>
      <c r="J84" s="1205"/>
      <c r="K84" s="1205"/>
      <c r="L84" s="1205"/>
      <c r="M84" s="1205"/>
      <c r="N84" s="1205"/>
      <c r="O84" s="1205"/>
      <c r="P84" s="1205"/>
      <c r="Q84" s="1205"/>
      <c r="R84" s="1205"/>
      <c r="S84" s="1205"/>
      <c r="T84" s="1205"/>
    </row>
    <row r="85" spans="2:20" s="1339" customFormat="1">
      <c r="B85" s="1188"/>
      <c r="C85" s="1188"/>
      <c r="D85" s="1188"/>
      <c r="E85" s="1188"/>
      <c r="F85" s="1188"/>
      <c r="G85" s="1188"/>
      <c r="H85" s="1188"/>
      <c r="I85" s="1188"/>
      <c r="J85" s="1205"/>
      <c r="K85" s="1205"/>
      <c r="L85" s="1205"/>
      <c r="M85" s="1205"/>
      <c r="N85" s="1205"/>
      <c r="O85" s="1205"/>
      <c r="P85" s="1205"/>
      <c r="Q85" s="1205"/>
      <c r="R85" s="1205"/>
      <c r="S85" s="1205"/>
      <c r="T85" s="1205"/>
    </row>
    <row r="86" spans="2:20" s="1339" customFormat="1">
      <c r="B86" s="1188"/>
      <c r="C86" s="1188"/>
      <c r="D86" s="1188"/>
      <c r="E86" s="1188"/>
      <c r="F86" s="1188"/>
      <c r="G86" s="1188"/>
      <c r="H86" s="1188"/>
      <c r="I86" s="1188"/>
      <c r="J86" s="1205"/>
      <c r="K86" s="1205"/>
      <c r="L86" s="1205"/>
      <c r="M86" s="1205"/>
      <c r="N86" s="1205"/>
      <c r="O86" s="1205"/>
      <c r="P86" s="1205"/>
      <c r="Q86" s="1205"/>
      <c r="R86" s="1205"/>
      <c r="S86" s="1205"/>
      <c r="T86" s="1205"/>
    </row>
    <row r="87" spans="2:20" s="1339" customFormat="1">
      <c r="B87" s="1188"/>
      <c r="C87" s="1188"/>
      <c r="D87" s="1188"/>
      <c r="E87" s="1188"/>
      <c r="F87" s="1188"/>
      <c r="G87" s="1188"/>
      <c r="H87" s="1188"/>
      <c r="I87" s="1188"/>
      <c r="J87" s="1205"/>
      <c r="K87" s="1205"/>
      <c r="L87" s="1205"/>
      <c r="M87" s="1205"/>
      <c r="N87" s="1205"/>
      <c r="O87" s="1205"/>
      <c r="P87" s="1205"/>
      <c r="Q87" s="1205"/>
      <c r="R87" s="1205"/>
      <c r="S87" s="1205"/>
      <c r="T87" s="1205"/>
    </row>
    <row r="88" spans="2:20" s="1339" customFormat="1">
      <c r="B88" s="1188"/>
      <c r="C88" s="1188"/>
      <c r="D88" s="1188"/>
      <c r="E88" s="1188"/>
      <c r="F88" s="1188"/>
      <c r="G88" s="1188"/>
      <c r="H88" s="1188"/>
      <c r="I88" s="1188"/>
      <c r="J88" s="1205"/>
      <c r="K88" s="1205"/>
      <c r="L88" s="1205"/>
      <c r="M88" s="1205"/>
      <c r="N88" s="1205"/>
      <c r="O88" s="1205"/>
      <c r="P88" s="1205"/>
      <c r="Q88" s="1205"/>
      <c r="R88" s="1205"/>
      <c r="S88" s="1205"/>
      <c r="T88" s="1205"/>
    </row>
    <row r="89" spans="2:20" s="1339" customFormat="1">
      <c r="B89" s="1188"/>
      <c r="C89" s="1188"/>
      <c r="D89" s="1188"/>
      <c r="E89" s="1188"/>
      <c r="F89" s="1188"/>
      <c r="G89" s="1188"/>
      <c r="H89" s="1188"/>
      <c r="I89" s="1188"/>
      <c r="J89" s="1205"/>
      <c r="K89" s="1205"/>
      <c r="L89" s="1205"/>
      <c r="M89" s="1205"/>
      <c r="N89" s="1205"/>
      <c r="O89" s="1205"/>
      <c r="P89" s="1205"/>
      <c r="Q89" s="1205"/>
      <c r="R89" s="1205"/>
      <c r="S89" s="1205"/>
      <c r="T89" s="1205"/>
    </row>
    <row r="90" spans="2:20" s="1339" customFormat="1">
      <c r="B90" s="1188"/>
      <c r="C90" s="1188"/>
      <c r="D90" s="1188"/>
      <c r="E90" s="1188"/>
      <c r="F90" s="1188"/>
      <c r="G90" s="1188"/>
      <c r="H90" s="1188"/>
      <c r="I90" s="1188"/>
      <c r="J90" s="1205"/>
      <c r="K90" s="1205"/>
      <c r="L90" s="1205"/>
      <c r="M90" s="1205"/>
      <c r="N90" s="1205"/>
      <c r="O90" s="1205"/>
      <c r="P90" s="1205"/>
      <c r="Q90" s="1205"/>
      <c r="R90" s="1205"/>
      <c r="S90" s="1205"/>
      <c r="T90" s="1205"/>
    </row>
    <row r="91" spans="2:20" s="1339" customFormat="1">
      <c r="B91" s="1188"/>
      <c r="C91" s="1188"/>
      <c r="D91" s="1188"/>
      <c r="E91" s="1188"/>
      <c r="F91" s="1188"/>
      <c r="G91" s="1188"/>
      <c r="H91" s="1188"/>
      <c r="I91" s="1188"/>
      <c r="J91" s="1205"/>
      <c r="K91" s="1205"/>
      <c r="L91" s="1205"/>
      <c r="M91" s="1205"/>
      <c r="N91" s="1205"/>
      <c r="O91" s="1205"/>
      <c r="P91" s="1205"/>
      <c r="Q91" s="1205"/>
      <c r="R91" s="1205"/>
      <c r="S91" s="1205"/>
      <c r="T91" s="1205"/>
    </row>
    <row r="92" spans="2:20" s="1339" customFormat="1">
      <c r="B92" s="1188"/>
      <c r="C92" s="1188"/>
      <c r="D92" s="1188"/>
      <c r="E92" s="1188"/>
      <c r="F92" s="1188"/>
      <c r="G92" s="1188"/>
      <c r="H92" s="1188"/>
      <c r="I92" s="1188"/>
      <c r="J92" s="1205"/>
      <c r="K92" s="1205"/>
      <c r="L92" s="1205"/>
      <c r="M92" s="1205"/>
      <c r="N92" s="1205"/>
      <c r="O92" s="1205"/>
      <c r="P92" s="1205"/>
      <c r="Q92" s="1205"/>
      <c r="R92" s="1205"/>
      <c r="S92" s="1205"/>
      <c r="T92" s="1205"/>
    </row>
    <row r="93" spans="2:20" s="1339" customFormat="1">
      <c r="B93" s="1188"/>
      <c r="C93" s="1188"/>
      <c r="D93" s="1188"/>
      <c r="E93" s="1188"/>
      <c r="F93" s="1188"/>
      <c r="G93" s="1188"/>
      <c r="H93" s="1188"/>
      <c r="I93" s="1188"/>
      <c r="J93" s="1205"/>
      <c r="K93" s="1205"/>
      <c r="L93" s="1205"/>
      <c r="M93" s="1205"/>
      <c r="N93" s="1205"/>
      <c r="O93" s="1205"/>
      <c r="P93" s="1205"/>
      <c r="Q93" s="1205"/>
      <c r="R93" s="1205"/>
      <c r="S93" s="1205"/>
      <c r="T93" s="1205"/>
    </row>
    <row r="94" spans="2:20" s="1339" customFormat="1">
      <c r="B94" s="1188"/>
      <c r="C94" s="1188"/>
      <c r="D94" s="1188"/>
      <c r="E94" s="1188"/>
      <c r="F94" s="1188"/>
      <c r="G94" s="1188"/>
      <c r="H94" s="1188"/>
      <c r="I94" s="1188"/>
      <c r="J94" s="1205"/>
      <c r="K94" s="1205"/>
      <c r="L94" s="1205"/>
      <c r="M94" s="1205"/>
      <c r="N94" s="1205"/>
      <c r="O94" s="1205"/>
      <c r="P94" s="1205"/>
      <c r="Q94" s="1205"/>
      <c r="R94" s="1205"/>
      <c r="S94" s="1205"/>
      <c r="T94" s="1205"/>
    </row>
    <row r="95" spans="2:20" s="1339" customFormat="1">
      <c r="B95" s="1188"/>
      <c r="C95" s="1188"/>
      <c r="D95" s="1188"/>
      <c r="E95" s="1188"/>
      <c r="F95" s="1188"/>
      <c r="G95" s="1188"/>
      <c r="H95" s="1188"/>
      <c r="I95" s="1188"/>
      <c r="J95" s="1205"/>
      <c r="K95" s="1205"/>
      <c r="L95" s="1205"/>
      <c r="M95" s="1205"/>
      <c r="N95" s="1205"/>
      <c r="O95" s="1205"/>
      <c r="P95" s="1205"/>
      <c r="Q95" s="1205"/>
      <c r="R95" s="1205"/>
      <c r="S95" s="1205"/>
      <c r="T95" s="1205"/>
    </row>
    <row r="96" spans="2:20" s="1339" customFormat="1">
      <c r="B96" s="1188"/>
      <c r="C96" s="1188"/>
      <c r="D96" s="1188"/>
      <c r="E96" s="1188"/>
      <c r="F96" s="1188"/>
      <c r="G96" s="1188"/>
      <c r="H96" s="1188"/>
      <c r="I96" s="1188"/>
      <c r="J96" s="1205"/>
      <c r="K96" s="1205"/>
      <c r="L96" s="1205"/>
      <c r="M96" s="1205"/>
      <c r="N96" s="1205"/>
      <c r="O96" s="1205"/>
      <c r="P96" s="1205"/>
      <c r="Q96" s="1205"/>
      <c r="R96" s="1205"/>
      <c r="S96" s="1205"/>
      <c r="T96" s="1205"/>
    </row>
    <row r="97" spans="2:20" s="1339" customFormat="1">
      <c r="B97" s="1188"/>
      <c r="C97" s="1188"/>
      <c r="D97" s="1188"/>
      <c r="E97" s="1188"/>
      <c r="F97" s="1188"/>
      <c r="G97" s="1188"/>
      <c r="H97" s="1188"/>
      <c r="I97" s="1188"/>
      <c r="J97" s="1205"/>
      <c r="K97" s="1205"/>
      <c r="L97" s="1205"/>
      <c r="M97" s="1205"/>
      <c r="N97" s="1205"/>
      <c r="O97" s="1205"/>
      <c r="P97" s="1205"/>
      <c r="Q97" s="1205"/>
      <c r="R97" s="1205"/>
      <c r="S97" s="1205"/>
      <c r="T97" s="1205"/>
    </row>
    <row r="98" spans="2:20" s="1339" customFormat="1">
      <c r="B98" s="1188"/>
      <c r="C98" s="1188"/>
      <c r="D98" s="1188"/>
      <c r="E98" s="1188"/>
      <c r="F98" s="1188"/>
      <c r="G98" s="1188"/>
      <c r="H98" s="1188"/>
      <c r="I98" s="1188"/>
      <c r="J98" s="1205"/>
      <c r="K98" s="1205"/>
      <c r="L98" s="1205"/>
      <c r="M98" s="1205"/>
      <c r="N98" s="1205"/>
      <c r="O98" s="1205"/>
      <c r="P98" s="1205"/>
      <c r="Q98" s="1205"/>
      <c r="R98" s="1205"/>
      <c r="S98" s="1205"/>
      <c r="T98" s="1205"/>
    </row>
    <row r="99" spans="2:20" s="1339" customFormat="1">
      <c r="B99" s="1188"/>
      <c r="C99" s="1188"/>
      <c r="D99" s="1188"/>
      <c r="E99" s="1188"/>
      <c r="F99" s="1188"/>
      <c r="G99" s="1188"/>
      <c r="H99" s="1188"/>
      <c r="I99" s="1188"/>
      <c r="J99" s="1205"/>
      <c r="K99" s="1205"/>
      <c r="L99" s="1205"/>
      <c r="M99" s="1205"/>
      <c r="N99" s="1205"/>
      <c r="O99" s="1205"/>
      <c r="P99" s="1205"/>
      <c r="Q99" s="1205"/>
      <c r="R99" s="1205"/>
      <c r="S99" s="1205"/>
      <c r="T99" s="1205"/>
    </row>
    <row r="100" spans="2:20" s="1339" customFormat="1">
      <c r="B100" s="1188"/>
      <c r="C100" s="1188"/>
      <c r="D100" s="1188"/>
      <c r="E100" s="1188"/>
      <c r="F100" s="1188"/>
      <c r="G100" s="1188"/>
      <c r="H100" s="1188"/>
      <c r="I100" s="1188"/>
      <c r="J100" s="1205"/>
      <c r="K100" s="1205"/>
      <c r="L100" s="1205"/>
      <c r="M100" s="1205"/>
      <c r="N100" s="1205"/>
      <c r="O100" s="1205"/>
      <c r="P100" s="1205"/>
      <c r="Q100" s="1205"/>
      <c r="R100" s="1205"/>
      <c r="S100" s="1205"/>
      <c r="T100" s="1205"/>
    </row>
    <row r="101" spans="2:20" s="1339" customFormat="1">
      <c r="B101" s="1188"/>
      <c r="C101" s="1188"/>
      <c r="D101" s="1188"/>
      <c r="E101" s="1188"/>
      <c r="F101" s="1188"/>
      <c r="G101" s="1188"/>
      <c r="H101" s="1188"/>
      <c r="I101" s="1188"/>
      <c r="J101" s="1205"/>
      <c r="K101" s="1205"/>
      <c r="L101" s="1205"/>
      <c r="M101" s="1205"/>
      <c r="N101" s="1205"/>
      <c r="O101" s="1205"/>
      <c r="P101" s="1205"/>
      <c r="Q101" s="1205"/>
      <c r="R101" s="1205"/>
      <c r="S101" s="1205"/>
      <c r="T101" s="1205"/>
    </row>
    <row r="102" spans="2:20" s="1339" customFormat="1">
      <c r="B102" s="1188"/>
      <c r="C102" s="1188"/>
      <c r="D102" s="1188"/>
      <c r="E102" s="1188"/>
      <c r="F102" s="1188"/>
      <c r="G102" s="1188"/>
      <c r="H102" s="1188"/>
      <c r="I102" s="1188"/>
      <c r="J102" s="1205"/>
      <c r="K102" s="1205"/>
      <c r="L102" s="1205"/>
      <c r="M102" s="1205"/>
      <c r="N102" s="1205"/>
      <c r="O102" s="1205"/>
      <c r="P102" s="1205"/>
      <c r="Q102" s="1205"/>
      <c r="R102" s="1205"/>
      <c r="S102" s="1205"/>
      <c r="T102" s="1205"/>
    </row>
    <row r="103" spans="2:20" s="1339" customFormat="1">
      <c r="B103" s="1188"/>
      <c r="C103" s="1188"/>
      <c r="D103" s="1188"/>
      <c r="E103" s="1188"/>
      <c r="F103" s="1188"/>
      <c r="G103" s="1188"/>
      <c r="H103" s="1188"/>
      <c r="I103" s="1188"/>
      <c r="J103" s="1205"/>
      <c r="K103" s="1205"/>
      <c r="L103" s="1205"/>
      <c r="M103" s="1205"/>
      <c r="N103" s="1205"/>
      <c r="O103" s="1205"/>
      <c r="P103" s="1205"/>
      <c r="Q103" s="1205"/>
      <c r="R103" s="1205"/>
      <c r="S103" s="1205"/>
      <c r="T103" s="1205"/>
    </row>
    <row r="104" spans="2:20" s="1339" customFormat="1">
      <c r="B104" s="1188"/>
      <c r="C104" s="1188"/>
      <c r="D104" s="1188"/>
      <c r="E104" s="1188"/>
      <c r="F104" s="1188"/>
      <c r="G104" s="1188"/>
      <c r="H104" s="1188"/>
      <c r="I104" s="1188"/>
      <c r="J104" s="1205"/>
      <c r="K104" s="1205"/>
      <c r="L104" s="1205"/>
      <c r="M104" s="1205"/>
      <c r="N104" s="1205"/>
      <c r="O104" s="1205"/>
      <c r="P104" s="1205"/>
      <c r="Q104" s="1205"/>
      <c r="R104" s="1205"/>
      <c r="S104" s="1205"/>
      <c r="T104" s="1205"/>
    </row>
    <row r="105" spans="2:20" s="1339" customFormat="1">
      <c r="B105" s="1188"/>
      <c r="C105" s="1188"/>
      <c r="D105" s="1188"/>
      <c r="E105" s="1188"/>
      <c r="F105" s="1188"/>
      <c r="G105" s="1188"/>
      <c r="H105" s="1188"/>
      <c r="I105" s="1188"/>
      <c r="J105" s="1205"/>
      <c r="K105" s="1205"/>
      <c r="L105" s="1205"/>
      <c r="M105" s="1205"/>
      <c r="N105" s="1205"/>
      <c r="O105" s="1205"/>
      <c r="P105" s="1205"/>
      <c r="Q105" s="1205"/>
      <c r="R105" s="1205"/>
      <c r="S105" s="1205"/>
      <c r="T105" s="1205"/>
    </row>
    <row r="106" spans="2:20" s="1339" customFormat="1">
      <c r="B106" s="1188"/>
      <c r="C106" s="1188"/>
      <c r="D106" s="1188"/>
      <c r="E106" s="1188"/>
      <c r="F106" s="1188"/>
      <c r="G106" s="1188"/>
      <c r="H106" s="1188"/>
      <c r="I106" s="1188"/>
      <c r="J106" s="1205"/>
      <c r="K106" s="1205"/>
      <c r="L106" s="1205"/>
      <c r="M106" s="1205"/>
      <c r="N106" s="1205"/>
      <c r="O106" s="1205"/>
      <c r="P106" s="1205"/>
      <c r="Q106" s="1205"/>
      <c r="R106" s="1205"/>
      <c r="S106" s="1205"/>
      <c r="T106" s="1205"/>
    </row>
    <row r="107" spans="2:20" s="1339" customFormat="1">
      <c r="B107" s="1188"/>
      <c r="C107" s="1188"/>
      <c r="D107" s="1188"/>
      <c r="E107" s="1188"/>
      <c r="F107" s="1188"/>
      <c r="G107" s="1188"/>
      <c r="H107" s="1188"/>
      <c r="I107" s="1188"/>
      <c r="J107" s="1205"/>
      <c r="K107" s="1205"/>
      <c r="L107" s="1205"/>
      <c r="M107" s="1205"/>
      <c r="N107" s="1205"/>
      <c r="O107" s="1205"/>
      <c r="P107" s="1205"/>
      <c r="Q107" s="1205"/>
      <c r="R107" s="1205"/>
      <c r="S107" s="1205"/>
      <c r="T107" s="1205"/>
    </row>
    <row r="108" spans="2:20" s="1339" customFormat="1">
      <c r="B108" s="1188"/>
      <c r="C108" s="1188"/>
      <c r="D108" s="1188"/>
      <c r="E108" s="1188"/>
      <c r="F108" s="1188"/>
      <c r="G108" s="1188"/>
      <c r="H108" s="1188"/>
      <c r="I108" s="1188"/>
      <c r="J108" s="1205"/>
      <c r="K108" s="1205"/>
      <c r="L108" s="1205"/>
      <c r="M108" s="1205"/>
      <c r="N108" s="1205"/>
      <c r="O108" s="1205"/>
      <c r="P108" s="1205"/>
      <c r="Q108" s="1205"/>
      <c r="R108" s="1205"/>
      <c r="S108" s="1205"/>
      <c r="T108" s="1205"/>
    </row>
    <row r="109" spans="2:20" s="1339" customFormat="1">
      <c r="B109" s="1188"/>
      <c r="C109" s="1188"/>
      <c r="D109" s="1188"/>
      <c r="E109" s="1188"/>
      <c r="F109" s="1188"/>
      <c r="G109" s="1188"/>
      <c r="H109" s="1188"/>
      <c r="I109" s="1188"/>
      <c r="J109" s="1205"/>
      <c r="K109" s="1205"/>
      <c r="L109" s="1205"/>
      <c r="M109" s="1205"/>
      <c r="N109" s="1205"/>
      <c r="O109" s="1205"/>
      <c r="P109" s="1205"/>
      <c r="Q109" s="1205"/>
      <c r="R109" s="1205"/>
      <c r="S109" s="1205"/>
      <c r="T109" s="1205"/>
    </row>
    <row r="110" spans="2:20" s="1339" customFormat="1">
      <c r="B110" s="1188"/>
      <c r="C110" s="1188"/>
      <c r="D110" s="1188"/>
      <c r="E110" s="1188"/>
      <c r="F110" s="1188"/>
      <c r="G110" s="1188"/>
      <c r="H110" s="1188"/>
      <c r="I110" s="1188"/>
      <c r="J110" s="1205"/>
      <c r="K110" s="1205"/>
      <c r="L110" s="1205"/>
      <c r="M110" s="1205"/>
      <c r="N110" s="1205"/>
      <c r="O110" s="1205"/>
      <c r="P110" s="1205"/>
      <c r="Q110" s="1205"/>
      <c r="R110" s="1205"/>
      <c r="S110" s="1205"/>
      <c r="T110" s="1205"/>
    </row>
    <row r="111" spans="2:20" s="1339" customFormat="1">
      <c r="B111" s="1188"/>
      <c r="C111" s="1188"/>
      <c r="D111" s="1188"/>
      <c r="E111" s="1188"/>
      <c r="F111" s="1188"/>
      <c r="G111" s="1188"/>
      <c r="H111" s="1188"/>
      <c r="I111" s="1188"/>
      <c r="J111" s="1205"/>
      <c r="K111" s="1205"/>
      <c r="L111" s="1205"/>
      <c r="M111" s="1205"/>
      <c r="N111" s="1205"/>
      <c r="O111" s="1205"/>
      <c r="P111" s="1205"/>
      <c r="Q111" s="1205"/>
      <c r="R111" s="1205"/>
      <c r="S111" s="1205"/>
      <c r="T111" s="1205"/>
    </row>
    <row r="112" spans="2:20" s="1339" customFormat="1">
      <c r="B112" s="1188"/>
      <c r="C112" s="1188"/>
      <c r="D112" s="1188"/>
      <c r="E112" s="1188"/>
      <c r="F112" s="1188"/>
      <c r="G112" s="1188"/>
      <c r="H112" s="1188"/>
      <c r="I112" s="1188"/>
      <c r="J112" s="1205"/>
      <c r="K112" s="1205"/>
      <c r="L112" s="1205"/>
      <c r="M112" s="1205"/>
      <c r="N112" s="1205"/>
      <c r="O112" s="1205"/>
      <c r="P112" s="1205"/>
      <c r="Q112" s="1205"/>
      <c r="R112" s="1205"/>
      <c r="S112" s="1205"/>
      <c r="T112" s="1205"/>
    </row>
    <row r="113" spans="2:20" s="1339" customFormat="1">
      <c r="B113" s="1188"/>
      <c r="C113" s="1188"/>
      <c r="D113" s="1188"/>
      <c r="E113" s="1188"/>
      <c r="F113" s="1188"/>
      <c r="G113" s="1188"/>
      <c r="H113" s="1188"/>
      <c r="I113" s="1188"/>
      <c r="J113" s="1205"/>
      <c r="K113" s="1205"/>
      <c r="L113" s="1205"/>
      <c r="M113" s="1205"/>
      <c r="N113" s="1205"/>
      <c r="O113" s="1205"/>
      <c r="P113" s="1205"/>
      <c r="Q113" s="1205"/>
      <c r="R113" s="1205"/>
      <c r="S113" s="1205"/>
      <c r="T113" s="1205"/>
    </row>
    <row r="114" spans="2:20" s="1339" customFormat="1">
      <c r="B114" s="1188"/>
      <c r="C114" s="1188"/>
      <c r="D114" s="1188"/>
      <c r="E114" s="1188"/>
      <c r="F114" s="1188"/>
      <c r="G114" s="1188"/>
      <c r="H114" s="1188"/>
      <c r="I114" s="1188"/>
      <c r="J114" s="1205"/>
      <c r="K114" s="1205"/>
      <c r="L114" s="1205"/>
      <c r="M114" s="1205"/>
      <c r="N114" s="1205"/>
      <c r="O114" s="1205"/>
      <c r="P114" s="1205"/>
      <c r="Q114" s="1205"/>
      <c r="R114" s="1205"/>
      <c r="S114" s="1205"/>
      <c r="T114" s="1205"/>
    </row>
    <row r="115" spans="2:20" s="1339" customFormat="1">
      <c r="B115" s="1188"/>
      <c r="C115" s="1188"/>
      <c r="D115" s="1188"/>
      <c r="E115" s="1188"/>
      <c r="F115" s="1188"/>
      <c r="G115" s="1188"/>
      <c r="H115" s="1188"/>
      <c r="I115" s="1188"/>
      <c r="J115" s="1205"/>
      <c r="K115" s="1205"/>
      <c r="L115" s="1205"/>
      <c r="M115" s="1205"/>
      <c r="N115" s="1205"/>
      <c r="O115" s="1205"/>
      <c r="P115" s="1205"/>
      <c r="Q115" s="1205"/>
      <c r="R115" s="1205"/>
      <c r="S115" s="1205"/>
      <c r="T115" s="1205"/>
    </row>
    <row r="116" spans="2:20" s="1339" customFormat="1">
      <c r="B116" s="1188"/>
      <c r="C116" s="1188"/>
      <c r="D116" s="1188"/>
      <c r="E116" s="1188"/>
      <c r="F116" s="1188"/>
      <c r="G116" s="1188"/>
      <c r="H116" s="1188"/>
      <c r="I116" s="1188"/>
      <c r="J116" s="1205"/>
      <c r="K116" s="1205"/>
      <c r="L116" s="1205"/>
      <c r="M116" s="1205"/>
      <c r="N116" s="1205"/>
      <c r="O116" s="1205"/>
      <c r="P116" s="1205"/>
      <c r="Q116" s="1205"/>
      <c r="R116" s="1205"/>
      <c r="S116" s="1205"/>
      <c r="T116" s="1205"/>
    </row>
    <row r="117" spans="2:20" s="1339" customFormat="1">
      <c r="B117" s="1188"/>
      <c r="C117" s="1188"/>
      <c r="D117" s="1188"/>
      <c r="E117" s="1188"/>
      <c r="F117" s="1188"/>
      <c r="G117" s="1188"/>
      <c r="H117" s="1188"/>
      <c r="I117" s="1188"/>
      <c r="J117" s="1205"/>
      <c r="K117" s="1205"/>
      <c r="L117" s="1205"/>
      <c r="M117" s="1205"/>
      <c r="N117" s="1205"/>
      <c r="O117" s="1205"/>
      <c r="P117" s="1205"/>
      <c r="Q117" s="1205"/>
      <c r="R117" s="1205"/>
      <c r="S117" s="1205"/>
      <c r="T117" s="1205"/>
    </row>
    <row r="118" spans="2:20" s="1339" customFormat="1">
      <c r="B118" s="1188"/>
      <c r="C118" s="1188"/>
      <c r="D118" s="1188"/>
      <c r="E118" s="1188"/>
      <c r="F118" s="1188"/>
      <c r="G118" s="1188"/>
      <c r="H118" s="1188"/>
      <c r="I118" s="1188"/>
      <c r="J118" s="1205"/>
      <c r="K118" s="1205"/>
      <c r="L118" s="1205"/>
      <c r="M118" s="1205"/>
      <c r="N118" s="1205"/>
      <c r="O118" s="1205"/>
      <c r="P118" s="1205"/>
      <c r="Q118" s="1205"/>
      <c r="R118" s="1205"/>
      <c r="S118" s="1205"/>
      <c r="T118" s="1205"/>
    </row>
    <row r="119" spans="2:20" s="1339" customFormat="1">
      <c r="B119" s="1188"/>
      <c r="C119" s="1188"/>
      <c r="D119" s="1188"/>
      <c r="E119" s="1188"/>
      <c r="F119" s="1188"/>
      <c r="G119" s="1188"/>
      <c r="H119" s="1188"/>
      <c r="I119" s="1188"/>
      <c r="J119" s="1205"/>
      <c r="K119" s="1205"/>
      <c r="L119" s="1205"/>
      <c r="M119" s="1205"/>
      <c r="N119" s="1205"/>
      <c r="O119" s="1205"/>
      <c r="P119" s="1205"/>
      <c r="Q119" s="1205"/>
      <c r="R119" s="1205"/>
      <c r="S119" s="1205"/>
      <c r="T119" s="1205"/>
    </row>
    <row r="120" spans="2:20" s="1339" customFormat="1">
      <c r="B120" s="1188"/>
      <c r="C120" s="1188"/>
      <c r="D120" s="1188"/>
      <c r="E120" s="1188"/>
      <c r="F120" s="1188"/>
      <c r="G120" s="1188"/>
      <c r="H120" s="1188"/>
      <c r="I120" s="1188"/>
      <c r="J120" s="1205"/>
      <c r="K120" s="1205"/>
      <c r="L120" s="1205"/>
      <c r="M120" s="1205"/>
      <c r="N120" s="1205"/>
      <c r="O120" s="1205"/>
      <c r="P120" s="1205"/>
      <c r="Q120" s="1205"/>
      <c r="R120" s="1205"/>
      <c r="S120" s="1205"/>
      <c r="T120" s="1205"/>
    </row>
    <row r="121" spans="2:20" s="1339" customFormat="1">
      <c r="B121" s="1188"/>
      <c r="C121" s="1188"/>
      <c r="D121" s="1188"/>
      <c r="E121" s="1188"/>
      <c r="F121" s="1188"/>
      <c r="G121" s="1188"/>
      <c r="H121" s="1188"/>
      <c r="I121" s="1188"/>
      <c r="J121" s="1205"/>
      <c r="K121" s="1205"/>
      <c r="L121" s="1205"/>
      <c r="M121" s="1205"/>
      <c r="N121" s="1205"/>
      <c r="O121" s="1205"/>
      <c r="P121" s="1205"/>
      <c r="Q121" s="1205"/>
      <c r="R121" s="1205"/>
      <c r="S121" s="1205"/>
      <c r="T121" s="1205"/>
    </row>
    <row r="122" spans="2:20" s="1339" customFormat="1">
      <c r="B122" s="1188"/>
      <c r="C122" s="1188"/>
      <c r="D122" s="1188"/>
      <c r="E122" s="1188"/>
      <c r="F122" s="1188"/>
      <c r="G122" s="1188"/>
      <c r="H122" s="1188"/>
      <c r="I122" s="1188"/>
      <c r="J122" s="1205"/>
      <c r="K122" s="1205"/>
      <c r="L122" s="1205"/>
      <c r="M122" s="1205"/>
      <c r="N122" s="1205"/>
      <c r="O122" s="1205"/>
      <c r="P122" s="1205"/>
      <c r="Q122" s="1205"/>
      <c r="R122" s="1205"/>
      <c r="S122" s="1205"/>
      <c r="T122" s="1205"/>
    </row>
    <row r="123" spans="2:20" s="1339" customFormat="1">
      <c r="B123" s="1188"/>
      <c r="C123" s="1188"/>
      <c r="D123" s="1188"/>
      <c r="E123" s="1188"/>
      <c r="F123" s="1188"/>
      <c r="G123" s="1188"/>
      <c r="H123" s="1188"/>
      <c r="I123" s="1188"/>
      <c r="J123" s="1205"/>
      <c r="K123" s="1205"/>
      <c r="L123" s="1205"/>
      <c r="M123" s="1205"/>
      <c r="N123" s="1205"/>
      <c r="O123" s="1205"/>
      <c r="P123" s="1205"/>
      <c r="Q123" s="1205"/>
      <c r="R123" s="1205"/>
      <c r="S123" s="1205"/>
      <c r="T123" s="1205"/>
    </row>
    <row r="124" spans="2:20" s="1339" customFormat="1">
      <c r="B124" s="1188"/>
      <c r="C124" s="1188"/>
      <c r="D124" s="1188"/>
      <c r="E124" s="1188"/>
      <c r="F124" s="1188"/>
      <c r="G124" s="1188"/>
      <c r="H124" s="1188"/>
      <c r="I124" s="1188"/>
      <c r="J124" s="1205"/>
      <c r="K124" s="1205"/>
      <c r="L124" s="1205"/>
      <c r="M124" s="1205"/>
      <c r="N124" s="1205"/>
      <c r="O124" s="1205"/>
      <c r="P124" s="1205"/>
      <c r="Q124" s="1205"/>
      <c r="R124" s="1205"/>
      <c r="S124" s="1205"/>
      <c r="T124" s="1205"/>
    </row>
    <row r="125" spans="2:20" s="1339" customFormat="1">
      <c r="B125" s="1188"/>
      <c r="C125" s="1188"/>
      <c r="D125" s="1188"/>
      <c r="E125" s="1188"/>
      <c r="F125" s="1188"/>
      <c r="G125" s="1188"/>
      <c r="H125" s="1188"/>
      <c r="I125" s="1188"/>
      <c r="J125" s="1205"/>
      <c r="K125" s="1205"/>
      <c r="L125" s="1205"/>
      <c r="M125" s="1205"/>
      <c r="N125" s="1205"/>
      <c r="O125" s="1205"/>
      <c r="P125" s="1205"/>
      <c r="Q125" s="1205"/>
      <c r="R125" s="1205"/>
      <c r="S125" s="1205"/>
      <c r="T125" s="1205"/>
    </row>
    <row r="126" spans="2:20" s="1339" customFormat="1">
      <c r="B126" s="1188"/>
      <c r="C126" s="1188"/>
      <c r="D126" s="1188"/>
      <c r="E126" s="1188"/>
      <c r="F126" s="1188"/>
      <c r="G126" s="1188"/>
      <c r="H126" s="1188"/>
      <c r="I126" s="1188"/>
      <c r="J126" s="1205"/>
      <c r="K126" s="1205"/>
      <c r="L126" s="1205"/>
      <c r="M126" s="1205"/>
      <c r="N126" s="1205"/>
      <c r="O126" s="1205"/>
      <c r="P126" s="1205"/>
      <c r="Q126" s="1205"/>
      <c r="R126" s="1205"/>
      <c r="S126" s="1205"/>
      <c r="T126" s="1205"/>
    </row>
    <row r="127" spans="2:20" s="1339" customFormat="1">
      <c r="B127" s="1188"/>
      <c r="C127" s="1188"/>
      <c r="D127" s="1188"/>
      <c r="E127" s="1188"/>
      <c r="F127" s="1188"/>
      <c r="G127" s="1188"/>
      <c r="H127" s="1188"/>
      <c r="I127" s="1188"/>
      <c r="J127" s="1205"/>
      <c r="K127" s="1205"/>
      <c r="L127" s="1205"/>
      <c r="M127" s="1205"/>
      <c r="N127" s="1205"/>
      <c r="O127" s="1205"/>
      <c r="P127" s="1205"/>
      <c r="Q127" s="1205"/>
      <c r="R127" s="1205"/>
      <c r="S127" s="1205"/>
      <c r="T127" s="1205"/>
    </row>
    <row r="128" spans="2:20" s="1339" customFormat="1">
      <c r="B128" s="1188"/>
      <c r="C128" s="1188"/>
      <c r="D128" s="1188"/>
      <c r="E128" s="1188"/>
      <c r="F128" s="1188"/>
      <c r="G128" s="1188"/>
      <c r="H128" s="1188"/>
      <c r="I128" s="1188"/>
      <c r="J128" s="1205"/>
      <c r="K128" s="1205"/>
      <c r="L128" s="1205"/>
      <c r="M128" s="1205"/>
      <c r="N128" s="1205"/>
      <c r="O128" s="1205"/>
      <c r="P128" s="1205"/>
      <c r="Q128" s="1205"/>
      <c r="R128" s="1205"/>
      <c r="S128" s="1205"/>
      <c r="T128" s="1205"/>
    </row>
    <row r="129" spans="2:20" s="1339" customFormat="1">
      <c r="B129" s="1188"/>
      <c r="C129" s="1188"/>
      <c r="D129" s="1188"/>
      <c r="E129" s="1188"/>
      <c r="F129" s="1188"/>
      <c r="G129" s="1188"/>
      <c r="H129" s="1188"/>
      <c r="I129" s="1188"/>
      <c r="J129" s="1205"/>
      <c r="K129" s="1205"/>
      <c r="L129" s="1205"/>
      <c r="M129" s="1205"/>
      <c r="N129" s="1205"/>
      <c r="O129" s="1205"/>
      <c r="P129" s="1205"/>
      <c r="Q129" s="1205"/>
      <c r="R129" s="1205"/>
      <c r="S129" s="1205"/>
      <c r="T129" s="1205"/>
    </row>
    <row r="130" spans="2:20" s="1339" customFormat="1">
      <c r="B130" s="1188"/>
      <c r="C130" s="1188"/>
      <c r="D130" s="1188"/>
      <c r="E130" s="1188"/>
      <c r="F130" s="1188"/>
      <c r="G130" s="1188"/>
      <c r="H130" s="1188"/>
      <c r="I130" s="1188"/>
      <c r="J130" s="1205"/>
      <c r="K130" s="1205"/>
      <c r="L130" s="1205"/>
      <c r="M130" s="1205"/>
      <c r="N130" s="1205"/>
      <c r="O130" s="1205"/>
      <c r="P130" s="1205"/>
      <c r="Q130" s="1205"/>
      <c r="R130" s="1205"/>
      <c r="S130" s="1205"/>
      <c r="T130" s="1205"/>
    </row>
    <row r="131" spans="2:20" s="1339" customFormat="1">
      <c r="B131" s="1188"/>
      <c r="C131" s="1188"/>
      <c r="D131" s="1188"/>
      <c r="E131" s="1188"/>
      <c r="F131" s="1188"/>
      <c r="G131" s="1188"/>
      <c r="H131" s="1188"/>
      <c r="I131" s="1188"/>
      <c r="J131" s="1205"/>
      <c r="K131" s="1205"/>
      <c r="L131" s="1205"/>
      <c r="M131" s="1205"/>
      <c r="N131" s="1205"/>
      <c r="O131" s="1205"/>
      <c r="P131" s="1205"/>
      <c r="Q131" s="1205"/>
      <c r="R131" s="1205"/>
      <c r="S131" s="1205"/>
      <c r="T131" s="1205"/>
    </row>
    <row r="132" spans="2:20" s="1339" customFormat="1">
      <c r="B132" s="1188"/>
      <c r="C132" s="1188"/>
      <c r="D132" s="1188"/>
      <c r="E132" s="1188"/>
      <c r="F132" s="1188"/>
      <c r="G132" s="1188"/>
      <c r="H132" s="1188"/>
      <c r="I132" s="1188"/>
      <c r="J132" s="1205"/>
      <c r="K132" s="1205"/>
      <c r="L132" s="1205"/>
      <c r="M132" s="1205"/>
      <c r="N132" s="1205"/>
      <c r="O132" s="1205"/>
      <c r="P132" s="1205"/>
      <c r="Q132" s="1205"/>
      <c r="R132" s="1205"/>
      <c r="S132" s="1205"/>
      <c r="T132" s="1205"/>
    </row>
    <row r="133" spans="2:20" s="1339" customFormat="1">
      <c r="B133" s="1188"/>
      <c r="C133" s="1188"/>
      <c r="D133" s="1188"/>
      <c r="E133" s="1188"/>
      <c r="F133" s="1188"/>
      <c r="G133" s="1188"/>
      <c r="H133" s="1188"/>
      <c r="I133" s="1188"/>
      <c r="J133" s="1205"/>
      <c r="K133" s="1205"/>
      <c r="L133" s="1205"/>
      <c r="M133" s="1205"/>
      <c r="N133" s="1205"/>
      <c r="O133" s="1205"/>
      <c r="P133" s="1205"/>
      <c r="Q133" s="1205"/>
      <c r="R133" s="1205"/>
      <c r="S133" s="1205"/>
      <c r="T133" s="1205"/>
    </row>
    <row r="134" spans="2:20" s="1339" customFormat="1">
      <c r="B134" s="1188"/>
      <c r="C134" s="1188"/>
      <c r="D134" s="1188"/>
      <c r="E134" s="1188"/>
      <c r="F134" s="1188"/>
      <c r="G134" s="1188"/>
      <c r="H134" s="1188"/>
      <c r="I134" s="1188"/>
      <c r="J134" s="1205"/>
      <c r="K134" s="1205"/>
      <c r="L134" s="1205"/>
      <c r="M134" s="1205"/>
      <c r="N134" s="1205"/>
      <c r="O134" s="1205"/>
      <c r="P134" s="1205"/>
      <c r="Q134" s="1205"/>
      <c r="R134" s="1205"/>
      <c r="S134" s="1205"/>
      <c r="T134" s="1205"/>
    </row>
    <row r="135" spans="2:20" s="1339" customFormat="1">
      <c r="B135" s="1188"/>
      <c r="C135" s="1188"/>
      <c r="D135" s="1188"/>
      <c r="E135" s="1188"/>
      <c r="F135" s="1188"/>
      <c r="G135" s="1188"/>
      <c r="H135" s="1188"/>
      <c r="I135" s="1188"/>
      <c r="J135" s="1205"/>
      <c r="K135" s="1205"/>
      <c r="L135" s="1205"/>
      <c r="M135" s="1205"/>
      <c r="N135" s="1205"/>
      <c r="O135" s="1205"/>
      <c r="P135" s="1205"/>
      <c r="Q135" s="1205"/>
      <c r="R135" s="1205"/>
      <c r="S135" s="1205"/>
      <c r="T135" s="1205"/>
    </row>
    <row r="136" spans="2:20" s="1339" customFormat="1">
      <c r="B136" s="1188"/>
      <c r="C136" s="1188"/>
      <c r="D136" s="1188"/>
      <c r="E136" s="1188"/>
      <c r="F136" s="1188"/>
      <c r="G136" s="1188"/>
      <c r="H136" s="1188"/>
      <c r="I136" s="1188"/>
      <c r="J136" s="1205"/>
      <c r="K136" s="1205"/>
      <c r="L136" s="1205"/>
      <c r="M136" s="1205"/>
      <c r="N136" s="1205"/>
      <c r="O136" s="1205"/>
      <c r="P136" s="1205"/>
      <c r="Q136" s="1205"/>
      <c r="R136" s="1205"/>
      <c r="S136" s="1205"/>
      <c r="T136" s="1205"/>
    </row>
    <row r="137" spans="2:20" s="1339" customFormat="1">
      <c r="B137" s="1188"/>
      <c r="C137" s="1188"/>
      <c r="D137" s="1188"/>
      <c r="E137" s="1188"/>
      <c r="F137" s="1188"/>
      <c r="G137" s="1188"/>
      <c r="H137" s="1188"/>
      <c r="I137" s="1188"/>
      <c r="J137" s="1205"/>
      <c r="K137" s="1205"/>
      <c r="L137" s="1205"/>
      <c r="M137" s="1205"/>
      <c r="N137" s="1205"/>
      <c r="O137" s="1205"/>
      <c r="P137" s="1205"/>
      <c r="Q137" s="1205"/>
      <c r="R137" s="1205"/>
      <c r="S137" s="1205"/>
      <c r="T137" s="1205"/>
    </row>
    <row r="138" spans="2:20" s="1339" customFormat="1">
      <c r="B138" s="1188"/>
      <c r="C138" s="1188"/>
      <c r="D138" s="1188"/>
      <c r="E138" s="1188"/>
      <c r="F138" s="1188"/>
      <c r="G138" s="1188"/>
      <c r="H138" s="1188"/>
      <c r="I138" s="1188"/>
      <c r="J138" s="1205"/>
      <c r="K138" s="1205"/>
      <c r="L138" s="1205"/>
      <c r="M138" s="1205"/>
      <c r="N138" s="1205"/>
      <c r="O138" s="1205"/>
      <c r="P138" s="1205"/>
      <c r="Q138" s="1205"/>
      <c r="R138" s="1205"/>
      <c r="S138" s="1205"/>
      <c r="T138" s="1205"/>
    </row>
    <row r="139" spans="2:20" s="1339" customFormat="1">
      <c r="B139" s="1188"/>
      <c r="C139" s="1188"/>
      <c r="D139" s="1188"/>
      <c r="E139" s="1188"/>
      <c r="F139" s="1188"/>
      <c r="G139" s="1188"/>
      <c r="H139" s="1188"/>
      <c r="I139" s="1188"/>
      <c r="J139" s="1205"/>
      <c r="K139" s="1205"/>
      <c r="L139" s="1205"/>
      <c r="M139" s="1205"/>
      <c r="N139" s="1205"/>
      <c r="O139" s="1205"/>
      <c r="P139" s="1205"/>
      <c r="Q139" s="1205"/>
      <c r="R139" s="1205"/>
      <c r="S139" s="1205"/>
      <c r="T139" s="1205"/>
    </row>
    <row r="140" spans="2:20" s="1339" customFormat="1">
      <c r="B140" s="1188"/>
      <c r="C140" s="1188"/>
      <c r="D140" s="1188"/>
      <c r="E140" s="1188"/>
      <c r="F140" s="1188"/>
      <c r="G140" s="1188"/>
      <c r="H140" s="1188"/>
      <c r="I140" s="1188"/>
      <c r="J140" s="1205"/>
      <c r="K140" s="1205"/>
      <c r="L140" s="1205"/>
      <c r="M140" s="1205"/>
      <c r="N140" s="1205"/>
      <c r="O140" s="1205"/>
      <c r="P140" s="1205"/>
      <c r="Q140" s="1205"/>
      <c r="R140" s="1205"/>
      <c r="S140" s="1205"/>
      <c r="T140" s="1205"/>
    </row>
    <row r="141" spans="2:20" s="1339" customFormat="1">
      <c r="B141" s="1188"/>
      <c r="C141" s="1188"/>
      <c r="D141" s="1188"/>
      <c r="E141" s="1188"/>
      <c r="F141" s="1188"/>
      <c r="G141" s="1188"/>
      <c r="H141" s="1188"/>
      <c r="I141" s="1188"/>
      <c r="J141" s="1205"/>
      <c r="K141" s="1205"/>
      <c r="L141" s="1205"/>
      <c r="M141" s="1205"/>
      <c r="N141" s="1205"/>
      <c r="O141" s="1205"/>
      <c r="P141" s="1205"/>
      <c r="Q141" s="1205"/>
      <c r="R141" s="1205"/>
      <c r="S141" s="1205"/>
      <c r="T141" s="1205"/>
    </row>
    <row r="142" spans="2:20" s="1339" customFormat="1">
      <c r="B142" s="1188"/>
      <c r="C142" s="1188"/>
      <c r="D142" s="1188"/>
      <c r="E142" s="1188"/>
      <c r="F142" s="1188"/>
      <c r="G142" s="1188"/>
      <c r="H142" s="1188"/>
      <c r="I142" s="1188"/>
      <c r="J142" s="1205"/>
      <c r="K142" s="1205"/>
      <c r="L142" s="1205"/>
      <c r="M142" s="1205"/>
      <c r="N142" s="1205"/>
      <c r="O142" s="1205"/>
      <c r="P142" s="1205"/>
      <c r="Q142" s="1205"/>
      <c r="R142" s="1205"/>
      <c r="S142" s="1205"/>
      <c r="T142" s="1205"/>
    </row>
    <row r="143" spans="2:20" s="1339" customFormat="1">
      <c r="B143" s="1188"/>
      <c r="C143" s="1188"/>
      <c r="D143" s="1188"/>
      <c r="E143" s="1188"/>
      <c r="F143" s="1188"/>
      <c r="G143" s="1188"/>
      <c r="H143" s="1188"/>
      <c r="I143" s="1188"/>
      <c r="J143" s="1205"/>
      <c r="K143" s="1205"/>
      <c r="L143" s="1205"/>
      <c r="M143" s="1205"/>
      <c r="N143" s="1205"/>
      <c r="O143" s="1205"/>
      <c r="P143" s="1205"/>
      <c r="Q143" s="1205"/>
      <c r="R143" s="1205"/>
      <c r="S143" s="1205"/>
      <c r="T143" s="1205"/>
    </row>
    <row r="144" spans="2:20" s="1339" customFormat="1">
      <c r="B144" s="1188"/>
      <c r="C144" s="1188"/>
      <c r="D144" s="1188"/>
      <c r="E144" s="1188"/>
      <c r="F144" s="1188"/>
      <c r="G144" s="1188"/>
      <c r="H144" s="1188"/>
      <c r="I144" s="1188"/>
      <c r="J144" s="1205"/>
      <c r="K144" s="1205"/>
      <c r="L144" s="1205"/>
      <c r="M144" s="1205"/>
      <c r="N144" s="1205"/>
      <c r="O144" s="1205"/>
      <c r="P144" s="1205"/>
      <c r="Q144" s="1205"/>
      <c r="R144" s="1205"/>
      <c r="S144" s="1205"/>
      <c r="T144" s="1205"/>
    </row>
    <row r="145" spans="2:20" s="1339" customFormat="1">
      <c r="B145" s="1188"/>
      <c r="C145" s="1188"/>
      <c r="D145" s="1188"/>
      <c r="E145" s="1188"/>
      <c r="F145" s="1188"/>
      <c r="G145" s="1188"/>
      <c r="H145" s="1188"/>
      <c r="I145" s="1188"/>
      <c r="J145" s="1205"/>
      <c r="K145" s="1205"/>
      <c r="L145" s="1205"/>
      <c r="M145" s="1205"/>
      <c r="N145" s="1205"/>
      <c r="O145" s="1205"/>
      <c r="P145" s="1205"/>
      <c r="Q145" s="1205"/>
      <c r="R145" s="1205"/>
      <c r="S145" s="1205"/>
      <c r="T145" s="1205"/>
    </row>
    <row r="146" spans="2:20" s="1339" customFormat="1">
      <c r="B146" s="1188"/>
      <c r="C146" s="1188"/>
      <c r="D146" s="1188"/>
      <c r="E146" s="1188"/>
      <c r="F146" s="1188"/>
      <c r="G146" s="1188"/>
      <c r="H146" s="1188"/>
      <c r="I146" s="1188"/>
      <c r="J146" s="1205"/>
      <c r="K146" s="1205"/>
      <c r="L146" s="1205"/>
      <c r="M146" s="1205"/>
      <c r="N146" s="1205"/>
      <c r="O146" s="1205"/>
      <c r="P146" s="1205"/>
      <c r="Q146" s="1205"/>
      <c r="R146" s="1205"/>
      <c r="S146" s="1205"/>
      <c r="T146" s="1205"/>
    </row>
    <row r="147" spans="2:20" s="1339" customFormat="1">
      <c r="B147" s="1188"/>
      <c r="C147" s="1188"/>
      <c r="D147" s="1188"/>
      <c r="E147" s="1188"/>
      <c r="F147" s="1188"/>
      <c r="G147" s="1188"/>
      <c r="H147" s="1188"/>
      <c r="I147" s="1188"/>
      <c r="J147" s="1205"/>
      <c r="K147" s="1205"/>
      <c r="L147" s="1205"/>
      <c r="M147" s="1205"/>
      <c r="N147" s="1205"/>
      <c r="O147" s="1205"/>
      <c r="P147" s="1205"/>
      <c r="Q147" s="1205"/>
      <c r="R147" s="1205"/>
      <c r="S147" s="1205"/>
      <c r="T147" s="1205"/>
    </row>
    <row r="148" spans="2:20" s="1339" customFormat="1">
      <c r="B148" s="1188"/>
      <c r="C148" s="1188"/>
      <c r="D148" s="1188"/>
      <c r="E148" s="1188"/>
      <c r="F148" s="1188"/>
      <c r="G148" s="1188"/>
      <c r="H148" s="1188"/>
      <c r="I148" s="1188"/>
      <c r="J148" s="1205"/>
      <c r="K148" s="1205"/>
      <c r="L148" s="1205"/>
      <c r="M148" s="1205"/>
      <c r="N148" s="1205"/>
      <c r="O148" s="1205"/>
      <c r="P148" s="1205"/>
      <c r="Q148" s="1205"/>
      <c r="R148" s="1205"/>
      <c r="S148" s="1205"/>
      <c r="T148" s="1205"/>
    </row>
    <row r="149" spans="2:20" s="1339" customFormat="1">
      <c r="B149" s="1188"/>
      <c r="C149" s="1188"/>
      <c r="D149" s="1188"/>
      <c r="E149" s="1188"/>
      <c r="F149" s="1188"/>
      <c r="G149" s="1188"/>
      <c r="H149" s="1188"/>
      <c r="I149" s="1188"/>
      <c r="J149" s="1205"/>
      <c r="K149" s="1205"/>
      <c r="L149" s="1205"/>
      <c r="M149" s="1205"/>
      <c r="N149" s="1205"/>
      <c r="O149" s="1205"/>
      <c r="P149" s="1205"/>
      <c r="Q149" s="1205"/>
      <c r="R149" s="1205"/>
      <c r="S149" s="1205"/>
      <c r="T149" s="1205"/>
    </row>
    <row r="150" spans="2:20" s="1339" customFormat="1">
      <c r="B150" s="1188"/>
      <c r="C150" s="1188"/>
      <c r="D150" s="1188"/>
      <c r="E150" s="1188"/>
      <c r="F150" s="1188"/>
      <c r="G150" s="1188"/>
      <c r="H150" s="1188"/>
      <c r="I150" s="1188"/>
      <c r="J150" s="1205"/>
      <c r="K150" s="1205"/>
      <c r="L150" s="1205"/>
      <c r="M150" s="1205"/>
      <c r="N150" s="1205"/>
      <c r="O150" s="1205"/>
      <c r="P150" s="1205"/>
      <c r="Q150" s="1205"/>
      <c r="R150" s="1205"/>
      <c r="S150" s="1205"/>
      <c r="T150" s="1205"/>
    </row>
    <row r="151" spans="2:20" s="1339" customFormat="1">
      <c r="B151" s="1188"/>
      <c r="C151" s="1188"/>
      <c r="D151" s="1188"/>
      <c r="E151" s="1188"/>
      <c r="F151" s="1188"/>
      <c r="G151" s="1188"/>
      <c r="H151" s="1188"/>
      <c r="I151" s="1188"/>
      <c r="J151" s="1205"/>
      <c r="K151" s="1205"/>
      <c r="L151" s="1205"/>
      <c r="M151" s="1205"/>
      <c r="N151" s="1205"/>
      <c r="O151" s="1205"/>
      <c r="P151" s="1205"/>
      <c r="Q151" s="1205"/>
      <c r="R151" s="1205"/>
      <c r="S151" s="1205"/>
      <c r="T151" s="1205"/>
    </row>
    <row r="152" spans="2:20" s="1339" customFormat="1">
      <c r="B152" s="1188"/>
      <c r="C152" s="1188"/>
      <c r="D152" s="1188"/>
      <c r="E152" s="1188"/>
      <c r="F152" s="1188"/>
      <c r="G152" s="1188"/>
      <c r="H152" s="1188"/>
      <c r="I152" s="1188"/>
      <c r="J152" s="1205"/>
      <c r="K152" s="1205"/>
      <c r="L152" s="1205"/>
      <c r="M152" s="1205"/>
      <c r="N152" s="1205"/>
      <c r="O152" s="1205"/>
      <c r="P152" s="1205"/>
      <c r="Q152" s="1205"/>
      <c r="R152" s="1205"/>
      <c r="S152" s="1205"/>
      <c r="T152" s="1205"/>
    </row>
    <row r="153" spans="2:20" s="1339" customFormat="1">
      <c r="B153" s="1188"/>
      <c r="C153" s="1188"/>
      <c r="D153" s="1188"/>
      <c r="E153" s="1188"/>
      <c r="F153" s="1188"/>
      <c r="G153" s="1188"/>
      <c r="H153" s="1188"/>
      <c r="I153" s="1188"/>
      <c r="J153" s="1205"/>
      <c r="K153" s="1205"/>
      <c r="L153" s="1205"/>
      <c r="M153" s="1205"/>
      <c r="N153" s="1205"/>
      <c r="O153" s="1205"/>
      <c r="P153" s="1205"/>
      <c r="Q153" s="1205"/>
      <c r="R153" s="1205"/>
      <c r="S153" s="1205"/>
      <c r="T153" s="1205"/>
    </row>
    <row r="154" spans="2:20" s="1339" customFormat="1">
      <c r="B154" s="1188"/>
      <c r="C154" s="1188"/>
      <c r="D154" s="1188"/>
      <c r="E154" s="1188"/>
      <c r="F154" s="1188"/>
      <c r="G154" s="1188"/>
      <c r="H154" s="1188"/>
      <c r="I154" s="1188"/>
      <c r="J154" s="1205"/>
      <c r="K154" s="1205"/>
      <c r="L154" s="1205"/>
      <c r="M154" s="1205"/>
      <c r="N154" s="1205"/>
      <c r="O154" s="1205"/>
      <c r="P154" s="1205"/>
      <c r="Q154" s="1205"/>
      <c r="R154" s="1205"/>
      <c r="S154" s="1205"/>
      <c r="T154" s="1205"/>
    </row>
    <row r="155" spans="2:20" s="1339" customFormat="1">
      <c r="B155" s="1188"/>
      <c r="C155" s="1188"/>
      <c r="D155" s="1188"/>
      <c r="E155" s="1188"/>
      <c r="F155" s="1188"/>
      <c r="G155" s="1188"/>
      <c r="H155" s="1188"/>
      <c r="I155" s="1188"/>
      <c r="J155" s="1205"/>
      <c r="K155" s="1205"/>
      <c r="L155" s="1205"/>
      <c r="M155" s="1205"/>
      <c r="N155" s="1205"/>
      <c r="O155" s="1205"/>
      <c r="P155" s="1205"/>
      <c r="Q155" s="1205"/>
      <c r="R155" s="1205"/>
      <c r="S155" s="1205"/>
      <c r="T155" s="1205"/>
    </row>
    <row r="156" spans="2:20" s="1339" customFormat="1">
      <c r="B156" s="1188"/>
      <c r="C156" s="1188"/>
      <c r="D156" s="1188"/>
      <c r="E156" s="1188"/>
      <c r="F156" s="1188"/>
      <c r="G156" s="1188"/>
      <c r="H156" s="1188"/>
      <c r="I156" s="1188"/>
      <c r="J156" s="1205"/>
      <c r="K156" s="1205"/>
      <c r="L156" s="1205"/>
      <c r="M156" s="1205"/>
      <c r="N156" s="1205"/>
      <c r="O156" s="1205"/>
      <c r="P156" s="1205"/>
      <c r="Q156" s="1205"/>
      <c r="R156" s="1205"/>
      <c r="S156" s="1205"/>
      <c r="T156" s="1205"/>
    </row>
    <row r="157" spans="2:20" s="1339" customFormat="1">
      <c r="B157" s="1188"/>
      <c r="C157" s="1188"/>
      <c r="D157" s="1188"/>
      <c r="E157" s="1188"/>
      <c r="F157" s="1188"/>
      <c r="G157" s="1188"/>
      <c r="H157" s="1188"/>
      <c r="I157" s="1188"/>
      <c r="J157" s="1205"/>
      <c r="K157" s="1205"/>
      <c r="L157" s="1205"/>
      <c r="M157" s="1205"/>
      <c r="N157" s="1205"/>
      <c r="O157" s="1205"/>
      <c r="P157" s="1205"/>
      <c r="Q157" s="1205"/>
      <c r="R157" s="1205"/>
      <c r="S157" s="1205"/>
      <c r="T157" s="1205"/>
    </row>
    <row r="158" spans="2:20" s="1339" customFormat="1">
      <c r="B158" s="1188"/>
      <c r="C158" s="1188"/>
      <c r="D158" s="1188"/>
      <c r="E158" s="1188"/>
      <c r="F158" s="1188"/>
      <c r="G158" s="1188"/>
      <c r="H158" s="1188"/>
      <c r="I158" s="1188"/>
      <c r="J158" s="1205"/>
      <c r="K158" s="1205"/>
      <c r="L158" s="1205"/>
      <c r="M158" s="1205"/>
      <c r="N158" s="1205"/>
      <c r="O158" s="1205"/>
      <c r="P158" s="1205"/>
      <c r="Q158" s="1205"/>
      <c r="R158" s="1205"/>
      <c r="S158" s="1205"/>
      <c r="T158" s="1205"/>
    </row>
    <row r="159" spans="2:20" s="1339" customFormat="1">
      <c r="B159" s="1188"/>
      <c r="C159" s="1188"/>
      <c r="D159" s="1188"/>
      <c r="E159" s="1188"/>
      <c r="F159" s="1188"/>
      <c r="G159" s="1188"/>
      <c r="H159" s="1188"/>
      <c r="I159" s="1188"/>
      <c r="J159" s="1205"/>
      <c r="K159" s="1205"/>
      <c r="L159" s="1205"/>
      <c r="M159" s="1205"/>
      <c r="N159" s="1205"/>
      <c r="O159" s="1205"/>
      <c r="P159" s="1205"/>
      <c r="Q159" s="1205"/>
      <c r="R159" s="1205"/>
      <c r="S159" s="1205"/>
      <c r="T159" s="1205"/>
    </row>
    <row r="160" spans="2:20" s="1339" customFormat="1">
      <c r="B160" s="1188"/>
      <c r="C160" s="1188"/>
      <c r="D160" s="1188"/>
      <c r="E160" s="1188"/>
      <c r="F160" s="1188"/>
      <c r="G160" s="1188"/>
      <c r="H160" s="1188"/>
      <c r="I160" s="1188"/>
      <c r="J160" s="1205"/>
      <c r="K160" s="1205"/>
      <c r="L160" s="1205"/>
      <c r="M160" s="1205"/>
      <c r="N160" s="1205"/>
      <c r="O160" s="1205"/>
      <c r="P160" s="1205"/>
      <c r="Q160" s="1205"/>
      <c r="R160" s="1205"/>
      <c r="S160" s="1205"/>
      <c r="T160" s="1205"/>
    </row>
    <row r="161" spans="2:20" s="1339" customFormat="1">
      <c r="B161" s="1188"/>
      <c r="C161" s="1188"/>
      <c r="D161" s="1188"/>
      <c r="E161" s="1188"/>
      <c r="F161" s="1188"/>
      <c r="G161" s="1188"/>
      <c r="H161" s="1188"/>
      <c r="I161" s="1188"/>
      <c r="J161" s="1205"/>
      <c r="K161" s="1205"/>
      <c r="L161" s="1205"/>
      <c r="M161" s="1205"/>
      <c r="N161" s="1205"/>
      <c r="O161" s="1205"/>
      <c r="P161" s="1205"/>
      <c r="Q161" s="1205"/>
      <c r="R161" s="1205"/>
      <c r="S161" s="1205"/>
      <c r="T161" s="1205"/>
    </row>
    <row r="162" spans="2:20" s="1339" customFormat="1">
      <c r="B162" s="1188"/>
      <c r="C162" s="1188"/>
      <c r="D162" s="1188"/>
      <c r="E162" s="1188"/>
      <c r="F162" s="1188"/>
      <c r="G162" s="1188"/>
      <c r="H162" s="1188"/>
      <c r="I162" s="1188"/>
      <c r="J162" s="1205"/>
      <c r="K162" s="1205"/>
      <c r="L162" s="1205"/>
      <c r="M162" s="1205"/>
      <c r="N162" s="1205"/>
      <c r="O162" s="1205"/>
      <c r="P162" s="1205"/>
      <c r="Q162" s="1205"/>
      <c r="R162" s="1205"/>
      <c r="S162" s="1205"/>
      <c r="T162" s="1205"/>
    </row>
    <row r="163" spans="2:20" s="1339" customFormat="1">
      <c r="B163" s="1188"/>
      <c r="C163" s="1188"/>
      <c r="D163" s="1188"/>
      <c r="E163" s="1188"/>
      <c r="F163" s="1188"/>
      <c r="G163" s="1188"/>
      <c r="H163" s="1188"/>
      <c r="I163" s="1188"/>
      <c r="J163" s="1205"/>
      <c r="K163" s="1205"/>
      <c r="L163" s="1205"/>
      <c r="M163" s="1205"/>
      <c r="N163" s="1205"/>
      <c r="O163" s="1205"/>
      <c r="P163" s="1205"/>
      <c r="Q163" s="1205"/>
      <c r="R163" s="1205"/>
      <c r="S163" s="1205"/>
      <c r="T163" s="1205"/>
    </row>
    <row r="164" spans="2:20" s="1339" customFormat="1">
      <c r="B164" s="1188"/>
      <c r="C164" s="1188"/>
      <c r="D164" s="1188"/>
      <c r="E164" s="1188"/>
      <c r="F164" s="1188"/>
      <c r="G164" s="1188"/>
      <c r="H164" s="1188"/>
      <c r="I164" s="1188"/>
      <c r="J164" s="1205"/>
      <c r="K164" s="1205"/>
      <c r="L164" s="1205"/>
      <c r="M164" s="1205"/>
      <c r="N164" s="1205"/>
      <c r="O164" s="1205"/>
      <c r="P164" s="1205"/>
      <c r="Q164" s="1205"/>
      <c r="R164" s="1205"/>
      <c r="S164" s="1205"/>
      <c r="T164" s="1205"/>
    </row>
    <row r="165" spans="2:20" s="1339" customFormat="1">
      <c r="B165" s="1188"/>
      <c r="C165" s="1188"/>
      <c r="D165" s="1188"/>
      <c r="E165" s="1188"/>
      <c r="F165" s="1188"/>
      <c r="G165" s="1188"/>
      <c r="H165" s="1188"/>
      <c r="I165" s="1188"/>
      <c r="J165" s="1205"/>
      <c r="K165" s="1205"/>
      <c r="L165" s="1205"/>
      <c r="M165" s="1205"/>
      <c r="N165" s="1205"/>
      <c r="O165" s="1205"/>
      <c r="P165" s="1205"/>
      <c r="Q165" s="1205"/>
      <c r="R165" s="1205"/>
      <c r="S165" s="1205"/>
      <c r="T165" s="1205"/>
    </row>
    <row r="166" spans="2:20" s="1339" customFormat="1">
      <c r="B166" s="1188"/>
      <c r="C166" s="1188"/>
      <c r="D166" s="1188"/>
      <c r="E166" s="1188"/>
      <c r="F166" s="1188"/>
      <c r="G166" s="1188"/>
      <c r="H166" s="1188"/>
      <c r="I166" s="1188"/>
      <c r="J166" s="1205"/>
      <c r="K166" s="1205"/>
      <c r="L166" s="1205"/>
      <c r="M166" s="1205"/>
      <c r="N166" s="1205"/>
      <c r="O166" s="1205"/>
      <c r="P166" s="1205"/>
      <c r="Q166" s="1205"/>
      <c r="R166" s="1205"/>
      <c r="S166" s="1205"/>
      <c r="T166" s="1205"/>
    </row>
    <row r="167" spans="2:20" s="1339" customFormat="1">
      <c r="B167" s="1188"/>
      <c r="C167" s="1188"/>
      <c r="D167" s="1188"/>
      <c r="E167" s="1188"/>
      <c r="F167" s="1188"/>
      <c r="G167" s="1188"/>
      <c r="H167" s="1188"/>
      <c r="I167" s="1188"/>
      <c r="J167" s="1205"/>
      <c r="K167" s="1205"/>
      <c r="L167" s="1205"/>
      <c r="M167" s="1205"/>
      <c r="N167" s="1205"/>
      <c r="O167" s="1205"/>
      <c r="P167" s="1205"/>
      <c r="Q167" s="1205"/>
      <c r="R167" s="1205"/>
      <c r="S167" s="1205"/>
      <c r="T167" s="1205"/>
    </row>
    <row r="168" spans="2:20" s="1339" customFormat="1">
      <c r="B168" s="1188"/>
      <c r="C168" s="1188"/>
      <c r="D168" s="1188"/>
      <c r="E168" s="1188"/>
      <c r="F168" s="1188"/>
      <c r="G168" s="1188"/>
      <c r="H168" s="1188"/>
      <c r="I168" s="1188"/>
      <c r="J168" s="1205"/>
      <c r="K168" s="1205"/>
      <c r="L168" s="1205"/>
      <c r="M168" s="1205"/>
      <c r="N168" s="1205"/>
      <c r="O168" s="1205"/>
      <c r="P168" s="1205"/>
      <c r="Q168" s="1205"/>
      <c r="R168" s="1205"/>
      <c r="S168" s="1205"/>
      <c r="T168" s="1205"/>
    </row>
    <row r="169" spans="2:20" s="1339" customFormat="1">
      <c r="B169" s="1188"/>
      <c r="C169" s="1188"/>
      <c r="D169" s="1188"/>
      <c r="E169" s="1188"/>
      <c r="F169" s="1188"/>
      <c r="G169" s="1188"/>
      <c r="H169" s="1188"/>
      <c r="I169" s="1188"/>
      <c r="J169" s="1205"/>
      <c r="K169" s="1205"/>
      <c r="L169" s="1205"/>
      <c r="M169" s="1205"/>
      <c r="N169" s="1205"/>
      <c r="O169" s="1205"/>
      <c r="P169" s="1205"/>
      <c r="Q169" s="1205"/>
      <c r="R169" s="1205"/>
      <c r="S169" s="1205"/>
      <c r="T169" s="1205"/>
    </row>
    <row r="170" spans="2:20" s="1339" customFormat="1">
      <c r="B170" s="1188"/>
      <c r="C170" s="1188"/>
      <c r="D170" s="1188"/>
      <c r="E170" s="1188"/>
      <c r="F170" s="1188"/>
      <c r="G170" s="1188"/>
      <c r="H170" s="1188"/>
      <c r="I170" s="1188"/>
      <c r="J170" s="1205"/>
      <c r="K170" s="1205"/>
      <c r="L170" s="1205"/>
      <c r="M170" s="1205"/>
      <c r="N170" s="1205"/>
      <c r="O170" s="1205"/>
      <c r="P170" s="1205"/>
      <c r="Q170" s="1205"/>
      <c r="R170" s="1205"/>
      <c r="S170" s="1205"/>
      <c r="T170" s="1205"/>
    </row>
    <row r="171" spans="2:20" s="1339" customFormat="1">
      <c r="B171" s="1188"/>
      <c r="C171" s="1188"/>
      <c r="D171" s="1188"/>
      <c r="E171" s="1188"/>
      <c r="F171" s="1188"/>
      <c r="G171" s="1188"/>
      <c r="H171" s="1188"/>
      <c r="I171" s="1188"/>
      <c r="J171" s="1205"/>
      <c r="K171" s="1205"/>
      <c r="L171" s="1205"/>
      <c r="M171" s="1205"/>
      <c r="N171" s="1205"/>
      <c r="O171" s="1205"/>
      <c r="P171" s="1205"/>
      <c r="Q171" s="1205"/>
      <c r="R171" s="1205"/>
      <c r="S171" s="1205"/>
      <c r="T171" s="1205"/>
    </row>
    <row r="172" spans="2:20" s="1339" customFormat="1">
      <c r="B172" s="1188"/>
      <c r="C172" s="1188"/>
      <c r="D172" s="1188"/>
      <c r="E172" s="1188"/>
      <c r="F172" s="1188"/>
      <c r="G172" s="1188"/>
      <c r="H172" s="1188"/>
      <c r="I172" s="1188"/>
      <c r="J172" s="1205"/>
      <c r="K172" s="1205"/>
      <c r="L172" s="1205"/>
      <c r="M172" s="1205"/>
      <c r="N172" s="1205"/>
      <c r="O172" s="1205"/>
      <c r="P172" s="1205"/>
      <c r="Q172" s="1205"/>
      <c r="R172" s="1205"/>
      <c r="S172" s="1205"/>
      <c r="T172" s="1205"/>
    </row>
    <row r="173" spans="2:20" s="1339" customFormat="1">
      <c r="B173" s="1188"/>
      <c r="C173" s="1188"/>
      <c r="D173" s="1188"/>
      <c r="E173" s="1188"/>
      <c r="F173" s="1188"/>
      <c r="G173" s="1188"/>
      <c r="H173" s="1188"/>
      <c r="I173" s="1188"/>
      <c r="J173" s="1205"/>
      <c r="K173" s="1205"/>
      <c r="L173" s="1205"/>
      <c r="M173" s="1205"/>
      <c r="N173" s="1205"/>
      <c r="O173" s="1205"/>
      <c r="P173" s="1205"/>
      <c r="Q173" s="1205"/>
      <c r="R173" s="1205"/>
      <c r="S173" s="1205"/>
      <c r="T173" s="1205"/>
    </row>
    <row r="174" spans="2:20" s="1339" customFormat="1">
      <c r="B174" s="1188"/>
      <c r="C174" s="1188"/>
      <c r="D174" s="1188"/>
      <c r="E174" s="1188"/>
      <c r="F174" s="1188"/>
      <c r="G174" s="1188"/>
      <c r="H174" s="1188"/>
      <c r="I174" s="1188"/>
      <c r="J174" s="1205"/>
      <c r="K174" s="1205"/>
      <c r="L174" s="1205"/>
      <c r="M174" s="1205"/>
      <c r="N174" s="1205"/>
      <c r="O174" s="1205"/>
      <c r="P174" s="1205"/>
      <c r="Q174" s="1205"/>
      <c r="R174" s="1205"/>
      <c r="S174" s="1205"/>
      <c r="T174" s="1205"/>
    </row>
    <row r="175" spans="2:20" s="1339" customFormat="1">
      <c r="B175" s="1188"/>
      <c r="C175" s="1188"/>
      <c r="D175" s="1188"/>
      <c r="E175" s="1188"/>
      <c r="F175" s="1188"/>
      <c r="G175" s="1188"/>
      <c r="H175" s="1188"/>
      <c r="I175" s="1188"/>
      <c r="J175" s="1205"/>
      <c r="K175" s="1205"/>
      <c r="L175" s="1205"/>
      <c r="M175" s="1205"/>
      <c r="N175" s="1205"/>
      <c r="O175" s="1205"/>
      <c r="P175" s="1205"/>
      <c r="Q175" s="1205"/>
      <c r="R175" s="1205"/>
      <c r="S175" s="1205"/>
      <c r="T175" s="1205"/>
    </row>
    <row r="176" spans="2:20" s="1339" customFormat="1">
      <c r="B176" s="1188"/>
      <c r="C176" s="1188"/>
      <c r="D176" s="1188"/>
      <c r="E176" s="1188"/>
      <c r="F176" s="1188"/>
      <c r="G176" s="1188"/>
      <c r="H176" s="1188"/>
      <c r="I176" s="1188"/>
      <c r="J176" s="1205"/>
      <c r="K176" s="1205"/>
      <c r="L176" s="1205"/>
      <c r="M176" s="1205"/>
      <c r="N176" s="1205"/>
      <c r="O176" s="1205"/>
      <c r="P176" s="1205"/>
      <c r="Q176" s="1205"/>
      <c r="R176" s="1205"/>
      <c r="S176" s="1205"/>
      <c r="T176" s="1205"/>
    </row>
    <row r="177" spans="2:20" s="1339" customFormat="1">
      <c r="B177" s="1188"/>
      <c r="C177" s="1188"/>
      <c r="D177" s="1188"/>
      <c r="E177" s="1188"/>
      <c r="F177" s="1188"/>
      <c r="G177" s="1188"/>
      <c r="H177" s="1188"/>
      <c r="I177" s="1188"/>
      <c r="J177" s="1205"/>
      <c r="K177" s="1205"/>
      <c r="L177" s="1205"/>
      <c r="M177" s="1205"/>
      <c r="N177" s="1205"/>
      <c r="O177" s="1205"/>
      <c r="P177" s="1205"/>
      <c r="Q177" s="1205"/>
      <c r="R177" s="1205"/>
      <c r="S177" s="1205"/>
      <c r="T177" s="1205"/>
    </row>
    <row r="178" spans="2:20" s="1339" customFormat="1">
      <c r="B178" s="1188"/>
      <c r="C178" s="1188"/>
      <c r="D178" s="1188"/>
      <c r="E178" s="1188"/>
      <c r="F178" s="1188"/>
      <c r="G178" s="1188"/>
      <c r="H178" s="1188"/>
      <c r="I178" s="1188"/>
      <c r="J178" s="1205"/>
      <c r="K178" s="1205"/>
      <c r="L178" s="1205"/>
      <c r="M178" s="1205"/>
      <c r="N178" s="1205"/>
      <c r="O178" s="1205"/>
      <c r="P178" s="1205"/>
      <c r="Q178" s="1205"/>
      <c r="R178" s="1205"/>
      <c r="S178" s="1205"/>
      <c r="T178" s="1205"/>
    </row>
    <row r="179" spans="2:20" s="1339" customFormat="1">
      <c r="B179" s="1188"/>
      <c r="C179" s="1188"/>
      <c r="D179" s="1188"/>
      <c r="E179" s="1188"/>
      <c r="F179" s="1188"/>
      <c r="G179" s="1188"/>
      <c r="H179" s="1188"/>
      <c r="I179" s="1188"/>
      <c r="J179" s="1205"/>
      <c r="K179" s="1205"/>
      <c r="L179" s="1205"/>
      <c r="M179" s="1205"/>
      <c r="N179" s="1205"/>
      <c r="O179" s="1205"/>
      <c r="P179" s="1205"/>
      <c r="Q179" s="1205"/>
      <c r="R179" s="1205"/>
      <c r="S179" s="1205"/>
      <c r="T179" s="1205"/>
    </row>
    <row r="180" spans="2:20" s="1339" customFormat="1">
      <c r="B180" s="1188"/>
      <c r="C180" s="1188"/>
      <c r="D180" s="1188"/>
      <c r="E180" s="1188"/>
      <c r="F180" s="1188"/>
      <c r="G180" s="1188"/>
      <c r="H180" s="1188"/>
      <c r="I180" s="1188"/>
      <c r="J180" s="1205"/>
      <c r="K180" s="1205"/>
      <c r="L180" s="1205"/>
      <c r="M180" s="1205"/>
      <c r="N180" s="1205"/>
      <c r="O180" s="1205"/>
      <c r="P180" s="1205"/>
      <c r="Q180" s="1205"/>
      <c r="R180" s="1205"/>
      <c r="S180" s="1205"/>
      <c r="T180" s="1205"/>
    </row>
    <row r="181" spans="2:20" s="1339" customFormat="1">
      <c r="B181" s="1188"/>
      <c r="C181" s="1188"/>
      <c r="D181" s="1188"/>
      <c r="E181" s="1188"/>
      <c r="F181" s="1188"/>
      <c r="G181" s="1188"/>
      <c r="H181" s="1188"/>
      <c r="I181" s="1188"/>
      <c r="J181" s="1205"/>
      <c r="K181" s="1205"/>
      <c r="L181" s="1205"/>
      <c r="M181" s="1205"/>
      <c r="N181" s="1205"/>
      <c r="O181" s="1205"/>
      <c r="P181" s="1205"/>
      <c r="Q181" s="1205"/>
      <c r="R181" s="1205"/>
      <c r="S181" s="1205"/>
      <c r="T181" s="1205"/>
    </row>
    <row r="182" spans="2:20" s="1339" customFormat="1">
      <c r="B182" s="1188"/>
      <c r="C182" s="1188"/>
      <c r="D182" s="1188"/>
      <c r="E182" s="1188"/>
      <c r="F182" s="1188"/>
      <c r="G182" s="1188"/>
      <c r="H182" s="1188"/>
      <c r="I182" s="1188"/>
      <c r="J182" s="1205"/>
      <c r="K182" s="1205"/>
      <c r="L182" s="1205"/>
      <c r="M182" s="1205"/>
      <c r="N182" s="1205"/>
      <c r="O182" s="1205"/>
      <c r="P182" s="1205"/>
      <c r="Q182" s="1205"/>
      <c r="R182" s="1205"/>
      <c r="S182" s="1205"/>
      <c r="T182" s="1205"/>
    </row>
    <row r="183" spans="2:20" s="1339" customFormat="1">
      <c r="B183" s="1188"/>
      <c r="C183" s="1188"/>
      <c r="D183" s="1188"/>
      <c r="E183" s="1188"/>
      <c r="F183" s="1188"/>
      <c r="G183" s="1188"/>
      <c r="H183" s="1188"/>
      <c r="I183" s="1188"/>
      <c r="J183" s="1205"/>
      <c r="K183" s="1205"/>
      <c r="L183" s="1205"/>
      <c r="M183" s="1205"/>
      <c r="N183" s="1205"/>
      <c r="O183" s="1205"/>
      <c r="P183" s="1205"/>
      <c r="Q183" s="1205"/>
      <c r="R183" s="1205"/>
      <c r="S183" s="1205"/>
      <c r="T183" s="1205"/>
    </row>
    <row r="184" spans="2:20" s="1339" customFormat="1">
      <c r="B184" s="1188"/>
      <c r="C184" s="1188"/>
      <c r="D184" s="1188"/>
      <c r="E184" s="1188"/>
      <c r="F184" s="1188"/>
      <c r="G184" s="1188"/>
      <c r="H184" s="1188"/>
      <c r="I184" s="1188"/>
      <c r="J184" s="1205"/>
      <c r="K184" s="1205"/>
      <c r="L184" s="1205"/>
      <c r="M184" s="1205"/>
      <c r="N184" s="1205"/>
      <c r="O184" s="1205"/>
      <c r="P184" s="1205"/>
      <c r="Q184" s="1205"/>
      <c r="R184" s="1205"/>
      <c r="S184" s="1205"/>
      <c r="T184" s="1205"/>
    </row>
    <row r="185" spans="2:20" s="1339" customFormat="1">
      <c r="B185" s="1188"/>
      <c r="C185" s="1188"/>
      <c r="D185" s="1188"/>
      <c r="E185" s="1188"/>
      <c r="F185" s="1188"/>
      <c r="G185" s="1188"/>
      <c r="H185" s="1188"/>
      <c r="I185" s="1188"/>
      <c r="J185" s="1205"/>
      <c r="K185" s="1205"/>
      <c r="L185" s="1205"/>
      <c r="M185" s="1205"/>
      <c r="N185" s="1205"/>
      <c r="O185" s="1205"/>
      <c r="P185" s="1205"/>
      <c r="Q185" s="1205"/>
      <c r="R185" s="1205"/>
      <c r="S185" s="1205"/>
      <c r="T185" s="1205"/>
    </row>
    <row r="186" spans="2:20" s="1339" customFormat="1">
      <c r="B186" s="1188"/>
      <c r="C186" s="1188"/>
      <c r="D186" s="1188"/>
      <c r="E186" s="1188"/>
      <c r="F186" s="1188"/>
      <c r="G186" s="1188"/>
      <c r="H186" s="1188"/>
      <c r="I186" s="1188"/>
      <c r="J186" s="1205"/>
      <c r="K186" s="1205"/>
      <c r="L186" s="1205"/>
      <c r="M186" s="1205"/>
      <c r="N186" s="1205"/>
      <c r="O186" s="1205"/>
      <c r="P186" s="1205"/>
      <c r="Q186" s="1205"/>
      <c r="R186" s="1205"/>
      <c r="S186" s="1205"/>
      <c r="T186" s="1205"/>
    </row>
    <row r="187" spans="2:20" s="1339" customFormat="1">
      <c r="B187" s="1188"/>
      <c r="C187" s="1188"/>
      <c r="D187" s="1188"/>
      <c r="E187" s="1188"/>
      <c r="F187" s="1188"/>
      <c r="G187" s="1188"/>
      <c r="H187" s="1188"/>
      <c r="I187" s="1188"/>
      <c r="J187" s="1205"/>
      <c r="K187" s="1205"/>
      <c r="L187" s="1205"/>
      <c r="M187" s="1205"/>
      <c r="N187" s="1205"/>
      <c r="O187" s="1205"/>
      <c r="P187" s="1205"/>
      <c r="Q187" s="1205"/>
      <c r="R187" s="1205"/>
      <c r="S187" s="1205"/>
      <c r="T187" s="1205"/>
    </row>
    <row r="188" spans="2:20" s="1339" customFormat="1">
      <c r="B188" s="1188"/>
      <c r="C188" s="1188"/>
      <c r="D188" s="1188"/>
      <c r="E188" s="1188"/>
      <c r="F188" s="1188"/>
      <c r="G188" s="1188"/>
      <c r="H188" s="1188"/>
      <c r="I188" s="1188"/>
      <c r="J188" s="1205"/>
      <c r="K188" s="1205"/>
      <c r="L188" s="1205"/>
      <c r="M188" s="1205"/>
      <c r="N188" s="1205"/>
      <c r="O188" s="1205"/>
      <c r="P188" s="1205"/>
      <c r="Q188" s="1205"/>
      <c r="R188" s="1205"/>
      <c r="S188" s="1205"/>
      <c r="T188" s="1205"/>
    </row>
    <row r="189" spans="2:20" s="1339" customFormat="1">
      <c r="B189" s="1188"/>
      <c r="C189" s="1188"/>
      <c r="D189" s="1188"/>
      <c r="E189" s="1188"/>
      <c r="F189" s="1188"/>
      <c r="G189" s="1188"/>
      <c r="H189" s="1188"/>
      <c r="I189" s="1188"/>
      <c r="J189" s="1205"/>
      <c r="K189" s="1205"/>
      <c r="L189" s="1205"/>
      <c r="M189" s="1205"/>
      <c r="N189" s="1205"/>
      <c r="O189" s="1205"/>
      <c r="P189" s="1205"/>
      <c r="Q189" s="1205"/>
      <c r="R189" s="1205"/>
      <c r="S189" s="1205"/>
      <c r="T189" s="1205"/>
    </row>
    <row r="190" spans="2:20" s="1339" customFormat="1">
      <c r="B190" s="1188"/>
      <c r="C190" s="1188"/>
      <c r="D190" s="1188"/>
      <c r="E190" s="1188"/>
      <c r="F190" s="1188"/>
      <c r="G190" s="1188"/>
      <c r="H190" s="1188"/>
      <c r="I190" s="1188"/>
      <c r="J190" s="1205"/>
      <c r="K190" s="1205"/>
      <c r="L190" s="1205"/>
      <c r="M190" s="1205"/>
      <c r="N190" s="1205"/>
      <c r="O190" s="1205"/>
      <c r="P190" s="1205"/>
      <c r="Q190" s="1205"/>
      <c r="R190" s="1205"/>
      <c r="S190" s="1205"/>
      <c r="T190" s="1205"/>
    </row>
    <row r="191" spans="2:20" s="1339" customFormat="1">
      <c r="B191" s="1188"/>
      <c r="C191" s="1188"/>
      <c r="D191" s="1188"/>
      <c r="E191" s="1188"/>
      <c r="F191" s="1188"/>
      <c r="G191" s="1188"/>
      <c r="H191" s="1188"/>
      <c r="I191" s="1188"/>
      <c r="J191" s="1205"/>
      <c r="K191" s="1205"/>
      <c r="L191" s="1205"/>
      <c r="M191" s="1205"/>
      <c r="N191" s="1205"/>
      <c r="O191" s="1205"/>
      <c r="P191" s="1205"/>
      <c r="Q191" s="1205"/>
      <c r="R191" s="1205"/>
      <c r="S191" s="1205"/>
      <c r="T191" s="1205"/>
    </row>
    <row r="192" spans="2:20" s="1339" customFormat="1">
      <c r="B192" s="1188"/>
      <c r="C192" s="1188"/>
      <c r="D192" s="1188"/>
      <c r="E192" s="1188"/>
      <c r="F192" s="1188"/>
      <c r="G192" s="1188"/>
      <c r="H192" s="1188"/>
      <c r="I192" s="1188"/>
      <c r="J192" s="1205"/>
      <c r="K192" s="1205"/>
      <c r="L192" s="1205"/>
      <c r="M192" s="1205"/>
      <c r="N192" s="1205"/>
      <c r="O192" s="1205"/>
      <c r="P192" s="1205"/>
      <c r="Q192" s="1205"/>
      <c r="R192" s="1205"/>
      <c r="S192" s="1205"/>
      <c r="T192" s="1205"/>
    </row>
    <row r="193" spans="2:20" s="1339" customFormat="1">
      <c r="B193" s="1188"/>
      <c r="C193" s="1188"/>
      <c r="D193" s="1188"/>
      <c r="E193" s="1188"/>
      <c r="F193" s="1188"/>
      <c r="G193" s="1188"/>
      <c r="H193" s="1188"/>
      <c r="I193" s="1188"/>
      <c r="J193" s="1205"/>
      <c r="K193" s="1205"/>
      <c r="L193" s="1205"/>
      <c r="M193" s="1205"/>
      <c r="N193" s="1205"/>
      <c r="O193" s="1205"/>
      <c r="P193" s="1205"/>
      <c r="Q193" s="1205"/>
      <c r="R193" s="1205"/>
      <c r="S193" s="1205"/>
      <c r="T193" s="1205"/>
    </row>
    <row r="194" spans="2:20" s="1339" customFormat="1">
      <c r="B194" s="1188"/>
      <c r="C194" s="1188"/>
      <c r="D194" s="1188"/>
      <c r="E194" s="1188"/>
      <c r="F194" s="1188"/>
      <c r="G194" s="1188"/>
      <c r="H194" s="1188"/>
      <c r="I194" s="1188"/>
      <c r="J194" s="1205"/>
      <c r="K194" s="1205"/>
      <c r="L194" s="1205"/>
      <c r="M194" s="1205"/>
      <c r="N194" s="1205"/>
      <c r="O194" s="1205"/>
      <c r="P194" s="1205"/>
      <c r="Q194" s="1205"/>
      <c r="R194" s="1205"/>
      <c r="S194" s="1205"/>
      <c r="T194" s="1205"/>
    </row>
    <row r="195" spans="2:20" s="1339" customFormat="1">
      <c r="B195" s="1188"/>
      <c r="C195" s="1188"/>
      <c r="D195" s="1188"/>
      <c r="E195" s="1188"/>
      <c r="F195" s="1188"/>
      <c r="G195" s="1188"/>
      <c r="H195" s="1188"/>
      <c r="I195" s="1188"/>
      <c r="J195" s="1205"/>
      <c r="K195" s="1205"/>
      <c r="L195" s="1205"/>
      <c r="M195" s="1205"/>
      <c r="N195" s="1205"/>
      <c r="O195" s="1205"/>
      <c r="P195" s="1205"/>
      <c r="Q195" s="1205"/>
      <c r="R195" s="1205"/>
      <c r="S195" s="1205"/>
      <c r="T195" s="1205"/>
    </row>
    <row r="196" spans="2:20" s="1339" customFormat="1">
      <c r="B196" s="1188"/>
      <c r="C196" s="1188"/>
      <c r="D196" s="1188"/>
      <c r="E196" s="1188"/>
      <c r="F196" s="1188"/>
      <c r="G196" s="1188"/>
      <c r="H196" s="1188"/>
      <c r="I196" s="1188"/>
      <c r="J196" s="1205"/>
      <c r="K196" s="1205"/>
      <c r="L196" s="1205"/>
      <c r="M196" s="1205"/>
      <c r="N196" s="1205"/>
      <c r="O196" s="1205"/>
      <c r="P196" s="1205"/>
      <c r="Q196" s="1205"/>
      <c r="R196" s="1205"/>
      <c r="S196" s="1205"/>
      <c r="T196" s="1205"/>
    </row>
    <row r="197" spans="2:20" s="1339" customFormat="1">
      <c r="B197" s="1188"/>
      <c r="C197" s="1188"/>
      <c r="D197" s="1188"/>
      <c r="E197" s="1188"/>
      <c r="F197" s="1188"/>
      <c r="G197" s="1188"/>
      <c r="H197" s="1188"/>
      <c r="I197" s="1188"/>
      <c r="J197" s="1205"/>
      <c r="K197" s="1205"/>
      <c r="L197" s="1205"/>
      <c r="M197" s="1205"/>
      <c r="N197" s="1205"/>
      <c r="O197" s="1205"/>
      <c r="P197" s="1205"/>
      <c r="Q197" s="1205"/>
      <c r="R197" s="1205"/>
      <c r="S197" s="1205"/>
      <c r="T197" s="1205"/>
    </row>
    <row r="198" spans="2:20" s="1339" customFormat="1">
      <c r="B198" s="1188"/>
      <c r="C198" s="1188"/>
      <c r="D198" s="1188"/>
      <c r="E198" s="1188"/>
      <c r="F198" s="1188"/>
      <c r="G198" s="1188"/>
      <c r="H198" s="1188"/>
      <c r="I198" s="1188"/>
      <c r="J198" s="1205"/>
      <c r="K198" s="1205"/>
      <c r="L198" s="1205"/>
      <c r="M198" s="1205"/>
      <c r="N198" s="1205"/>
      <c r="O198" s="1205"/>
      <c r="P198" s="1205"/>
      <c r="Q198" s="1205"/>
      <c r="R198" s="1205"/>
      <c r="S198" s="1205"/>
      <c r="T198" s="1205"/>
    </row>
    <row r="199" spans="2:20" s="1339" customFormat="1">
      <c r="B199" s="1188"/>
      <c r="C199" s="1188"/>
      <c r="D199" s="1188"/>
      <c r="E199" s="1188"/>
      <c r="F199" s="1188"/>
      <c r="G199" s="1188"/>
      <c r="H199" s="1188"/>
      <c r="I199" s="1188"/>
      <c r="J199" s="1205"/>
      <c r="K199" s="1205"/>
      <c r="L199" s="1205"/>
      <c r="M199" s="1205"/>
      <c r="N199" s="1205"/>
      <c r="O199" s="1205"/>
      <c r="P199" s="1205"/>
      <c r="Q199" s="1205"/>
      <c r="R199" s="1205"/>
      <c r="S199" s="1205"/>
      <c r="T199" s="1205"/>
    </row>
    <row r="200" spans="2:20" s="1339" customFormat="1">
      <c r="B200" s="1188"/>
      <c r="C200" s="1188"/>
      <c r="D200" s="1188"/>
      <c r="E200" s="1188"/>
      <c r="F200" s="1188"/>
      <c r="G200" s="1188"/>
      <c r="H200" s="1188"/>
      <c r="I200" s="1188"/>
      <c r="J200" s="1205"/>
      <c r="K200" s="1205"/>
      <c r="L200" s="1205"/>
      <c r="M200" s="1205"/>
      <c r="N200" s="1205"/>
      <c r="O200" s="1205"/>
      <c r="P200" s="1205"/>
      <c r="Q200" s="1205"/>
      <c r="R200" s="1205"/>
      <c r="S200" s="1205"/>
      <c r="T200" s="1205"/>
    </row>
    <row r="201" spans="2:20" s="1339" customFormat="1">
      <c r="B201" s="1188"/>
      <c r="C201" s="1188"/>
      <c r="D201" s="1188"/>
      <c r="E201" s="1188"/>
      <c r="F201" s="1188"/>
      <c r="G201" s="1188"/>
      <c r="H201" s="1188"/>
      <c r="I201" s="1188"/>
      <c r="J201" s="1205"/>
      <c r="K201" s="1205"/>
      <c r="L201" s="1205"/>
      <c r="M201" s="1205"/>
      <c r="N201" s="1205"/>
      <c r="O201" s="1205"/>
      <c r="P201" s="1205"/>
      <c r="Q201" s="1205"/>
      <c r="R201" s="1205"/>
      <c r="S201" s="1205"/>
      <c r="T201" s="1205"/>
    </row>
    <row r="202" spans="2:20" s="1339" customFormat="1">
      <c r="B202" s="1188"/>
      <c r="C202" s="1188"/>
      <c r="D202" s="1188"/>
      <c r="E202" s="1188"/>
      <c r="F202" s="1188"/>
      <c r="G202" s="1188"/>
      <c r="H202" s="1188"/>
      <c r="I202" s="1188"/>
      <c r="J202" s="1205"/>
      <c r="K202" s="1205"/>
      <c r="L202" s="1205"/>
      <c r="M202" s="1205"/>
      <c r="N202" s="1205"/>
      <c r="O202" s="1205"/>
      <c r="P202" s="1205"/>
      <c r="Q202" s="1205"/>
      <c r="R202" s="1205"/>
      <c r="S202" s="1205"/>
      <c r="T202" s="1205"/>
    </row>
    <row r="203" spans="2:20" s="1339" customFormat="1">
      <c r="B203" s="1188"/>
      <c r="C203" s="1188"/>
      <c r="D203" s="1188"/>
      <c r="E203" s="1188"/>
      <c r="F203" s="1188"/>
      <c r="G203" s="1188"/>
      <c r="H203" s="1188"/>
      <c r="I203" s="1188"/>
      <c r="J203" s="1205"/>
      <c r="K203" s="1205"/>
      <c r="L203" s="1205"/>
      <c r="M203" s="1205"/>
      <c r="N203" s="1205"/>
      <c r="O203" s="1205"/>
      <c r="P203" s="1205"/>
      <c r="Q203" s="1205"/>
      <c r="R203" s="1205"/>
      <c r="S203" s="1205"/>
      <c r="T203" s="1205"/>
    </row>
    <row r="204" spans="2:20" s="1339" customFormat="1">
      <c r="B204" s="1188"/>
      <c r="C204" s="1188"/>
      <c r="D204" s="1188"/>
      <c r="E204" s="1188"/>
      <c r="F204" s="1188"/>
      <c r="G204" s="1188"/>
      <c r="H204" s="1188"/>
      <c r="I204" s="1188"/>
      <c r="J204" s="1205"/>
      <c r="K204" s="1205"/>
      <c r="L204" s="1205"/>
      <c r="M204" s="1205"/>
      <c r="N204" s="1205"/>
      <c r="O204" s="1205"/>
      <c r="P204" s="1205"/>
      <c r="Q204" s="1205"/>
      <c r="R204" s="1205"/>
      <c r="S204" s="1205"/>
      <c r="T204" s="1205"/>
    </row>
    <row r="205" spans="2:20" s="1339" customFormat="1">
      <c r="B205" s="1188"/>
      <c r="C205" s="1188"/>
      <c r="D205" s="1188"/>
      <c r="E205" s="1188"/>
      <c r="F205" s="1188"/>
      <c r="G205" s="1188"/>
      <c r="H205" s="1188"/>
      <c r="I205" s="1188"/>
      <c r="J205" s="1205"/>
      <c r="K205" s="1205"/>
      <c r="L205" s="1205"/>
      <c r="M205" s="1205"/>
      <c r="N205" s="1205"/>
      <c r="O205" s="1205"/>
      <c r="P205" s="1205"/>
      <c r="Q205" s="1205"/>
      <c r="R205" s="1205"/>
      <c r="S205" s="1205"/>
      <c r="T205" s="1205"/>
    </row>
    <row r="206" spans="2:20" s="1339" customFormat="1">
      <c r="B206" s="1188"/>
      <c r="C206" s="1188"/>
      <c r="D206" s="1188"/>
      <c r="E206" s="1188"/>
      <c r="F206" s="1188"/>
      <c r="G206" s="1188"/>
      <c r="H206" s="1188"/>
      <c r="I206" s="1188"/>
      <c r="J206" s="1205"/>
      <c r="K206" s="1205"/>
      <c r="L206" s="1205"/>
      <c r="M206" s="1205"/>
      <c r="N206" s="1205"/>
      <c r="O206" s="1205"/>
      <c r="P206" s="1205"/>
      <c r="Q206" s="1205"/>
      <c r="R206" s="1205"/>
      <c r="S206" s="1205"/>
      <c r="T206" s="1205"/>
    </row>
    <row r="207" spans="2:20" s="1339" customFormat="1">
      <c r="B207" s="1188"/>
      <c r="C207" s="1188"/>
      <c r="D207" s="1188"/>
      <c r="E207" s="1188"/>
      <c r="F207" s="1188"/>
      <c r="G207" s="1188"/>
      <c r="H207" s="1188"/>
      <c r="I207" s="1188"/>
      <c r="J207" s="1205"/>
      <c r="K207" s="1205"/>
      <c r="L207" s="1205"/>
      <c r="M207" s="1205"/>
      <c r="N207" s="1205"/>
      <c r="O207" s="1205"/>
      <c r="P207" s="1205"/>
      <c r="Q207" s="1205"/>
      <c r="R207" s="1205"/>
      <c r="S207" s="1205"/>
      <c r="T207" s="1205"/>
    </row>
    <row r="208" spans="2:20" s="1339" customFormat="1">
      <c r="B208" s="1188"/>
      <c r="C208" s="1188"/>
      <c r="D208" s="1188"/>
      <c r="E208" s="1188"/>
      <c r="F208" s="1188"/>
      <c r="G208" s="1188"/>
      <c r="H208" s="1188"/>
      <c r="I208" s="1188"/>
      <c r="J208" s="1205"/>
      <c r="K208" s="1205"/>
      <c r="L208" s="1205"/>
      <c r="M208" s="1205"/>
      <c r="N208" s="1205"/>
      <c r="O208" s="1205"/>
      <c r="P208" s="1205"/>
      <c r="Q208" s="1205"/>
      <c r="R208" s="1205"/>
      <c r="S208" s="1205"/>
      <c r="T208" s="1205"/>
    </row>
    <row r="209" spans="2:20" s="1339" customFormat="1">
      <c r="B209" s="1188"/>
      <c r="C209" s="1188"/>
      <c r="D209" s="1188"/>
      <c r="E209" s="1188"/>
      <c r="F209" s="1188"/>
      <c r="G209" s="1188"/>
      <c r="H209" s="1188"/>
      <c r="I209" s="1188"/>
      <c r="J209" s="1205"/>
      <c r="K209" s="1205"/>
      <c r="L209" s="1205"/>
      <c r="M209" s="1205"/>
      <c r="N209" s="1205"/>
      <c r="O209" s="1205"/>
      <c r="P209" s="1205"/>
      <c r="Q209" s="1205"/>
      <c r="R209" s="1205"/>
      <c r="S209" s="1205"/>
      <c r="T209" s="1205"/>
    </row>
    <row r="210" spans="2:20" s="1339" customFormat="1">
      <c r="B210" s="1188"/>
      <c r="C210" s="1188"/>
      <c r="D210" s="1188"/>
      <c r="E210" s="1188"/>
      <c r="F210" s="1188"/>
      <c r="G210" s="1188"/>
      <c r="H210" s="1188"/>
      <c r="I210" s="1188"/>
      <c r="J210" s="1205"/>
      <c r="K210" s="1205"/>
      <c r="L210" s="1205"/>
      <c r="M210" s="1205"/>
      <c r="N210" s="1205"/>
      <c r="O210" s="1205"/>
      <c r="P210" s="1205"/>
      <c r="Q210" s="1205"/>
      <c r="R210" s="1205"/>
      <c r="S210" s="1205"/>
      <c r="T210" s="1205"/>
    </row>
    <row r="211" spans="2:20" s="1339" customFormat="1">
      <c r="B211" s="1188"/>
      <c r="C211" s="1188"/>
      <c r="D211" s="1188"/>
      <c r="E211" s="1188"/>
      <c r="F211" s="1188"/>
      <c r="G211" s="1188"/>
      <c r="H211" s="1188"/>
      <c r="I211" s="1188"/>
      <c r="J211" s="1205"/>
      <c r="K211" s="1205"/>
      <c r="L211" s="1205"/>
      <c r="M211" s="1205"/>
      <c r="N211" s="1205"/>
      <c r="O211" s="1205"/>
      <c r="P211" s="1205"/>
      <c r="Q211" s="1205"/>
      <c r="R211" s="1205"/>
      <c r="S211" s="1205"/>
      <c r="T211" s="1205"/>
    </row>
    <row r="212" spans="2:20" s="1339" customFormat="1">
      <c r="B212" s="1188"/>
      <c r="C212" s="1188"/>
      <c r="D212" s="1188"/>
      <c r="E212" s="1188"/>
      <c r="F212" s="1188"/>
      <c r="G212" s="1188"/>
      <c r="H212" s="1188"/>
      <c r="I212" s="1188"/>
      <c r="J212" s="1205"/>
      <c r="K212" s="1205"/>
      <c r="L212" s="1205"/>
      <c r="M212" s="1205"/>
      <c r="N212" s="1205"/>
      <c r="O212" s="1205"/>
      <c r="P212" s="1205"/>
      <c r="Q212" s="1205"/>
      <c r="R212" s="1205"/>
      <c r="S212" s="1205"/>
      <c r="T212" s="1205"/>
    </row>
    <row r="213" spans="2:20" s="1339" customFormat="1">
      <c r="B213" s="1188"/>
      <c r="C213" s="1188"/>
      <c r="D213" s="1188"/>
      <c r="E213" s="1188"/>
      <c r="F213" s="1188"/>
      <c r="G213" s="1188"/>
      <c r="H213" s="1188"/>
      <c r="I213" s="1188"/>
      <c r="J213" s="1205"/>
      <c r="K213" s="1205"/>
      <c r="L213" s="1205"/>
      <c r="M213" s="1205"/>
      <c r="N213" s="1205"/>
      <c r="O213" s="1205"/>
      <c r="P213" s="1205"/>
      <c r="Q213" s="1205"/>
      <c r="R213" s="1205"/>
      <c r="S213" s="1205"/>
      <c r="T213" s="1205"/>
    </row>
    <row r="214" spans="2:20" s="1339" customFormat="1">
      <c r="B214" s="1188"/>
      <c r="C214" s="1188"/>
      <c r="D214" s="1188"/>
      <c r="E214" s="1188"/>
      <c r="F214" s="1188"/>
      <c r="G214" s="1188"/>
      <c r="H214" s="1188"/>
      <c r="I214" s="1188"/>
      <c r="J214" s="1205"/>
      <c r="K214" s="1205"/>
      <c r="L214" s="1205"/>
      <c r="M214" s="1205"/>
      <c r="N214" s="1205"/>
      <c r="O214" s="1205"/>
      <c r="P214" s="1205"/>
      <c r="Q214" s="1205"/>
      <c r="R214" s="1205"/>
      <c r="S214" s="1205"/>
      <c r="T214" s="1205"/>
    </row>
    <row r="215" spans="2:20" s="1339" customFormat="1">
      <c r="B215" s="1188"/>
      <c r="C215" s="1188"/>
      <c r="D215" s="1188"/>
      <c r="E215" s="1188"/>
      <c r="F215" s="1188"/>
      <c r="G215" s="1188"/>
      <c r="H215" s="1188"/>
      <c r="I215" s="1188"/>
      <c r="J215" s="1205"/>
      <c r="K215" s="1205"/>
      <c r="L215" s="1205"/>
      <c r="M215" s="1205"/>
      <c r="N215" s="1205"/>
      <c r="O215" s="1205"/>
      <c r="P215" s="1205"/>
      <c r="Q215" s="1205"/>
      <c r="R215" s="1205"/>
      <c r="S215" s="1205"/>
      <c r="T215" s="1205"/>
    </row>
    <row r="216" spans="2:20" s="1339" customFormat="1">
      <c r="B216" s="1188"/>
      <c r="C216" s="1188"/>
      <c r="D216" s="1188"/>
      <c r="E216" s="1188"/>
      <c r="F216" s="1188"/>
      <c r="G216" s="1188"/>
      <c r="H216" s="1188"/>
      <c r="I216" s="1188"/>
      <c r="J216" s="1205"/>
      <c r="K216" s="1205"/>
      <c r="L216" s="1205"/>
      <c r="M216" s="1205"/>
      <c r="N216" s="1205"/>
      <c r="O216" s="1205"/>
      <c r="P216" s="1205"/>
      <c r="Q216" s="1205"/>
      <c r="R216" s="1205"/>
      <c r="S216" s="1205"/>
      <c r="T216" s="1205"/>
    </row>
    <row r="217" spans="2:20" s="1339" customFormat="1">
      <c r="B217" s="1188"/>
      <c r="C217" s="1188"/>
      <c r="D217" s="1188"/>
      <c r="E217" s="1188"/>
      <c r="F217" s="1188"/>
      <c r="G217" s="1188"/>
      <c r="H217" s="1188"/>
      <c r="I217" s="1188"/>
      <c r="J217" s="1205"/>
      <c r="K217" s="1205"/>
      <c r="L217" s="1205"/>
      <c r="M217" s="1205"/>
      <c r="N217" s="1205"/>
      <c r="O217" s="1205"/>
      <c r="P217" s="1205"/>
      <c r="Q217" s="1205"/>
      <c r="R217" s="1205"/>
      <c r="S217" s="1205"/>
      <c r="T217" s="1205"/>
    </row>
    <row r="218" spans="2:20" s="1339" customFormat="1">
      <c r="B218" s="1188"/>
      <c r="C218" s="1188"/>
      <c r="D218" s="1188"/>
      <c r="E218" s="1188"/>
      <c r="F218" s="1188"/>
      <c r="G218" s="1188"/>
      <c r="H218" s="1188"/>
      <c r="I218" s="1188"/>
      <c r="J218" s="1205"/>
      <c r="K218" s="1205"/>
      <c r="L218" s="1205"/>
      <c r="M218" s="1205"/>
      <c r="N218" s="1205"/>
      <c r="O218" s="1205"/>
      <c r="P218" s="1205"/>
      <c r="Q218" s="1205"/>
      <c r="R218" s="1205"/>
      <c r="S218" s="1205"/>
      <c r="T218" s="1205"/>
    </row>
    <row r="219" spans="2:20" s="1339" customFormat="1">
      <c r="B219" s="1188"/>
      <c r="C219" s="1188"/>
      <c r="D219" s="1188"/>
      <c r="E219" s="1188"/>
      <c r="F219" s="1188"/>
      <c r="G219" s="1188"/>
      <c r="H219" s="1188"/>
      <c r="I219" s="1188"/>
      <c r="J219" s="1205"/>
      <c r="K219" s="1205"/>
      <c r="L219" s="1205"/>
      <c r="M219" s="1205"/>
      <c r="N219" s="1205"/>
      <c r="O219" s="1205"/>
      <c r="P219" s="1205"/>
      <c r="Q219" s="1205"/>
      <c r="R219" s="1205"/>
      <c r="S219" s="1205"/>
      <c r="T219" s="1205"/>
    </row>
    <row r="220" spans="2:20" s="1339" customFormat="1">
      <c r="B220" s="1188"/>
      <c r="C220" s="1188"/>
      <c r="D220" s="1188"/>
      <c r="E220" s="1188"/>
      <c r="F220" s="1188"/>
      <c r="G220" s="1188"/>
      <c r="H220" s="1188"/>
      <c r="I220" s="1188"/>
      <c r="J220" s="1205"/>
      <c r="K220" s="1205"/>
      <c r="L220" s="1205"/>
      <c r="M220" s="1205"/>
      <c r="N220" s="1205"/>
      <c r="O220" s="1205"/>
      <c r="P220" s="1205"/>
      <c r="Q220" s="1205"/>
      <c r="R220" s="1205"/>
      <c r="S220" s="1205"/>
      <c r="T220" s="1205"/>
    </row>
    <row r="221" spans="2:20" s="1339" customFormat="1">
      <c r="B221" s="1188"/>
      <c r="C221" s="1188"/>
      <c r="D221" s="1188"/>
      <c r="E221" s="1188"/>
      <c r="F221" s="1188"/>
      <c r="G221" s="1188"/>
      <c r="H221" s="1188"/>
      <c r="I221" s="1188"/>
      <c r="J221" s="1205"/>
      <c r="K221" s="1205"/>
      <c r="L221" s="1205"/>
      <c r="M221" s="1205"/>
      <c r="N221" s="1205"/>
      <c r="O221" s="1205"/>
      <c r="P221" s="1205"/>
      <c r="Q221" s="1205"/>
      <c r="R221" s="1205"/>
      <c r="S221" s="1205"/>
      <c r="T221" s="1205"/>
    </row>
    <row r="222" spans="2:20" s="1339" customFormat="1">
      <c r="B222" s="1188"/>
      <c r="C222" s="1188"/>
      <c r="D222" s="1188"/>
      <c r="E222" s="1188"/>
      <c r="F222" s="1188"/>
      <c r="G222" s="1188"/>
      <c r="H222" s="1188"/>
      <c r="I222" s="1188"/>
      <c r="J222" s="1205"/>
      <c r="K222" s="1205"/>
      <c r="L222" s="1205"/>
      <c r="M222" s="1205"/>
      <c r="N222" s="1205"/>
      <c r="O222" s="1205"/>
      <c r="P222" s="1205"/>
      <c r="Q222" s="1205"/>
      <c r="R222" s="1205"/>
      <c r="S222" s="1205"/>
      <c r="T222" s="1205"/>
    </row>
    <row r="223" spans="2:20" s="1339" customFormat="1">
      <c r="B223" s="1188"/>
      <c r="C223" s="1188"/>
      <c r="D223" s="1188"/>
      <c r="E223" s="1188"/>
      <c r="F223" s="1188"/>
      <c r="G223" s="1188"/>
      <c r="H223" s="1188"/>
      <c r="I223" s="1188"/>
      <c r="J223" s="1205"/>
      <c r="K223" s="1205"/>
      <c r="L223" s="1205"/>
      <c r="M223" s="1205"/>
      <c r="N223" s="1205"/>
      <c r="O223" s="1205"/>
      <c r="P223" s="1205"/>
      <c r="Q223" s="1205"/>
      <c r="R223" s="1205"/>
      <c r="S223" s="1205"/>
      <c r="T223" s="1205"/>
    </row>
    <row r="224" spans="2:20" s="1339" customFormat="1">
      <c r="B224" s="1188"/>
      <c r="C224" s="1188"/>
      <c r="D224" s="1188"/>
      <c r="E224" s="1188"/>
      <c r="F224" s="1188"/>
      <c r="G224" s="1188"/>
      <c r="H224" s="1188"/>
      <c r="I224" s="1188"/>
      <c r="J224" s="1205"/>
      <c r="K224" s="1205"/>
      <c r="L224" s="1205"/>
      <c r="M224" s="1205"/>
      <c r="N224" s="1205"/>
      <c r="O224" s="1205"/>
      <c r="P224" s="1205"/>
      <c r="Q224" s="1205"/>
      <c r="R224" s="1205"/>
      <c r="S224" s="1205"/>
      <c r="T224" s="1205"/>
    </row>
    <row r="225" spans="2:20" s="1339" customFormat="1">
      <c r="B225" s="1188"/>
      <c r="C225" s="1188"/>
      <c r="D225" s="1188"/>
      <c r="E225" s="1188"/>
      <c r="F225" s="1188"/>
      <c r="G225" s="1188"/>
      <c r="H225" s="1188"/>
      <c r="I225" s="1188"/>
      <c r="J225" s="1205"/>
      <c r="K225" s="1205"/>
      <c r="L225" s="1205"/>
      <c r="M225" s="1205"/>
      <c r="N225" s="1205"/>
      <c r="O225" s="1205"/>
      <c r="P225" s="1205"/>
      <c r="Q225" s="1205"/>
      <c r="R225" s="1205"/>
      <c r="S225" s="1205"/>
      <c r="T225" s="1205"/>
    </row>
    <row r="226" spans="2:20" s="1339" customFormat="1">
      <c r="B226" s="1188"/>
      <c r="C226" s="1188"/>
      <c r="D226" s="1188"/>
      <c r="E226" s="1188"/>
      <c r="F226" s="1188"/>
      <c r="G226" s="1188"/>
      <c r="H226" s="1188"/>
      <c r="I226" s="1188"/>
      <c r="J226" s="1205"/>
      <c r="K226" s="1205"/>
      <c r="L226" s="1205"/>
      <c r="M226" s="1205"/>
      <c r="N226" s="1205"/>
      <c r="O226" s="1205"/>
      <c r="P226" s="1205"/>
      <c r="Q226" s="1205"/>
      <c r="R226" s="1205"/>
      <c r="S226" s="1205"/>
      <c r="T226" s="1205"/>
    </row>
    <row r="227" spans="2:20" s="1339" customFormat="1">
      <c r="B227" s="1188"/>
      <c r="C227" s="1188"/>
      <c r="D227" s="1188"/>
      <c r="E227" s="1188"/>
      <c r="F227" s="1188"/>
      <c r="G227" s="1188"/>
      <c r="H227" s="1188"/>
      <c r="I227" s="1188"/>
      <c r="J227" s="1205"/>
      <c r="K227" s="1205"/>
      <c r="L227" s="1205"/>
      <c r="M227" s="1205"/>
      <c r="N227" s="1205"/>
      <c r="O227" s="1205"/>
      <c r="P227" s="1205"/>
      <c r="Q227" s="1205"/>
      <c r="R227" s="1205"/>
      <c r="S227" s="1205"/>
      <c r="T227" s="1205"/>
    </row>
    <row r="228" spans="2:20" s="1339" customFormat="1">
      <c r="B228" s="1188"/>
      <c r="C228" s="1188"/>
      <c r="D228" s="1188"/>
      <c r="E228" s="1188"/>
      <c r="F228" s="1188"/>
      <c r="G228" s="1188"/>
      <c r="H228" s="1188"/>
      <c r="I228" s="1188"/>
      <c r="J228" s="1205"/>
      <c r="K228" s="1205"/>
      <c r="L228" s="1205"/>
      <c r="M228" s="1205"/>
      <c r="N228" s="1205"/>
      <c r="O228" s="1205"/>
      <c r="P228" s="1205"/>
      <c r="Q228" s="1205"/>
      <c r="R228" s="1205"/>
      <c r="S228" s="1205"/>
      <c r="T228" s="1205"/>
    </row>
    <row r="229" spans="2:20" s="1339" customFormat="1">
      <c r="B229" s="1188"/>
      <c r="C229" s="1188"/>
      <c r="D229" s="1188"/>
      <c r="E229" s="1188"/>
      <c r="F229" s="1188"/>
      <c r="G229" s="1188"/>
      <c r="H229" s="1188"/>
      <c r="I229" s="1188"/>
      <c r="J229" s="1205"/>
      <c r="K229" s="1205"/>
      <c r="L229" s="1205"/>
      <c r="M229" s="1205"/>
      <c r="N229" s="1205"/>
      <c r="O229" s="1205"/>
      <c r="P229" s="1205"/>
      <c r="Q229" s="1205"/>
      <c r="R229" s="1205"/>
      <c r="S229" s="1205"/>
      <c r="T229" s="1205"/>
    </row>
    <row r="230" spans="2:20" s="1339" customFormat="1">
      <c r="B230" s="1188"/>
      <c r="C230" s="1188"/>
      <c r="D230" s="1188"/>
      <c r="E230" s="1188"/>
      <c r="F230" s="1188"/>
      <c r="G230" s="1188"/>
      <c r="H230" s="1188"/>
      <c r="I230" s="1188"/>
      <c r="J230" s="1205"/>
      <c r="K230" s="1205"/>
      <c r="L230" s="1205"/>
      <c r="M230" s="1205"/>
      <c r="N230" s="1205"/>
      <c r="O230" s="1205"/>
      <c r="P230" s="1205"/>
      <c r="Q230" s="1205"/>
      <c r="R230" s="1205"/>
      <c r="S230" s="1205"/>
      <c r="T230" s="1205"/>
    </row>
    <row r="231" spans="2:20" s="1339" customFormat="1">
      <c r="B231" s="1188"/>
      <c r="C231" s="1188"/>
      <c r="D231" s="1188"/>
      <c r="E231" s="1188"/>
      <c r="F231" s="1188"/>
      <c r="G231" s="1188"/>
      <c r="H231" s="1188"/>
      <c r="I231" s="1188"/>
      <c r="J231" s="1205"/>
      <c r="K231" s="1205"/>
      <c r="L231" s="1205"/>
      <c r="M231" s="1205"/>
      <c r="N231" s="1205"/>
      <c r="O231" s="1205"/>
      <c r="P231" s="1205"/>
      <c r="Q231" s="1205"/>
      <c r="R231" s="1205"/>
      <c r="S231" s="1205"/>
      <c r="T231" s="1205"/>
    </row>
    <row r="232" spans="2:20" s="1339" customFormat="1">
      <c r="B232" s="1188"/>
      <c r="C232" s="1188"/>
      <c r="D232" s="1188"/>
      <c r="E232" s="1188"/>
      <c r="F232" s="1188"/>
      <c r="G232" s="1188"/>
      <c r="H232" s="1188"/>
      <c r="I232" s="1188"/>
      <c r="J232" s="1205"/>
      <c r="K232" s="1205"/>
      <c r="L232" s="1205"/>
      <c r="M232" s="1205"/>
      <c r="N232" s="1205"/>
      <c r="O232" s="1205"/>
      <c r="P232" s="1205"/>
      <c r="Q232" s="1205"/>
      <c r="R232" s="1205"/>
      <c r="S232" s="1205"/>
      <c r="T232" s="1205"/>
    </row>
    <row r="233" spans="2:20" s="1339" customFormat="1">
      <c r="B233" s="1188"/>
      <c r="C233" s="1188"/>
      <c r="D233" s="1188"/>
      <c r="E233" s="1188"/>
      <c r="F233" s="1188"/>
      <c r="G233" s="1188"/>
      <c r="H233" s="1188"/>
      <c r="I233" s="1188"/>
      <c r="J233" s="1205"/>
      <c r="K233" s="1205"/>
      <c r="L233" s="1205"/>
      <c r="M233" s="1205"/>
      <c r="N233" s="1205"/>
      <c r="O233" s="1205"/>
      <c r="P233" s="1205"/>
      <c r="Q233" s="1205"/>
      <c r="R233" s="1205"/>
      <c r="S233" s="1205"/>
      <c r="T233" s="1205"/>
    </row>
    <row r="234" spans="2:20" s="1339" customFormat="1">
      <c r="B234" s="1188"/>
      <c r="C234" s="1188"/>
      <c r="D234" s="1188"/>
      <c r="E234" s="1188"/>
      <c r="F234" s="1188"/>
      <c r="G234" s="1188"/>
      <c r="H234" s="1188"/>
      <c r="I234" s="1188"/>
      <c r="J234" s="1205"/>
      <c r="K234" s="1205"/>
      <c r="L234" s="1205"/>
      <c r="M234" s="1205"/>
      <c r="N234" s="1205"/>
      <c r="O234" s="1205"/>
      <c r="P234" s="1205"/>
      <c r="Q234" s="1205"/>
      <c r="R234" s="1205"/>
      <c r="S234" s="1205"/>
      <c r="T234" s="1205"/>
    </row>
    <row r="235" spans="2:20" s="1339" customFormat="1">
      <c r="B235" s="1188"/>
      <c r="C235" s="1188"/>
      <c r="D235" s="1188"/>
      <c r="E235" s="1188"/>
      <c r="F235" s="1188"/>
      <c r="G235" s="1188"/>
      <c r="H235" s="1188"/>
      <c r="I235" s="1188"/>
      <c r="J235" s="1205"/>
      <c r="K235" s="1205"/>
      <c r="L235" s="1205"/>
      <c r="M235" s="1205"/>
      <c r="N235" s="1205"/>
      <c r="O235" s="1205"/>
      <c r="P235" s="1205"/>
      <c r="Q235" s="1205"/>
      <c r="R235" s="1205"/>
      <c r="S235" s="1205"/>
      <c r="T235" s="1205"/>
    </row>
    <row r="236" spans="2:20" s="1339" customFormat="1">
      <c r="B236" s="1188"/>
      <c r="C236" s="1188"/>
      <c r="D236" s="1188"/>
      <c r="E236" s="1188"/>
      <c r="F236" s="1188"/>
      <c r="G236" s="1188"/>
      <c r="H236" s="1188"/>
      <c r="I236" s="1188"/>
      <c r="J236" s="1205"/>
      <c r="K236" s="1205"/>
      <c r="L236" s="1205"/>
      <c r="M236" s="1205"/>
      <c r="N236" s="1205"/>
      <c r="O236" s="1205"/>
      <c r="P236" s="1205"/>
      <c r="Q236" s="1205"/>
      <c r="R236" s="1205"/>
      <c r="S236" s="1205"/>
      <c r="T236" s="1205"/>
    </row>
    <row r="237" spans="2:20" s="1339" customFormat="1">
      <c r="B237" s="1188"/>
      <c r="C237" s="1188"/>
      <c r="D237" s="1188"/>
      <c r="E237" s="1188"/>
      <c r="F237" s="1188"/>
      <c r="G237" s="1188"/>
      <c r="H237" s="1188"/>
      <c r="I237" s="1188"/>
      <c r="J237" s="1205"/>
      <c r="K237" s="1205"/>
      <c r="L237" s="1205"/>
      <c r="M237" s="1205"/>
      <c r="N237" s="1205"/>
      <c r="O237" s="1205"/>
      <c r="P237" s="1205"/>
      <c r="Q237" s="1205"/>
      <c r="R237" s="1205"/>
      <c r="S237" s="1205"/>
      <c r="T237" s="1205"/>
    </row>
    <row r="238" spans="2:20" s="1339" customFormat="1">
      <c r="B238" s="1188"/>
      <c r="C238" s="1188"/>
      <c r="D238" s="1188"/>
      <c r="E238" s="1188"/>
      <c r="F238" s="1188"/>
      <c r="G238" s="1188"/>
      <c r="H238" s="1188"/>
      <c r="I238" s="1188"/>
      <c r="J238" s="1205"/>
      <c r="K238" s="1205"/>
      <c r="L238" s="1205"/>
      <c r="M238" s="1205"/>
      <c r="N238" s="1205"/>
      <c r="O238" s="1205"/>
      <c r="P238" s="1205"/>
      <c r="Q238" s="1205"/>
      <c r="R238" s="1205"/>
      <c r="S238" s="1205"/>
      <c r="T238" s="1205"/>
    </row>
    <row r="239" spans="2:20" s="1339" customFormat="1">
      <c r="B239" s="1188"/>
      <c r="C239" s="1188"/>
      <c r="D239" s="1188"/>
      <c r="E239" s="1188"/>
      <c r="F239" s="1188"/>
      <c r="G239" s="1188"/>
      <c r="H239" s="1188"/>
      <c r="I239" s="1188"/>
      <c r="J239" s="1205"/>
      <c r="K239" s="1205"/>
      <c r="L239" s="1205"/>
      <c r="M239" s="1205"/>
      <c r="N239" s="1205"/>
      <c r="O239" s="1205"/>
      <c r="P239" s="1205"/>
      <c r="Q239" s="1205"/>
      <c r="R239" s="1205"/>
      <c r="S239" s="1205"/>
      <c r="T239" s="1205"/>
    </row>
    <row r="240" spans="2:20" s="1339" customFormat="1">
      <c r="B240" s="1188"/>
      <c r="C240" s="1188"/>
      <c r="D240" s="1188"/>
      <c r="E240" s="1188"/>
      <c r="F240" s="1188"/>
      <c r="G240" s="1188"/>
      <c r="H240" s="1188"/>
      <c r="I240" s="1188"/>
      <c r="J240" s="1205"/>
      <c r="K240" s="1205"/>
      <c r="L240" s="1205"/>
      <c r="M240" s="1205"/>
      <c r="N240" s="1205"/>
      <c r="O240" s="1205"/>
      <c r="P240" s="1205"/>
      <c r="Q240" s="1205"/>
      <c r="R240" s="1205"/>
      <c r="S240" s="1205"/>
      <c r="T240" s="1205"/>
    </row>
    <row r="241" spans="2:20" s="1339" customFormat="1">
      <c r="B241" s="1188"/>
      <c r="C241" s="1188"/>
      <c r="D241" s="1188"/>
      <c r="E241" s="1188"/>
      <c r="F241" s="1188"/>
      <c r="G241" s="1188"/>
      <c r="H241" s="1188"/>
      <c r="I241" s="1188"/>
      <c r="J241" s="1205"/>
      <c r="K241" s="1205"/>
      <c r="L241" s="1205"/>
      <c r="M241" s="1205"/>
      <c r="N241" s="1205"/>
      <c r="O241" s="1205"/>
      <c r="P241" s="1205"/>
      <c r="Q241" s="1205"/>
      <c r="R241" s="1205"/>
      <c r="S241" s="1205"/>
      <c r="T241" s="1205"/>
    </row>
    <row r="242" spans="2:20" s="1339" customFormat="1">
      <c r="B242" s="1188"/>
      <c r="C242" s="1188"/>
      <c r="D242" s="1188"/>
      <c r="E242" s="1188"/>
      <c r="F242" s="1188"/>
      <c r="G242" s="1188"/>
      <c r="H242" s="1188"/>
      <c r="I242" s="1188"/>
      <c r="J242" s="1205"/>
      <c r="K242" s="1205"/>
      <c r="L242" s="1205"/>
      <c r="M242" s="1205"/>
      <c r="N242" s="1205"/>
      <c r="O242" s="1205"/>
      <c r="P242" s="1205"/>
      <c r="Q242" s="1205"/>
      <c r="R242" s="1205"/>
      <c r="S242" s="1205"/>
      <c r="T242" s="1205"/>
    </row>
    <row r="243" spans="2:20" s="1339" customFormat="1">
      <c r="B243" s="1188"/>
      <c r="C243" s="1188"/>
      <c r="D243" s="1188"/>
      <c r="E243" s="1188"/>
      <c r="F243" s="1188"/>
      <c r="G243" s="1188"/>
      <c r="H243" s="1188"/>
      <c r="I243" s="1188"/>
      <c r="J243" s="1205"/>
      <c r="K243" s="1205"/>
      <c r="L243" s="1205"/>
      <c r="M243" s="1205"/>
      <c r="N243" s="1205"/>
      <c r="O243" s="1205"/>
      <c r="P243" s="1205"/>
      <c r="Q243" s="1205"/>
      <c r="R243" s="1205"/>
      <c r="S243" s="1205"/>
      <c r="T243" s="1205"/>
    </row>
    <row r="244" spans="2:20" s="1339" customFormat="1">
      <c r="B244" s="1188"/>
      <c r="C244" s="1188"/>
      <c r="D244" s="1188"/>
      <c r="E244" s="1188"/>
      <c r="F244" s="1188"/>
      <c r="G244" s="1188"/>
      <c r="H244" s="1188"/>
      <c r="I244" s="1188"/>
      <c r="J244" s="1205"/>
      <c r="K244" s="1205"/>
      <c r="L244" s="1205"/>
      <c r="M244" s="1205"/>
      <c r="N244" s="1205"/>
      <c r="O244" s="1205"/>
      <c r="P244" s="1205"/>
      <c r="Q244" s="1205"/>
      <c r="R244" s="1205"/>
      <c r="S244" s="1205"/>
      <c r="T244" s="1205"/>
    </row>
    <row r="245" spans="2:20" s="1339" customFormat="1">
      <c r="B245" s="1188"/>
      <c r="C245" s="1188"/>
      <c r="D245" s="1188"/>
      <c r="E245" s="1188"/>
      <c r="F245" s="1188"/>
      <c r="G245" s="1188"/>
      <c r="H245" s="1188"/>
      <c r="I245" s="1188"/>
      <c r="J245" s="1205"/>
      <c r="K245" s="1205"/>
      <c r="L245" s="1205"/>
      <c r="M245" s="1205"/>
      <c r="N245" s="1205"/>
      <c r="O245" s="1205"/>
      <c r="P245" s="1205"/>
      <c r="Q245" s="1205"/>
      <c r="R245" s="1205"/>
      <c r="S245" s="1205"/>
      <c r="T245" s="1205"/>
    </row>
    <row r="246" spans="2:20" s="1339" customFormat="1">
      <c r="B246" s="1188"/>
      <c r="C246" s="1188"/>
      <c r="D246" s="1188"/>
      <c r="E246" s="1188"/>
      <c r="F246" s="1188"/>
      <c r="G246" s="1188"/>
      <c r="H246" s="1188"/>
      <c r="I246" s="1188"/>
      <c r="J246" s="1205"/>
      <c r="K246" s="1205"/>
      <c r="L246" s="1205"/>
      <c r="M246" s="1205"/>
      <c r="N246" s="1205"/>
      <c r="O246" s="1205"/>
      <c r="P246" s="1205"/>
      <c r="Q246" s="1205"/>
      <c r="R246" s="1205"/>
      <c r="S246" s="1205"/>
      <c r="T246" s="1205"/>
    </row>
    <row r="247" spans="2:20" s="1339" customFormat="1">
      <c r="B247" s="1188"/>
      <c r="C247" s="1188"/>
      <c r="D247" s="1188"/>
      <c r="E247" s="1188"/>
      <c r="F247" s="1188"/>
      <c r="G247" s="1188"/>
      <c r="H247" s="1188"/>
      <c r="I247" s="1188"/>
      <c r="J247" s="1205"/>
      <c r="K247" s="1205"/>
      <c r="L247" s="1205"/>
      <c r="M247" s="1205"/>
      <c r="N247" s="1205"/>
      <c r="O247" s="1205"/>
      <c r="P247" s="1205"/>
      <c r="Q247" s="1205"/>
      <c r="R247" s="1205"/>
      <c r="S247" s="1205"/>
      <c r="T247" s="1205"/>
    </row>
    <row r="248" spans="2:20" s="1339" customFormat="1">
      <c r="B248" s="1188"/>
      <c r="C248" s="1188"/>
      <c r="D248" s="1188"/>
      <c r="E248" s="1188"/>
      <c r="F248" s="1188"/>
      <c r="G248" s="1188"/>
      <c r="H248" s="1188"/>
      <c r="I248" s="1188"/>
      <c r="J248" s="1205"/>
      <c r="K248" s="1205"/>
      <c r="L248" s="1205"/>
      <c r="M248" s="1205"/>
      <c r="N248" s="1205"/>
      <c r="O248" s="1205"/>
      <c r="P248" s="1205"/>
      <c r="Q248" s="1205"/>
      <c r="R248" s="1205"/>
      <c r="S248" s="1205"/>
      <c r="T248" s="1205"/>
    </row>
    <row r="249" spans="2:20" s="1339" customFormat="1">
      <c r="B249" s="1188"/>
      <c r="C249" s="1188"/>
      <c r="D249" s="1188"/>
      <c r="E249" s="1188"/>
      <c r="F249" s="1188"/>
      <c r="G249" s="1188"/>
      <c r="H249" s="1188"/>
      <c r="I249" s="1188"/>
      <c r="J249" s="1205"/>
      <c r="K249" s="1205"/>
      <c r="L249" s="1205"/>
      <c r="M249" s="1205"/>
      <c r="N249" s="1205"/>
      <c r="O249" s="1205"/>
      <c r="P249" s="1205"/>
      <c r="Q249" s="1205"/>
      <c r="R249" s="1205"/>
      <c r="S249" s="1205"/>
      <c r="T249" s="1205"/>
    </row>
    <row r="250" spans="2:20" s="1339" customFormat="1">
      <c r="B250" s="1188"/>
      <c r="C250" s="1188"/>
      <c r="D250" s="1188"/>
      <c r="E250" s="1188"/>
      <c r="F250" s="1188"/>
      <c r="G250" s="1188"/>
      <c r="H250" s="1188"/>
      <c r="I250" s="1188"/>
      <c r="J250" s="1205"/>
      <c r="K250" s="1205"/>
      <c r="L250" s="1205"/>
      <c r="M250" s="1205"/>
      <c r="N250" s="1205"/>
      <c r="O250" s="1205"/>
      <c r="P250" s="1205"/>
      <c r="Q250" s="1205"/>
      <c r="R250" s="1205"/>
      <c r="S250" s="1205"/>
      <c r="T250" s="1205"/>
    </row>
    <row r="251" spans="2:20" s="1339" customFormat="1">
      <c r="B251" s="1188"/>
      <c r="C251" s="1188"/>
      <c r="D251" s="1188"/>
      <c r="E251" s="1188"/>
      <c r="F251" s="1188"/>
      <c r="G251" s="1188"/>
      <c r="H251" s="1188"/>
      <c r="I251" s="1188"/>
      <c r="J251" s="1205"/>
      <c r="K251" s="1205"/>
      <c r="L251" s="1205"/>
      <c r="M251" s="1205"/>
      <c r="N251" s="1205"/>
      <c r="O251" s="1205"/>
      <c r="P251" s="1205"/>
      <c r="Q251" s="1205"/>
      <c r="R251" s="1205"/>
      <c r="S251" s="1205"/>
      <c r="T251" s="1205"/>
    </row>
    <row r="252" spans="2:20" s="1339" customFormat="1">
      <c r="B252" s="1188"/>
      <c r="C252" s="1188"/>
      <c r="D252" s="1188"/>
      <c r="E252" s="1188"/>
      <c r="F252" s="1188"/>
      <c r="G252" s="1188"/>
      <c r="H252" s="1188"/>
      <c r="I252" s="1188"/>
      <c r="J252" s="1205"/>
      <c r="K252" s="1205"/>
      <c r="L252" s="1205"/>
      <c r="M252" s="1205"/>
      <c r="N252" s="1205"/>
      <c r="O252" s="1205"/>
      <c r="P252" s="1205"/>
      <c r="Q252" s="1205"/>
      <c r="R252" s="1205"/>
      <c r="S252" s="1205"/>
      <c r="T252" s="1205"/>
    </row>
    <row r="253" spans="2:20" s="1339" customFormat="1">
      <c r="B253" s="1188"/>
      <c r="C253" s="1188"/>
      <c r="D253" s="1188"/>
      <c r="E253" s="1188"/>
      <c r="F253" s="1188"/>
      <c r="G253" s="1188"/>
      <c r="H253" s="1188"/>
      <c r="I253" s="1188"/>
      <c r="J253" s="1205"/>
      <c r="K253" s="1205"/>
      <c r="L253" s="1205"/>
      <c r="M253" s="1205"/>
      <c r="N253" s="1205"/>
      <c r="O253" s="1205"/>
      <c r="P253" s="1205"/>
      <c r="Q253" s="1205"/>
      <c r="R253" s="1205"/>
      <c r="S253" s="1205"/>
      <c r="T253" s="1205"/>
    </row>
    <row r="254" spans="2:20" s="1339" customFormat="1">
      <c r="B254" s="1188"/>
      <c r="C254" s="1188"/>
      <c r="D254" s="1188"/>
      <c r="E254" s="1188"/>
      <c r="F254" s="1188"/>
      <c r="G254" s="1188"/>
      <c r="H254" s="1188"/>
      <c r="I254" s="1188"/>
      <c r="J254" s="1205"/>
      <c r="K254" s="1205"/>
      <c r="L254" s="1205"/>
      <c r="M254" s="1205"/>
      <c r="N254" s="1205"/>
      <c r="O254" s="1205"/>
      <c r="P254" s="1205"/>
      <c r="Q254" s="1205"/>
      <c r="R254" s="1205"/>
      <c r="S254" s="1205"/>
      <c r="T254" s="1205"/>
    </row>
    <row r="255" spans="2:20" s="1339" customFormat="1">
      <c r="B255" s="1188"/>
      <c r="C255" s="1188"/>
      <c r="D255" s="1188"/>
      <c r="E255" s="1188"/>
      <c r="F255" s="1188"/>
      <c r="G255" s="1188"/>
      <c r="H255" s="1188"/>
      <c r="I255" s="1188"/>
      <c r="J255" s="1205"/>
      <c r="K255" s="1205"/>
      <c r="L255" s="1205"/>
      <c r="M255" s="1205"/>
      <c r="N255" s="1205"/>
      <c r="O255" s="1205"/>
      <c r="P255" s="1205"/>
      <c r="Q255" s="1205"/>
      <c r="R255" s="1205"/>
      <c r="S255" s="1205"/>
      <c r="T255" s="1205"/>
    </row>
    <row r="256" spans="2:20" s="1339" customFormat="1">
      <c r="B256" s="1188"/>
      <c r="C256" s="1188"/>
      <c r="D256" s="1188"/>
      <c r="E256" s="1188"/>
      <c r="F256" s="1188"/>
      <c r="G256" s="1188"/>
      <c r="H256" s="1188"/>
      <c r="I256" s="1188"/>
      <c r="J256" s="1205"/>
      <c r="K256" s="1205"/>
      <c r="L256" s="1205"/>
      <c r="M256" s="1205"/>
      <c r="N256" s="1205"/>
      <c r="O256" s="1205"/>
      <c r="P256" s="1205"/>
      <c r="Q256" s="1205"/>
      <c r="R256" s="1205"/>
      <c r="S256" s="1205"/>
      <c r="T256" s="1205"/>
    </row>
    <row r="257" spans="2:20" s="1339" customFormat="1">
      <c r="B257" s="1188"/>
      <c r="C257" s="1188"/>
      <c r="D257" s="1188"/>
      <c r="E257" s="1188"/>
      <c r="F257" s="1188"/>
      <c r="G257" s="1188"/>
      <c r="H257" s="1188"/>
      <c r="I257" s="1188"/>
      <c r="J257" s="1205"/>
      <c r="K257" s="1205"/>
      <c r="L257" s="1205"/>
      <c r="M257" s="1205"/>
      <c r="N257" s="1205"/>
      <c r="O257" s="1205"/>
      <c r="P257" s="1205"/>
      <c r="Q257" s="1205"/>
      <c r="R257" s="1205"/>
      <c r="S257" s="1205"/>
      <c r="T257" s="1205"/>
    </row>
    <row r="258" spans="2:20" s="1339" customFormat="1">
      <c r="B258" s="1188"/>
      <c r="C258" s="1188"/>
      <c r="D258" s="1188"/>
      <c r="E258" s="1188"/>
      <c r="F258" s="1188"/>
      <c r="G258" s="1188"/>
      <c r="H258" s="1188"/>
      <c r="I258" s="1188"/>
      <c r="J258" s="1205"/>
      <c r="K258" s="1205"/>
      <c r="L258" s="1205"/>
      <c r="M258" s="1205"/>
      <c r="N258" s="1205"/>
      <c r="O258" s="1205"/>
      <c r="P258" s="1205"/>
      <c r="Q258" s="1205"/>
      <c r="R258" s="1205"/>
      <c r="S258" s="1205"/>
      <c r="T258" s="1205"/>
    </row>
    <row r="259" spans="2:20" s="1339" customFormat="1">
      <c r="B259" s="1188"/>
      <c r="C259" s="1188"/>
      <c r="D259" s="1188"/>
      <c r="E259" s="1188"/>
      <c r="F259" s="1188"/>
      <c r="G259" s="1188"/>
      <c r="H259" s="1188"/>
      <c r="I259" s="1188"/>
      <c r="J259" s="1205"/>
      <c r="K259" s="1205"/>
      <c r="L259" s="1205"/>
      <c r="M259" s="1205"/>
      <c r="N259" s="1205"/>
      <c r="O259" s="1205"/>
      <c r="P259" s="1205"/>
      <c r="Q259" s="1205"/>
      <c r="R259" s="1205"/>
      <c r="S259" s="1205"/>
      <c r="T259" s="1205"/>
    </row>
    <row r="260" spans="2:20" s="1339" customFormat="1">
      <c r="B260" s="1188"/>
      <c r="C260" s="1188"/>
      <c r="D260" s="1188"/>
      <c r="E260" s="1188"/>
      <c r="F260" s="1188"/>
      <c r="G260" s="1188"/>
      <c r="H260" s="1188"/>
      <c r="I260" s="1188"/>
      <c r="J260" s="1205"/>
      <c r="K260" s="1205"/>
      <c r="L260" s="1205"/>
      <c r="M260" s="1205"/>
      <c r="N260" s="1205"/>
      <c r="O260" s="1205"/>
      <c r="P260" s="1205"/>
      <c r="Q260" s="1205"/>
      <c r="R260" s="1205"/>
      <c r="S260" s="1205"/>
      <c r="T260" s="1205"/>
    </row>
    <row r="261" spans="2:20" s="1339" customFormat="1">
      <c r="B261" s="1188"/>
      <c r="C261" s="1188"/>
      <c r="D261" s="1188"/>
      <c r="E261" s="1188"/>
      <c r="F261" s="1188"/>
      <c r="G261" s="1188"/>
      <c r="H261" s="1188"/>
      <c r="I261" s="1188"/>
      <c r="J261" s="1205"/>
      <c r="K261" s="1205"/>
      <c r="L261" s="1205"/>
      <c r="M261" s="1205"/>
      <c r="N261" s="1205"/>
      <c r="O261" s="1205"/>
      <c r="P261" s="1205"/>
      <c r="Q261" s="1205"/>
      <c r="R261" s="1205"/>
      <c r="S261" s="1205"/>
      <c r="T261" s="1205"/>
    </row>
    <row r="262" spans="2:20" s="1339" customFormat="1">
      <c r="B262" s="1188"/>
      <c r="C262" s="1188"/>
      <c r="D262" s="1188"/>
      <c r="E262" s="1188"/>
      <c r="F262" s="1188"/>
      <c r="G262" s="1188"/>
      <c r="H262" s="1188"/>
      <c r="I262" s="1188"/>
      <c r="J262" s="1205"/>
      <c r="K262" s="1205"/>
      <c r="L262" s="1205"/>
      <c r="M262" s="1205"/>
      <c r="N262" s="1205"/>
      <c r="O262" s="1205"/>
      <c r="P262" s="1205"/>
      <c r="Q262" s="1205"/>
      <c r="R262" s="1205"/>
      <c r="S262" s="1205"/>
      <c r="T262" s="1205"/>
    </row>
    <row r="263" spans="2:20" s="1339" customFormat="1">
      <c r="B263" s="1188"/>
      <c r="C263" s="1188"/>
      <c r="D263" s="1188"/>
      <c r="E263" s="1188"/>
      <c r="F263" s="1188"/>
      <c r="G263" s="1188"/>
      <c r="H263" s="1188"/>
      <c r="I263" s="1188"/>
      <c r="J263" s="1205"/>
      <c r="K263" s="1205"/>
      <c r="L263" s="1205"/>
      <c r="M263" s="1205"/>
      <c r="N263" s="1205"/>
      <c r="O263" s="1205"/>
      <c r="P263" s="1205"/>
      <c r="Q263" s="1205"/>
      <c r="R263" s="1205"/>
      <c r="S263" s="1205"/>
      <c r="T263" s="1205"/>
    </row>
    <row r="264" spans="2:20" s="1339" customFormat="1">
      <c r="B264" s="1188"/>
      <c r="C264" s="1188"/>
      <c r="D264" s="1188"/>
      <c r="E264" s="1188"/>
      <c r="F264" s="1188"/>
      <c r="G264" s="1188"/>
      <c r="H264" s="1188"/>
      <c r="I264" s="1188"/>
      <c r="J264" s="1205"/>
      <c r="K264" s="1205"/>
      <c r="L264" s="1205"/>
      <c r="M264" s="1205"/>
      <c r="N264" s="1205"/>
      <c r="O264" s="1205"/>
      <c r="P264" s="1205"/>
      <c r="Q264" s="1205"/>
      <c r="R264" s="1205"/>
      <c r="S264" s="1205"/>
      <c r="T264" s="1205"/>
    </row>
    <row r="265" spans="2:20" s="1339" customFormat="1">
      <c r="B265" s="1188"/>
      <c r="C265" s="1188"/>
      <c r="D265" s="1188"/>
      <c r="E265" s="1188"/>
      <c r="F265" s="1188"/>
      <c r="G265" s="1188"/>
      <c r="H265" s="1188"/>
      <c r="I265" s="1188"/>
      <c r="J265" s="1205"/>
      <c r="K265" s="1205"/>
      <c r="L265" s="1205"/>
      <c r="M265" s="1205"/>
      <c r="N265" s="1205"/>
      <c r="O265" s="1205"/>
      <c r="P265" s="1205"/>
      <c r="Q265" s="1205"/>
      <c r="R265" s="1205"/>
      <c r="S265" s="1205"/>
      <c r="T265" s="1205"/>
    </row>
    <row r="266" spans="2:20" s="1339" customFormat="1">
      <c r="B266" s="1188"/>
      <c r="C266" s="1188"/>
      <c r="D266" s="1188"/>
      <c r="E266" s="1188"/>
      <c r="F266" s="1188"/>
      <c r="G266" s="1188"/>
      <c r="H266" s="1188"/>
      <c r="I266" s="1188"/>
      <c r="J266" s="1205"/>
      <c r="K266" s="1205"/>
      <c r="L266" s="1205"/>
      <c r="M266" s="1205"/>
      <c r="N266" s="1205"/>
      <c r="O266" s="1205"/>
      <c r="P266" s="1205"/>
      <c r="Q266" s="1205"/>
      <c r="R266" s="1205"/>
      <c r="S266" s="1205"/>
      <c r="T266" s="1205"/>
    </row>
    <row r="267" spans="2:20" s="1339" customFormat="1">
      <c r="B267" s="1188"/>
      <c r="C267" s="1188"/>
      <c r="D267" s="1188"/>
      <c r="E267" s="1188"/>
      <c r="F267" s="1188"/>
      <c r="G267" s="1188"/>
      <c r="H267" s="1188"/>
      <c r="I267" s="1188"/>
      <c r="J267" s="1205"/>
      <c r="K267" s="1205"/>
      <c r="L267" s="1205"/>
      <c r="M267" s="1205"/>
      <c r="N267" s="1205"/>
      <c r="O267" s="1205"/>
      <c r="P267" s="1205"/>
      <c r="Q267" s="1205"/>
      <c r="R267" s="1205"/>
      <c r="S267" s="1205"/>
      <c r="T267" s="1205"/>
    </row>
    <row r="268" spans="2:20" s="1339" customFormat="1">
      <c r="B268" s="1188"/>
      <c r="C268" s="1188"/>
      <c r="D268" s="1188"/>
      <c r="E268" s="1188"/>
      <c r="F268" s="1188"/>
      <c r="G268" s="1188"/>
      <c r="H268" s="1188"/>
      <c r="I268" s="1188"/>
      <c r="J268" s="1205"/>
      <c r="K268" s="1205"/>
      <c r="L268" s="1205"/>
      <c r="M268" s="1205"/>
      <c r="N268" s="1205"/>
      <c r="O268" s="1205"/>
      <c r="P268" s="1205"/>
      <c r="Q268" s="1205"/>
      <c r="R268" s="1205"/>
      <c r="S268" s="1205"/>
      <c r="T268" s="1205"/>
    </row>
    <row r="269" spans="2:20" s="1339" customFormat="1">
      <c r="B269" s="1188"/>
      <c r="C269" s="1188"/>
      <c r="D269" s="1188"/>
      <c r="E269" s="1188"/>
      <c r="F269" s="1188"/>
      <c r="G269" s="1188"/>
      <c r="H269" s="1188"/>
      <c r="I269" s="1188"/>
      <c r="J269" s="1205"/>
      <c r="K269" s="1205"/>
      <c r="L269" s="1205"/>
      <c r="M269" s="1205"/>
      <c r="N269" s="1205"/>
      <c r="O269" s="1205"/>
      <c r="P269" s="1205"/>
      <c r="Q269" s="1205"/>
      <c r="R269" s="1205"/>
      <c r="S269" s="1205"/>
      <c r="T269" s="1205"/>
    </row>
    <row r="270" spans="2:20" s="1339" customFormat="1">
      <c r="B270" s="1188"/>
      <c r="C270" s="1188"/>
      <c r="D270" s="1188"/>
      <c r="E270" s="1188"/>
      <c r="F270" s="1188"/>
      <c r="G270" s="1188"/>
      <c r="H270" s="1188"/>
      <c r="I270" s="1188"/>
      <c r="J270" s="1205"/>
      <c r="K270" s="1205"/>
      <c r="L270" s="1205"/>
      <c r="M270" s="1205"/>
      <c r="N270" s="1205"/>
      <c r="O270" s="1205"/>
      <c r="P270" s="1205"/>
      <c r="Q270" s="1205"/>
      <c r="R270" s="1205"/>
      <c r="S270" s="1205"/>
      <c r="T270" s="1205"/>
    </row>
    <row r="271" spans="2:20" s="1339" customFormat="1">
      <c r="B271" s="1188"/>
      <c r="C271" s="1188"/>
      <c r="D271" s="1188"/>
      <c r="E271" s="1188"/>
      <c r="F271" s="1188"/>
      <c r="G271" s="1188"/>
      <c r="H271" s="1188"/>
      <c r="I271" s="1188"/>
      <c r="J271" s="1205"/>
      <c r="K271" s="1205"/>
      <c r="L271" s="1205"/>
      <c r="M271" s="1205"/>
      <c r="N271" s="1205"/>
      <c r="O271" s="1205"/>
      <c r="P271" s="1205"/>
      <c r="Q271" s="1205"/>
      <c r="R271" s="1205"/>
      <c r="S271" s="1205"/>
      <c r="T271" s="1205"/>
    </row>
    <row r="272" spans="2:20" s="1339" customFormat="1">
      <c r="B272" s="1188"/>
      <c r="C272" s="1188"/>
      <c r="D272" s="1188"/>
      <c r="E272" s="1188"/>
      <c r="F272" s="1188"/>
      <c r="G272" s="1188"/>
      <c r="H272" s="1188"/>
      <c r="I272" s="1188"/>
      <c r="J272" s="1205"/>
      <c r="K272" s="1205"/>
      <c r="L272" s="1205"/>
      <c r="M272" s="1205"/>
      <c r="N272" s="1205"/>
      <c r="O272" s="1205"/>
      <c r="P272" s="1205"/>
      <c r="Q272" s="1205"/>
      <c r="R272" s="1205"/>
      <c r="S272" s="1205"/>
      <c r="T272" s="1205"/>
    </row>
    <row r="273" spans="2:20" s="1339" customFormat="1">
      <c r="B273" s="1188"/>
      <c r="C273" s="1188"/>
      <c r="D273" s="1188"/>
      <c r="E273" s="1188"/>
      <c r="F273" s="1188"/>
      <c r="G273" s="1188"/>
      <c r="H273" s="1188"/>
      <c r="I273" s="1188"/>
      <c r="J273" s="1205"/>
      <c r="K273" s="1205"/>
      <c r="L273" s="1205"/>
      <c r="M273" s="1205"/>
      <c r="N273" s="1205"/>
      <c r="O273" s="1205"/>
      <c r="P273" s="1205"/>
      <c r="Q273" s="1205"/>
      <c r="R273" s="1205"/>
      <c r="S273" s="1205"/>
      <c r="T273" s="1205"/>
    </row>
    <row r="274" spans="2:20" s="1339" customFormat="1">
      <c r="B274" s="1188"/>
      <c r="C274" s="1188"/>
      <c r="D274" s="1188"/>
      <c r="E274" s="1188"/>
      <c r="F274" s="1188"/>
      <c r="G274" s="1188"/>
      <c r="H274" s="1188"/>
      <c r="I274" s="1188"/>
      <c r="J274" s="1205"/>
      <c r="K274" s="1205"/>
      <c r="L274" s="1205"/>
      <c r="M274" s="1205"/>
      <c r="N274" s="1205"/>
      <c r="O274" s="1205"/>
      <c r="P274" s="1205"/>
      <c r="Q274" s="1205"/>
      <c r="R274" s="1205"/>
      <c r="S274" s="1205"/>
      <c r="T274" s="1205"/>
    </row>
    <row r="275" spans="2:20" s="1339" customFormat="1">
      <c r="B275" s="1188"/>
      <c r="C275" s="1188"/>
      <c r="D275" s="1188"/>
      <c r="E275" s="1188"/>
      <c r="F275" s="1188"/>
      <c r="G275" s="1188"/>
      <c r="H275" s="1188"/>
      <c r="I275" s="1188"/>
      <c r="J275" s="1205"/>
      <c r="K275" s="1205"/>
      <c r="L275" s="1205"/>
      <c r="M275" s="1205"/>
      <c r="N275" s="1205"/>
      <c r="O275" s="1205"/>
      <c r="P275" s="1205"/>
      <c r="Q275" s="1205"/>
      <c r="R275" s="1205"/>
      <c r="S275" s="1205"/>
      <c r="T275" s="1205"/>
    </row>
    <row r="276" spans="2:20" s="1339" customFormat="1">
      <c r="B276" s="1188"/>
      <c r="C276" s="1188"/>
      <c r="D276" s="1188"/>
      <c r="E276" s="1188"/>
      <c r="F276" s="1188"/>
      <c r="G276" s="1188"/>
      <c r="H276" s="1188"/>
      <c r="I276" s="1188"/>
      <c r="J276" s="1205"/>
      <c r="K276" s="1205"/>
      <c r="L276" s="1205"/>
      <c r="M276" s="1205"/>
      <c r="N276" s="1205"/>
      <c r="O276" s="1205"/>
      <c r="P276" s="1205"/>
      <c r="Q276" s="1205"/>
      <c r="R276" s="1205"/>
      <c r="S276" s="1205"/>
      <c r="T276" s="1205"/>
    </row>
    <row r="277" spans="2:20" s="1339" customFormat="1">
      <c r="B277" s="1188"/>
      <c r="C277" s="1188"/>
      <c r="D277" s="1188"/>
      <c r="E277" s="1188"/>
      <c r="F277" s="1188"/>
      <c r="G277" s="1188"/>
      <c r="H277" s="1188"/>
      <c r="I277" s="1188"/>
      <c r="J277" s="1205"/>
      <c r="K277" s="1205"/>
      <c r="L277" s="1205"/>
      <c r="M277" s="1205"/>
      <c r="N277" s="1205"/>
      <c r="O277" s="1205"/>
      <c r="P277" s="1205"/>
      <c r="Q277" s="1205"/>
      <c r="R277" s="1205"/>
      <c r="S277" s="1205"/>
      <c r="T277" s="1205"/>
    </row>
    <row r="278" spans="2:20" s="1339" customFormat="1">
      <c r="B278" s="1188"/>
      <c r="C278" s="1188"/>
      <c r="D278" s="1188"/>
      <c r="E278" s="1188"/>
      <c r="F278" s="1188"/>
      <c r="G278" s="1188"/>
      <c r="H278" s="1188"/>
      <c r="I278" s="1188"/>
      <c r="J278" s="1205"/>
      <c r="K278" s="1205"/>
      <c r="L278" s="1205"/>
      <c r="M278" s="1205"/>
      <c r="N278" s="1205"/>
      <c r="O278" s="1205"/>
      <c r="P278" s="1205"/>
      <c r="Q278" s="1205"/>
      <c r="R278" s="1205"/>
      <c r="S278" s="1205"/>
      <c r="T278" s="1205"/>
    </row>
    <row r="279" spans="2:20" s="1339" customFormat="1">
      <c r="B279" s="1188"/>
      <c r="C279" s="1188"/>
      <c r="D279" s="1188"/>
      <c r="E279" s="1188"/>
      <c r="F279" s="1188"/>
      <c r="G279" s="1188"/>
      <c r="H279" s="1188"/>
      <c r="I279" s="1188"/>
      <c r="J279" s="1205"/>
      <c r="K279" s="1205"/>
      <c r="L279" s="1205"/>
      <c r="M279" s="1205"/>
      <c r="N279" s="1205"/>
      <c r="O279" s="1205"/>
      <c r="P279" s="1205"/>
      <c r="Q279" s="1205"/>
      <c r="R279" s="1205"/>
      <c r="S279" s="1205"/>
      <c r="T279" s="1205"/>
    </row>
    <row r="280" spans="2:20" s="1339" customFormat="1">
      <c r="B280" s="1188"/>
      <c r="C280" s="1188"/>
      <c r="D280" s="1188"/>
      <c r="E280" s="1188"/>
      <c r="F280" s="1188"/>
      <c r="G280" s="1188"/>
      <c r="H280" s="1188"/>
      <c r="I280" s="1188"/>
      <c r="J280" s="1205"/>
      <c r="K280" s="1205"/>
      <c r="L280" s="1205"/>
      <c r="M280" s="1205"/>
      <c r="N280" s="1205"/>
      <c r="O280" s="1205"/>
      <c r="P280" s="1205"/>
      <c r="Q280" s="1205"/>
      <c r="R280" s="1205"/>
      <c r="S280" s="1205"/>
      <c r="T280" s="1205"/>
    </row>
    <row r="281" spans="2:20" s="1339" customFormat="1">
      <c r="B281" s="1188"/>
      <c r="C281" s="1188"/>
      <c r="D281" s="1188"/>
      <c r="E281" s="1188"/>
      <c r="F281" s="1188"/>
      <c r="G281" s="1188"/>
      <c r="H281" s="1188"/>
      <c r="I281" s="1188"/>
      <c r="J281" s="1205"/>
      <c r="K281" s="1205"/>
      <c r="L281" s="1205"/>
      <c r="M281" s="1205"/>
      <c r="N281" s="1205"/>
      <c r="O281" s="1205"/>
      <c r="P281" s="1205"/>
      <c r="Q281" s="1205"/>
      <c r="R281" s="1205"/>
      <c r="S281" s="1205"/>
      <c r="T281" s="1205"/>
    </row>
    <row r="282" spans="2:20" s="1339" customFormat="1">
      <c r="B282" s="1188"/>
      <c r="C282" s="1188"/>
      <c r="D282" s="1188"/>
      <c r="E282" s="1188"/>
      <c r="F282" s="1188"/>
      <c r="G282" s="1188"/>
      <c r="H282" s="1188"/>
      <c r="I282" s="1188"/>
      <c r="J282" s="1205"/>
      <c r="K282" s="1205"/>
      <c r="L282" s="1205"/>
      <c r="M282" s="1205"/>
      <c r="N282" s="1205"/>
      <c r="O282" s="1205"/>
      <c r="P282" s="1205"/>
      <c r="Q282" s="1205"/>
      <c r="R282" s="1205"/>
      <c r="S282" s="1205"/>
      <c r="T282" s="1205"/>
    </row>
    <row r="283" spans="2:20" s="1339" customFormat="1">
      <c r="B283" s="1188"/>
      <c r="C283" s="1188"/>
      <c r="D283" s="1188"/>
      <c r="E283" s="1188"/>
      <c r="F283" s="1188"/>
      <c r="G283" s="1188"/>
      <c r="H283" s="1188"/>
      <c r="I283" s="1188"/>
      <c r="J283" s="1205"/>
      <c r="K283" s="1205"/>
      <c r="L283" s="1205"/>
      <c r="M283" s="1205"/>
      <c r="N283" s="1205"/>
      <c r="O283" s="1205"/>
      <c r="P283" s="1205"/>
      <c r="Q283" s="1205"/>
      <c r="R283" s="1205"/>
      <c r="S283" s="1205"/>
      <c r="T283" s="1205"/>
    </row>
    <row r="284" spans="2:20" s="1339" customFormat="1">
      <c r="B284" s="1188"/>
      <c r="C284" s="1188"/>
      <c r="D284" s="1188"/>
      <c r="E284" s="1188"/>
      <c r="F284" s="1188"/>
      <c r="G284" s="1188"/>
      <c r="H284" s="1188"/>
      <c r="I284" s="1188"/>
      <c r="J284" s="1205"/>
      <c r="K284" s="1205"/>
      <c r="L284" s="1205"/>
      <c r="M284" s="1205"/>
      <c r="N284" s="1205"/>
      <c r="O284" s="1205"/>
      <c r="P284" s="1205"/>
      <c r="Q284" s="1205"/>
      <c r="R284" s="1205"/>
      <c r="S284" s="1205"/>
      <c r="T284" s="1205"/>
    </row>
    <row r="285" spans="2:20" s="1339" customFormat="1">
      <c r="B285" s="1188"/>
      <c r="C285" s="1188"/>
      <c r="D285" s="1188"/>
      <c r="E285" s="1188"/>
      <c r="F285" s="1188"/>
      <c r="G285" s="1188"/>
      <c r="H285" s="1188"/>
      <c r="I285" s="1188"/>
      <c r="J285" s="1205"/>
      <c r="K285" s="1205"/>
      <c r="L285" s="1205"/>
      <c r="M285" s="1205"/>
      <c r="N285" s="1205"/>
      <c r="O285" s="1205"/>
      <c r="P285" s="1205"/>
      <c r="Q285" s="1205"/>
      <c r="R285" s="1205"/>
      <c r="S285" s="1205"/>
      <c r="T285" s="1205"/>
    </row>
    <row r="286" spans="2:20" s="1339" customFormat="1">
      <c r="B286" s="1188"/>
      <c r="C286" s="1188"/>
      <c r="D286" s="1188"/>
      <c r="E286" s="1188"/>
      <c r="F286" s="1188"/>
      <c r="G286" s="1188"/>
      <c r="H286" s="1188"/>
      <c r="I286" s="1188"/>
      <c r="J286" s="1205"/>
      <c r="K286" s="1205"/>
      <c r="L286" s="1205"/>
      <c r="M286" s="1205"/>
      <c r="N286" s="1205"/>
      <c r="O286" s="1205"/>
      <c r="P286" s="1205"/>
      <c r="Q286" s="1205"/>
      <c r="R286" s="1205"/>
      <c r="S286" s="1205"/>
      <c r="T286" s="1205"/>
    </row>
    <row r="287" spans="2:20" s="1339" customFormat="1">
      <c r="B287" s="1188"/>
      <c r="C287" s="1188"/>
      <c r="D287" s="1188"/>
      <c r="E287" s="1188"/>
      <c r="F287" s="1188"/>
      <c r="G287" s="1188"/>
      <c r="H287" s="1188"/>
      <c r="I287" s="1188"/>
      <c r="J287" s="1205"/>
      <c r="K287" s="1205"/>
      <c r="L287" s="1205"/>
      <c r="M287" s="1205"/>
      <c r="N287" s="1205"/>
      <c r="O287" s="1205"/>
      <c r="P287" s="1205"/>
      <c r="Q287" s="1205"/>
      <c r="R287" s="1205"/>
      <c r="S287" s="1205"/>
      <c r="T287" s="1205"/>
    </row>
    <row r="288" spans="2:20" s="1339" customFormat="1">
      <c r="B288" s="1188"/>
      <c r="C288" s="1188"/>
      <c r="D288" s="1188"/>
      <c r="E288" s="1188"/>
      <c r="F288" s="1188"/>
      <c r="G288" s="1188"/>
      <c r="H288" s="1188"/>
      <c r="I288" s="1188"/>
      <c r="J288" s="1205"/>
      <c r="K288" s="1205"/>
      <c r="L288" s="1205"/>
      <c r="M288" s="1205"/>
      <c r="N288" s="1205"/>
      <c r="O288" s="1205"/>
      <c r="P288" s="1205"/>
      <c r="Q288" s="1205"/>
      <c r="R288" s="1205"/>
      <c r="S288" s="1205"/>
      <c r="T288" s="1205"/>
    </row>
    <row r="289" spans="2:20" s="1339" customFormat="1">
      <c r="B289" s="1188"/>
      <c r="C289" s="1188"/>
      <c r="D289" s="1188"/>
      <c r="E289" s="1188"/>
      <c r="F289" s="1188"/>
      <c r="G289" s="1188"/>
      <c r="H289" s="1188"/>
      <c r="I289" s="1188"/>
      <c r="J289" s="1205"/>
      <c r="K289" s="1205"/>
      <c r="L289" s="1205"/>
      <c r="M289" s="1205"/>
      <c r="N289" s="1205"/>
      <c r="O289" s="1205"/>
      <c r="P289" s="1205"/>
      <c r="Q289" s="1205"/>
      <c r="R289" s="1205"/>
      <c r="S289" s="1205"/>
      <c r="T289" s="1205"/>
    </row>
    <row r="290" spans="2:20" s="1339" customFormat="1">
      <c r="B290" s="1188"/>
      <c r="C290" s="1188"/>
      <c r="D290" s="1188"/>
      <c r="E290" s="1188"/>
      <c r="F290" s="1188"/>
      <c r="G290" s="1188"/>
      <c r="H290" s="1188"/>
      <c r="I290" s="1188"/>
      <c r="J290" s="1205"/>
      <c r="K290" s="1205"/>
      <c r="L290" s="1205"/>
      <c r="M290" s="1205"/>
      <c r="N290" s="1205"/>
      <c r="O290" s="1205"/>
      <c r="P290" s="1205"/>
      <c r="Q290" s="1205"/>
      <c r="R290" s="1205"/>
      <c r="S290" s="1205"/>
      <c r="T290" s="1205"/>
    </row>
    <row r="291" spans="2:20" s="1339" customFormat="1">
      <c r="B291" s="1188"/>
      <c r="C291" s="1188"/>
      <c r="D291" s="1188"/>
      <c r="E291" s="1188"/>
      <c r="F291" s="1188"/>
      <c r="G291" s="1188"/>
      <c r="H291" s="1188"/>
      <c r="I291" s="1188"/>
      <c r="J291" s="1205"/>
      <c r="K291" s="1205"/>
      <c r="L291" s="1205"/>
      <c r="M291" s="1205"/>
      <c r="N291" s="1205"/>
      <c r="O291" s="1205"/>
      <c r="P291" s="1205"/>
      <c r="Q291" s="1205"/>
      <c r="R291" s="1205"/>
      <c r="S291" s="1205"/>
      <c r="T291" s="1205"/>
    </row>
    <row r="292" spans="2:20" s="1339" customFormat="1">
      <c r="B292" s="1188"/>
      <c r="C292" s="1188"/>
      <c r="D292" s="1188"/>
      <c r="E292" s="1188"/>
      <c r="F292" s="1188"/>
      <c r="G292" s="1188"/>
      <c r="H292" s="1188"/>
      <c r="I292" s="1188"/>
      <c r="J292" s="1205"/>
      <c r="K292" s="1205"/>
      <c r="L292" s="1205"/>
      <c r="M292" s="1205"/>
      <c r="N292" s="1205"/>
      <c r="O292" s="1205"/>
      <c r="P292" s="1205"/>
      <c r="Q292" s="1205"/>
      <c r="R292" s="1205"/>
      <c r="S292" s="1205"/>
      <c r="T292" s="1205"/>
    </row>
    <row r="293" spans="2:20" s="1339" customFormat="1">
      <c r="B293" s="1188"/>
      <c r="C293" s="1188"/>
      <c r="D293" s="1188"/>
      <c r="E293" s="1188"/>
      <c r="F293" s="1188"/>
      <c r="G293" s="1188"/>
      <c r="H293" s="1188"/>
      <c r="I293" s="1188"/>
      <c r="J293" s="1205"/>
      <c r="K293" s="1205"/>
      <c r="L293" s="1205"/>
      <c r="M293" s="1205"/>
      <c r="N293" s="1205"/>
      <c r="O293" s="1205"/>
      <c r="P293" s="1205"/>
      <c r="Q293" s="1205"/>
      <c r="R293" s="1205"/>
      <c r="S293" s="1205"/>
      <c r="T293" s="1205"/>
    </row>
    <row r="294" spans="2:20" s="1339" customFormat="1">
      <c r="B294" s="1188"/>
      <c r="C294" s="1188"/>
      <c r="D294" s="1188"/>
      <c r="E294" s="1188"/>
      <c r="F294" s="1188"/>
      <c r="G294" s="1188"/>
      <c r="H294" s="1188"/>
      <c r="I294" s="1188"/>
      <c r="J294" s="1205"/>
      <c r="K294" s="1205"/>
      <c r="L294" s="1205"/>
      <c r="M294" s="1205"/>
      <c r="N294" s="1205"/>
      <c r="O294" s="1205"/>
      <c r="P294" s="1205"/>
      <c r="Q294" s="1205"/>
      <c r="R294" s="1205"/>
      <c r="S294" s="1205"/>
      <c r="T294" s="1205"/>
    </row>
    <row r="295" spans="2:20" s="1339" customFormat="1">
      <c r="B295" s="1188"/>
      <c r="C295" s="1188"/>
      <c r="D295" s="1188"/>
      <c r="E295" s="1188"/>
      <c r="F295" s="1188"/>
      <c r="G295" s="1188"/>
      <c r="H295" s="1188"/>
      <c r="I295" s="1188"/>
      <c r="J295" s="1205"/>
      <c r="K295" s="1205"/>
      <c r="L295" s="1205"/>
      <c r="M295" s="1205"/>
      <c r="N295" s="1205"/>
      <c r="O295" s="1205"/>
      <c r="P295" s="1205"/>
      <c r="Q295" s="1205"/>
      <c r="R295" s="1205"/>
      <c r="S295" s="1205"/>
      <c r="T295" s="1205"/>
    </row>
    <row r="296" spans="2:20" s="1339" customFormat="1">
      <c r="B296" s="1188"/>
      <c r="C296" s="1188"/>
      <c r="D296" s="1188"/>
      <c r="E296" s="1188"/>
      <c r="F296" s="1188"/>
      <c r="G296" s="1188"/>
      <c r="H296" s="1188"/>
      <c r="I296" s="1188"/>
      <c r="J296" s="1205"/>
      <c r="K296" s="1205"/>
      <c r="L296" s="1205"/>
      <c r="M296" s="1205"/>
      <c r="N296" s="1205"/>
      <c r="O296" s="1205"/>
      <c r="P296" s="1205"/>
      <c r="Q296" s="1205"/>
      <c r="R296" s="1205"/>
      <c r="S296" s="1205"/>
      <c r="T296" s="1205"/>
    </row>
    <row r="297" spans="2:20" s="1339" customFormat="1">
      <c r="B297" s="1188"/>
      <c r="C297" s="1188"/>
      <c r="D297" s="1188"/>
      <c r="E297" s="1188"/>
      <c r="F297" s="1188"/>
      <c r="G297" s="1188"/>
      <c r="H297" s="1188"/>
      <c r="I297" s="1188"/>
      <c r="J297" s="1205"/>
      <c r="K297" s="1205"/>
      <c r="L297" s="1205"/>
      <c r="M297" s="1205"/>
      <c r="N297" s="1205"/>
      <c r="O297" s="1205"/>
      <c r="P297" s="1205"/>
      <c r="Q297" s="1205"/>
      <c r="R297" s="1205"/>
      <c r="S297" s="1205"/>
      <c r="T297" s="1205"/>
    </row>
    <row r="298" spans="2:20" s="1339" customFormat="1">
      <c r="B298" s="1188"/>
      <c r="C298" s="1188"/>
      <c r="D298" s="1188"/>
      <c r="E298" s="1188"/>
      <c r="F298" s="1188"/>
      <c r="G298" s="1188"/>
      <c r="H298" s="1188"/>
      <c r="I298" s="1188"/>
      <c r="J298" s="1205"/>
      <c r="K298" s="1205"/>
      <c r="L298" s="1205"/>
      <c r="M298" s="1205"/>
      <c r="N298" s="1205"/>
      <c r="O298" s="1205"/>
      <c r="P298" s="1205"/>
      <c r="Q298" s="1205"/>
      <c r="R298" s="1205"/>
      <c r="S298" s="1205"/>
      <c r="T298" s="1205"/>
    </row>
    <row r="299" spans="2:20" s="1339" customFormat="1">
      <c r="B299" s="1188"/>
      <c r="C299" s="1188"/>
      <c r="D299" s="1188"/>
      <c r="E299" s="1188"/>
      <c r="F299" s="1188"/>
      <c r="G299" s="1188"/>
      <c r="H299" s="1188"/>
      <c r="I299" s="1188"/>
      <c r="J299" s="1205"/>
      <c r="K299" s="1205"/>
      <c r="L299" s="1205"/>
      <c r="M299" s="1205"/>
      <c r="N299" s="1205"/>
      <c r="O299" s="1205"/>
      <c r="P299" s="1205"/>
      <c r="Q299" s="1205"/>
      <c r="R299" s="1205"/>
      <c r="S299" s="1205"/>
      <c r="T299" s="1205"/>
    </row>
    <row r="300" spans="2:20" s="1339" customFormat="1">
      <c r="B300" s="1188"/>
      <c r="C300" s="1188"/>
      <c r="D300" s="1188"/>
      <c r="E300" s="1188"/>
      <c r="F300" s="1188"/>
      <c r="G300" s="1188"/>
      <c r="H300" s="1188"/>
      <c r="I300" s="1188"/>
      <c r="J300" s="1205"/>
      <c r="K300" s="1205"/>
      <c r="L300" s="1205"/>
      <c r="M300" s="1205"/>
      <c r="N300" s="1205"/>
      <c r="O300" s="1205"/>
      <c r="P300" s="1205"/>
      <c r="Q300" s="1205"/>
      <c r="R300" s="1205"/>
      <c r="S300" s="1205"/>
      <c r="T300" s="1205"/>
    </row>
    <row r="301" spans="2:20" s="1339" customFormat="1">
      <c r="B301" s="1188"/>
      <c r="C301" s="1188"/>
      <c r="D301" s="1188"/>
      <c r="E301" s="1188"/>
      <c r="F301" s="1188"/>
      <c r="G301" s="1188"/>
      <c r="H301" s="1188"/>
      <c r="I301" s="1188"/>
      <c r="J301" s="1205"/>
      <c r="K301" s="1205"/>
      <c r="L301" s="1205"/>
      <c r="M301" s="1205"/>
      <c r="N301" s="1205"/>
      <c r="O301" s="1205"/>
      <c r="P301" s="1205"/>
      <c r="Q301" s="1205"/>
      <c r="R301" s="1205"/>
      <c r="S301" s="1205"/>
      <c r="T301" s="1205"/>
    </row>
    <row r="302" spans="2:20" s="1339" customFormat="1">
      <c r="B302" s="1188"/>
      <c r="C302" s="1188"/>
      <c r="D302" s="1188"/>
      <c r="E302" s="1188"/>
      <c r="F302" s="1188"/>
      <c r="G302" s="1188"/>
      <c r="H302" s="1188"/>
      <c r="I302" s="1188"/>
      <c r="J302" s="1205"/>
      <c r="K302" s="1205"/>
      <c r="L302" s="1205"/>
      <c r="M302" s="1205"/>
      <c r="N302" s="1205"/>
      <c r="O302" s="1205"/>
      <c r="P302" s="1205"/>
      <c r="Q302" s="1205"/>
      <c r="R302" s="1205"/>
      <c r="S302" s="1205"/>
      <c r="T302" s="1205"/>
    </row>
    <row r="303" spans="2:20" s="1339" customFormat="1">
      <c r="B303" s="1188"/>
      <c r="C303" s="1188"/>
      <c r="D303" s="1188"/>
      <c r="E303" s="1188"/>
      <c r="F303" s="1188"/>
      <c r="G303" s="1188"/>
      <c r="H303" s="1188"/>
      <c r="I303" s="1188"/>
      <c r="J303" s="1205"/>
      <c r="K303" s="1205"/>
      <c r="L303" s="1205"/>
      <c r="M303" s="1205"/>
      <c r="N303" s="1205"/>
      <c r="O303" s="1205"/>
      <c r="P303" s="1205"/>
      <c r="Q303" s="1205"/>
      <c r="R303" s="1205"/>
      <c r="S303" s="1205"/>
      <c r="T303" s="1205"/>
    </row>
    <row r="304" spans="2:20" s="1339" customFormat="1">
      <c r="B304" s="1188"/>
      <c r="C304" s="1188"/>
      <c r="D304" s="1188"/>
      <c r="E304" s="1188"/>
      <c r="F304" s="1188"/>
      <c r="G304" s="1188"/>
      <c r="H304" s="1188"/>
      <c r="I304" s="1188"/>
      <c r="J304" s="1205"/>
      <c r="K304" s="1205"/>
      <c r="L304" s="1205"/>
      <c r="M304" s="1205"/>
      <c r="N304" s="1205"/>
      <c r="O304" s="1205"/>
      <c r="P304" s="1205"/>
      <c r="Q304" s="1205"/>
      <c r="R304" s="1205"/>
      <c r="S304" s="1205"/>
      <c r="T304" s="1205"/>
    </row>
    <row r="305" spans="2:20" s="1339" customFormat="1">
      <c r="B305" s="1188"/>
      <c r="C305" s="1188"/>
      <c r="D305" s="1188"/>
      <c r="E305" s="1188"/>
      <c r="F305" s="1188"/>
      <c r="G305" s="1188"/>
      <c r="H305" s="1188"/>
      <c r="I305" s="1188"/>
      <c r="J305" s="1205"/>
      <c r="K305" s="1205"/>
      <c r="L305" s="1205"/>
      <c r="M305" s="1205"/>
      <c r="N305" s="1205"/>
      <c r="O305" s="1205"/>
      <c r="P305" s="1205"/>
      <c r="Q305" s="1205"/>
      <c r="R305" s="1205"/>
      <c r="S305" s="1205"/>
      <c r="T305" s="1205"/>
    </row>
    <row r="306" spans="2:20" s="1339" customFormat="1">
      <c r="B306" s="1188"/>
      <c r="C306" s="1188"/>
      <c r="D306" s="1188"/>
      <c r="E306" s="1188"/>
      <c r="F306" s="1188"/>
      <c r="G306" s="1188"/>
      <c r="H306" s="1188"/>
      <c r="I306" s="1188"/>
      <c r="J306" s="1205"/>
      <c r="K306" s="1205"/>
      <c r="L306" s="1205"/>
      <c r="M306" s="1205"/>
      <c r="N306" s="1205"/>
      <c r="O306" s="1205"/>
      <c r="P306" s="1205"/>
      <c r="Q306" s="1205"/>
      <c r="R306" s="1205"/>
      <c r="S306" s="1205"/>
      <c r="T306" s="1205"/>
    </row>
    <row r="307" spans="2:20" s="1339" customFormat="1">
      <c r="B307" s="1188"/>
      <c r="C307" s="1188"/>
      <c r="D307" s="1188"/>
      <c r="E307" s="1188"/>
      <c r="F307" s="1188"/>
      <c r="G307" s="1188"/>
      <c r="H307" s="1188"/>
      <c r="I307" s="1188"/>
      <c r="J307" s="1205"/>
      <c r="K307" s="1205"/>
      <c r="L307" s="1205"/>
      <c r="M307" s="1205"/>
      <c r="N307" s="1205"/>
      <c r="O307" s="1205"/>
      <c r="P307" s="1205"/>
      <c r="Q307" s="1205"/>
      <c r="R307" s="1205"/>
      <c r="S307" s="1205"/>
      <c r="T307" s="1205"/>
    </row>
    <row r="308" spans="2:20" s="1339" customFormat="1">
      <c r="B308" s="1188"/>
      <c r="C308" s="1188"/>
      <c r="D308" s="1188"/>
      <c r="E308" s="1188"/>
      <c r="F308" s="1188"/>
      <c r="G308" s="1188"/>
      <c r="H308" s="1188"/>
      <c r="I308" s="1188"/>
      <c r="J308" s="1205"/>
      <c r="K308" s="1205"/>
      <c r="L308" s="1205"/>
      <c r="M308" s="1205"/>
      <c r="N308" s="1205"/>
      <c r="O308" s="1205"/>
      <c r="P308" s="1205"/>
      <c r="Q308" s="1205"/>
      <c r="R308" s="1205"/>
      <c r="S308" s="1205"/>
      <c r="T308" s="1205"/>
    </row>
    <row r="309" spans="2:20" s="1339" customFormat="1">
      <c r="B309" s="1188"/>
      <c r="C309" s="1188"/>
      <c r="D309" s="1188"/>
      <c r="E309" s="1188"/>
      <c r="F309" s="1188"/>
      <c r="G309" s="1188"/>
      <c r="H309" s="1188"/>
      <c r="I309" s="1188"/>
      <c r="J309" s="1205"/>
      <c r="K309" s="1205"/>
      <c r="L309" s="1205"/>
      <c r="M309" s="1205"/>
      <c r="N309" s="1205"/>
      <c r="O309" s="1205"/>
      <c r="P309" s="1205"/>
      <c r="Q309" s="1205"/>
      <c r="R309" s="1205"/>
      <c r="S309" s="1205"/>
      <c r="T309" s="1205"/>
    </row>
    <row r="310" spans="2:20" s="1339" customFormat="1">
      <c r="B310" s="1188"/>
      <c r="C310" s="1188"/>
      <c r="D310" s="1188"/>
      <c r="E310" s="1188"/>
      <c r="F310" s="1188"/>
      <c r="G310" s="1188"/>
      <c r="H310" s="1188"/>
      <c r="I310" s="1188"/>
      <c r="J310" s="1205"/>
      <c r="K310" s="1205"/>
      <c r="L310" s="1205"/>
      <c r="M310" s="1205"/>
      <c r="N310" s="1205"/>
      <c r="O310" s="1205"/>
      <c r="P310" s="1205"/>
      <c r="Q310" s="1205"/>
      <c r="R310" s="1205"/>
      <c r="S310" s="1205"/>
      <c r="T310" s="1205"/>
    </row>
    <row r="311" spans="2:20" s="1339" customFormat="1">
      <c r="B311" s="1188"/>
      <c r="C311" s="1188"/>
      <c r="D311" s="1188"/>
      <c r="E311" s="1188"/>
      <c r="F311" s="1188"/>
      <c r="G311" s="1188"/>
      <c r="H311" s="1188"/>
      <c r="I311" s="1188"/>
      <c r="J311" s="1205"/>
      <c r="K311" s="1205"/>
      <c r="L311" s="1205"/>
      <c r="M311" s="1205"/>
      <c r="N311" s="1205"/>
      <c r="O311" s="1205"/>
      <c r="P311" s="1205"/>
      <c r="Q311" s="1205"/>
      <c r="R311" s="1205"/>
      <c r="S311" s="1205"/>
      <c r="T311" s="1205"/>
    </row>
    <row r="312" spans="2:20" s="1339" customFormat="1">
      <c r="B312" s="1188"/>
      <c r="C312" s="1188"/>
      <c r="D312" s="1188"/>
      <c r="E312" s="1188"/>
      <c r="F312" s="1188"/>
      <c r="G312" s="1188"/>
      <c r="H312" s="1188"/>
      <c r="I312" s="1188"/>
      <c r="J312" s="1205"/>
      <c r="K312" s="1205"/>
      <c r="L312" s="1205"/>
      <c r="M312" s="1205"/>
      <c r="N312" s="1205"/>
      <c r="O312" s="1205"/>
      <c r="P312" s="1205"/>
      <c r="Q312" s="1205"/>
      <c r="R312" s="1205"/>
      <c r="S312" s="1205"/>
      <c r="T312" s="1205"/>
    </row>
    <row r="313" spans="2:20" s="1339" customFormat="1">
      <c r="B313" s="1188"/>
      <c r="C313" s="1188"/>
      <c r="D313" s="1188"/>
      <c r="E313" s="1188"/>
      <c r="F313" s="1188"/>
      <c r="G313" s="1188"/>
      <c r="H313" s="1188"/>
      <c r="I313" s="1188"/>
      <c r="J313" s="1205"/>
      <c r="K313" s="1205"/>
      <c r="L313" s="1205"/>
      <c r="M313" s="1205"/>
      <c r="N313" s="1205"/>
      <c r="O313" s="1205"/>
      <c r="P313" s="1205"/>
      <c r="Q313" s="1205"/>
      <c r="R313" s="1205"/>
      <c r="S313" s="1205"/>
      <c r="T313" s="1205"/>
    </row>
    <row r="314" spans="2:20" s="1339" customFormat="1">
      <c r="B314" s="1188"/>
      <c r="C314" s="1188"/>
      <c r="D314" s="1188"/>
      <c r="E314" s="1188"/>
      <c r="F314" s="1188"/>
      <c r="G314" s="1188"/>
      <c r="H314" s="1188"/>
      <c r="I314" s="1188"/>
      <c r="J314" s="1205"/>
      <c r="K314" s="1205"/>
      <c r="L314" s="1205"/>
      <c r="M314" s="1205"/>
      <c r="N314" s="1205"/>
      <c r="O314" s="1205"/>
      <c r="P314" s="1205"/>
      <c r="Q314" s="1205"/>
      <c r="R314" s="1205"/>
      <c r="S314" s="1205"/>
      <c r="T314" s="1205"/>
    </row>
    <row r="315" spans="2:20" s="1339" customFormat="1">
      <c r="B315" s="1188"/>
      <c r="C315" s="1188"/>
      <c r="D315" s="1188"/>
      <c r="E315" s="1188"/>
      <c r="F315" s="1188"/>
      <c r="G315" s="1188"/>
      <c r="H315" s="1188"/>
      <c r="I315" s="1188"/>
      <c r="J315" s="1205"/>
      <c r="K315" s="1205"/>
      <c r="L315" s="1205"/>
      <c r="M315" s="1205"/>
      <c r="N315" s="1205"/>
      <c r="O315" s="1205"/>
      <c r="P315" s="1205"/>
      <c r="Q315" s="1205"/>
      <c r="R315" s="1205"/>
      <c r="S315" s="1205"/>
      <c r="T315" s="1205"/>
    </row>
    <row r="316" spans="2:20" s="1339" customFormat="1">
      <c r="B316" s="1188"/>
      <c r="C316" s="1188"/>
      <c r="D316" s="1188"/>
      <c r="E316" s="1188"/>
      <c r="F316" s="1188"/>
      <c r="G316" s="1188"/>
      <c r="H316" s="1188"/>
      <c r="I316" s="1188"/>
      <c r="J316" s="1205"/>
      <c r="K316" s="1205"/>
      <c r="L316" s="1205"/>
      <c r="M316" s="1205"/>
      <c r="N316" s="1205"/>
      <c r="O316" s="1205"/>
      <c r="P316" s="1205"/>
      <c r="Q316" s="1205"/>
      <c r="R316" s="1205"/>
      <c r="S316" s="1205"/>
      <c r="T316" s="1205"/>
    </row>
    <row r="317" spans="2:20" s="1339" customFormat="1">
      <c r="B317" s="1188"/>
      <c r="C317" s="1188"/>
      <c r="D317" s="1188"/>
      <c r="E317" s="1188"/>
      <c r="F317" s="1188"/>
      <c r="G317" s="1188"/>
      <c r="H317" s="1188"/>
      <c r="I317" s="1188"/>
      <c r="J317" s="1205"/>
      <c r="K317" s="1205"/>
      <c r="L317" s="1205"/>
      <c r="M317" s="1205"/>
      <c r="N317" s="1205"/>
      <c r="O317" s="1205"/>
      <c r="P317" s="1205"/>
      <c r="Q317" s="1205"/>
      <c r="R317" s="1205"/>
      <c r="S317" s="1205"/>
      <c r="T317" s="1205"/>
    </row>
    <row r="318" spans="2:20" s="1339" customFormat="1">
      <c r="B318" s="1188"/>
      <c r="C318" s="1188"/>
      <c r="D318" s="1188"/>
      <c r="E318" s="1188"/>
      <c r="F318" s="1188"/>
      <c r="G318" s="1188"/>
      <c r="H318" s="1188"/>
      <c r="I318" s="1188"/>
      <c r="J318" s="1205"/>
      <c r="K318" s="1205"/>
      <c r="L318" s="1205"/>
      <c r="M318" s="1205"/>
      <c r="N318" s="1205"/>
      <c r="O318" s="1205"/>
      <c r="P318" s="1205"/>
      <c r="Q318" s="1205"/>
      <c r="R318" s="1205"/>
      <c r="S318" s="1205"/>
      <c r="T318" s="1205"/>
    </row>
    <row r="319" spans="2:20" s="1339" customFormat="1">
      <c r="B319" s="1188"/>
      <c r="C319" s="1188"/>
      <c r="D319" s="1188"/>
      <c r="E319" s="1188"/>
      <c r="F319" s="1188"/>
      <c r="G319" s="1188"/>
      <c r="H319" s="1188"/>
      <c r="I319" s="1188"/>
      <c r="J319" s="1205"/>
      <c r="K319" s="1205"/>
      <c r="L319" s="1205"/>
      <c r="M319" s="1205"/>
      <c r="N319" s="1205"/>
      <c r="O319" s="1205"/>
      <c r="P319" s="1205"/>
      <c r="Q319" s="1205"/>
      <c r="R319" s="1205"/>
      <c r="S319" s="1205"/>
      <c r="T319" s="1205"/>
    </row>
    <row r="320" spans="2:20" s="1339" customFormat="1">
      <c r="B320" s="1188"/>
      <c r="C320" s="1188"/>
      <c r="D320" s="1188"/>
      <c r="E320" s="1188"/>
      <c r="F320" s="1188"/>
      <c r="G320" s="1188"/>
      <c r="H320" s="1188"/>
      <c r="I320" s="1188"/>
      <c r="J320" s="1205"/>
      <c r="K320" s="1205"/>
      <c r="L320" s="1205"/>
      <c r="M320" s="1205"/>
      <c r="N320" s="1205"/>
      <c r="O320" s="1205"/>
      <c r="P320" s="1205"/>
      <c r="Q320" s="1205"/>
      <c r="R320" s="1205"/>
      <c r="S320" s="1205"/>
      <c r="T320" s="1205"/>
    </row>
    <row r="321" spans="2:20" s="1339" customFormat="1">
      <c r="B321" s="1188"/>
      <c r="C321" s="1188"/>
      <c r="D321" s="1188"/>
      <c r="E321" s="1188"/>
      <c r="F321" s="1188"/>
      <c r="G321" s="1188"/>
      <c r="H321" s="1188"/>
      <c r="I321" s="1188"/>
      <c r="J321" s="1205"/>
      <c r="K321" s="1205"/>
      <c r="L321" s="1205"/>
      <c r="M321" s="1205"/>
      <c r="N321" s="1205"/>
      <c r="O321" s="1205"/>
      <c r="P321" s="1205"/>
      <c r="Q321" s="1205"/>
      <c r="R321" s="1205"/>
      <c r="S321" s="1205"/>
      <c r="T321" s="1205"/>
    </row>
    <row r="322" spans="2:20" s="1339" customFormat="1">
      <c r="B322" s="1188"/>
      <c r="C322" s="1188"/>
      <c r="D322" s="1188"/>
      <c r="E322" s="1188"/>
      <c r="F322" s="1188"/>
      <c r="G322" s="1188"/>
      <c r="H322" s="1188"/>
      <c r="I322" s="1188"/>
      <c r="J322" s="1205"/>
      <c r="K322" s="1205"/>
      <c r="L322" s="1205"/>
      <c r="M322" s="1205"/>
      <c r="N322" s="1205"/>
      <c r="O322" s="1205"/>
      <c r="P322" s="1205"/>
      <c r="Q322" s="1205"/>
      <c r="R322" s="1205"/>
      <c r="S322" s="1205"/>
      <c r="T322" s="1205"/>
    </row>
    <row r="323" spans="2:20" s="1339" customFormat="1">
      <c r="B323" s="1188"/>
      <c r="C323" s="1188"/>
      <c r="D323" s="1188"/>
      <c r="E323" s="1188"/>
      <c r="F323" s="1188"/>
      <c r="G323" s="1188"/>
      <c r="H323" s="1188"/>
      <c r="I323" s="1188"/>
      <c r="J323" s="1205"/>
      <c r="K323" s="1205"/>
      <c r="L323" s="1205"/>
      <c r="M323" s="1205"/>
      <c r="N323" s="1205"/>
      <c r="O323" s="1205"/>
      <c r="P323" s="1205"/>
      <c r="Q323" s="1205"/>
      <c r="R323" s="1205"/>
      <c r="S323" s="1205"/>
      <c r="T323" s="1205"/>
    </row>
    <row r="324" spans="2:20" s="1339" customFormat="1">
      <c r="B324" s="1188"/>
      <c r="C324" s="1188"/>
      <c r="D324" s="1188"/>
      <c r="E324" s="1188"/>
      <c r="F324" s="1188"/>
      <c r="G324" s="1188"/>
      <c r="H324" s="1188"/>
      <c r="I324" s="1188"/>
      <c r="J324" s="1205"/>
      <c r="K324" s="1205"/>
      <c r="L324" s="1205"/>
      <c r="M324" s="1205"/>
      <c r="N324" s="1205"/>
      <c r="O324" s="1205"/>
      <c r="P324" s="1205"/>
      <c r="Q324" s="1205"/>
      <c r="R324" s="1205"/>
      <c r="S324" s="1205"/>
      <c r="T324" s="1205"/>
    </row>
    <row r="325" spans="2:20" s="1339" customFormat="1">
      <c r="B325" s="1188"/>
      <c r="C325" s="1188"/>
      <c r="D325" s="1188"/>
      <c r="E325" s="1188"/>
      <c r="F325" s="1188"/>
      <c r="G325" s="1188"/>
      <c r="H325" s="1188"/>
      <c r="I325" s="1188"/>
      <c r="J325" s="1205"/>
      <c r="K325" s="1205"/>
      <c r="L325" s="1205"/>
      <c r="M325" s="1205"/>
      <c r="N325" s="1205"/>
      <c r="O325" s="1205"/>
      <c r="P325" s="1205"/>
      <c r="Q325" s="1205"/>
      <c r="R325" s="1205"/>
      <c r="S325" s="1205"/>
      <c r="T325" s="1205"/>
    </row>
    <row r="326" spans="2:20" s="1339" customFormat="1">
      <c r="B326" s="1188"/>
      <c r="C326" s="1188"/>
      <c r="D326" s="1188"/>
      <c r="E326" s="1188"/>
      <c r="F326" s="1188"/>
      <c r="G326" s="1188"/>
      <c r="H326" s="1188"/>
      <c r="I326" s="1188"/>
      <c r="J326" s="1205"/>
      <c r="K326" s="1205"/>
      <c r="L326" s="1205"/>
      <c r="M326" s="1205"/>
      <c r="N326" s="1205"/>
      <c r="O326" s="1205"/>
      <c r="P326" s="1205"/>
      <c r="Q326" s="1205"/>
      <c r="R326" s="1205"/>
      <c r="S326" s="1205"/>
      <c r="T326" s="1205"/>
    </row>
    <row r="327" spans="2:20" s="1339" customFormat="1">
      <c r="B327" s="1188"/>
      <c r="C327" s="1188"/>
      <c r="D327" s="1188"/>
      <c r="E327" s="1188"/>
      <c r="F327" s="1188"/>
      <c r="G327" s="1188"/>
      <c r="H327" s="1188"/>
      <c r="I327" s="1188"/>
      <c r="J327" s="1205"/>
      <c r="K327" s="1205"/>
      <c r="L327" s="1205"/>
      <c r="M327" s="1205"/>
      <c r="N327" s="1205"/>
      <c r="O327" s="1205"/>
      <c r="P327" s="1205"/>
      <c r="Q327" s="1205"/>
      <c r="R327" s="1205"/>
      <c r="S327" s="1205"/>
      <c r="T327" s="1205"/>
    </row>
    <row r="328" spans="2:20" s="1339" customFormat="1">
      <c r="B328" s="1188"/>
      <c r="C328" s="1188"/>
      <c r="D328" s="1188"/>
      <c r="E328" s="1188"/>
      <c r="F328" s="1188"/>
      <c r="G328" s="1188"/>
      <c r="H328" s="1188"/>
      <c r="I328" s="1188"/>
      <c r="J328" s="1205"/>
      <c r="K328" s="1205"/>
      <c r="L328" s="1205"/>
      <c r="M328" s="1205"/>
      <c r="N328" s="1205"/>
      <c r="O328" s="1205"/>
      <c r="P328" s="1205"/>
      <c r="Q328" s="1205"/>
      <c r="R328" s="1205"/>
      <c r="S328" s="1205"/>
      <c r="T328" s="1205"/>
    </row>
    <row r="329" spans="2:20" s="1339" customFormat="1">
      <c r="B329" s="1188"/>
      <c r="C329" s="1188"/>
      <c r="D329" s="1188"/>
      <c r="E329" s="1188"/>
      <c r="F329" s="1188"/>
      <c r="G329" s="1188"/>
      <c r="H329" s="1188"/>
      <c r="I329" s="1188"/>
      <c r="J329" s="1205"/>
      <c r="K329" s="1205"/>
      <c r="L329" s="1205"/>
      <c r="M329" s="1205"/>
      <c r="N329" s="1205"/>
      <c r="O329" s="1205"/>
      <c r="P329" s="1205"/>
      <c r="Q329" s="1205"/>
      <c r="R329" s="1205"/>
      <c r="S329" s="1205"/>
      <c r="T329" s="1205"/>
    </row>
    <row r="330" spans="2:20" s="1339" customFormat="1">
      <c r="B330" s="1188"/>
      <c r="C330" s="1188"/>
      <c r="D330" s="1188"/>
      <c r="E330" s="1188"/>
      <c r="F330" s="1188"/>
      <c r="G330" s="1188"/>
      <c r="H330" s="1188"/>
      <c r="I330" s="1188"/>
      <c r="J330" s="1205"/>
      <c r="K330" s="1205"/>
      <c r="L330" s="1205"/>
      <c r="M330" s="1205"/>
      <c r="N330" s="1205"/>
      <c r="O330" s="1205"/>
      <c r="P330" s="1205"/>
      <c r="Q330" s="1205"/>
      <c r="R330" s="1205"/>
      <c r="S330" s="1205"/>
      <c r="T330" s="1205"/>
    </row>
    <row r="331" spans="2:20" s="1339" customFormat="1">
      <c r="B331" s="1188"/>
      <c r="C331" s="1188"/>
      <c r="D331" s="1188"/>
      <c r="E331" s="1188"/>
      <c r="F331" s="1188"/>
      <c r="G331" s="1188"/>
      <c r="H331" s="1188"/>
      <c r="I331" s="1188"/>
      <c r="J331" s="1205"/>
      <c r="K331" s="1205"/>
      <c r="L331" s="1205"/>
      <c r="M331" s="1205"/>
      <c r="N331" s="1205"/>
      <c r="O331" s="1205"/>
      <c r="P331" s="1205"/>
      <c r="Q331" s="1205"/>
      <c r="R331" s="1205"/>
      <c r="S331" s="1205"/>
      <c r="T331" s="1205"/>
    </row>
    <row r="332" spans="2:20" s="1339" customFormat="1">
      <c r="B332" s="1188"/>
      <c r="C332" s="1188"/>
      <c r="D332" s="1188"/>
      <c r="E332" s="1188"/>
      <c r="F332" s="1188"/>
      <c r="G332" s="1188"/>
      <c r="H332" s="1188"/>
      <c r="I332" s="1188"/>
      <c r="J332" s="1205"/>
      <c r="K332" s="1205"/>
      <c r="L332" s="1205"/>
      <c r="M332" s="1205"/>
      <c r="N332" s="1205"/>
      <c r="O332" s="1205"/>
      <c r="P332" s="1205"/>
      <c r="Q332" s="1205"/>
      <c r="R332" s="1205"/>
      <c r="S332" s="1205"/>
      <c r="T332" s="1205"/>
    </row>
    <row r="333" spans="2:20" s="1339" customFormat="1">
      <c r="B333" s="1188"/>
      <c r="C333" s="1188"/>
      <c r="D333" s="1188"/>
      <c r="E333" s="1188"/>
      <c r="F333" s="1188"/>
      <c r="G333" s="1188"/>
      <c r="H333" s="1188"/>
      <c r="I333" s="1188"/>
      <c r="J333" s="1205"/>
      <c r="K333" s="1205"/>
      <c r="L333" s="1205"/>
      <c r="M333" s="1205"/>
      <c r="N333" s="1205"/>
      <c r="O333" s="1205"/>
      <c r="P333" s="1205"/>
      <c r="Q333" s="1205"/>
      <c r="R333" s="1205"/>
      <c r="S333" s="1205"/>
      <c r="T333" s="1205"/>
    </row>
    <row r="334" spans="2:20" s="1339" customFormat="1">
      <c r="B334" s="1188"/>
      <c r="C334" s="1188"/>
      <c r="D334" s="1188"/>
      <c r="E334" s="1188"/>
      <c r="F334" s="1188"/>
      <c r="G334" s="1188"/>
      <c r="H334" s="1188"/>
      <c r="I334" s="1188"/>
      <c r="J334" s="1205"/>
      <c r="K334" s="1205"/>
      <c r="L334" s="1205"/>
      <c r="M334" s="1205"/>
      <c r="N334" s="1205"/>
      <c r="O334" s="1205"/>
      <c r="P334" s="1205"/>
      <c r="Q334" s="1205"/>
      <c r="R334" s="1205"/>
      <c r="S334" s="1205"/>
      <c r="T334" s="1205"/>
    </row>
    <row r="335" spans="2:20" s="1339" customFormat="1">
      <c r="B335" s="1188"/>
      <c r="C335" s="1188"/>
      <c r="D335" s="1188"/>
      <c r="E335" s="1188"/>
      <c r="F335" s="1188"/>
      <c r="G335" s="1188"/>
      <c r="H335" s="1188"/>
      <c r="I335" s="1188"/>
      <c r="J335" s="1205"/>
      <c r="K335" s="1205"/>
      <c r="L335" s="1205"/>
      <c r="M335" s="1205"/>
      <c r="N335" s="1205"/>
      <c r="O335" s="1205"/>
      <c r="P335" s="1205"/>
      <c r="Q335" s="1205"/>
      <c r="R335" s="1205"/>
      <c r="S335" s="1205"/>
      <c r="T335" s="1205"/>
    </row>
    <row r="336" spans="2:20" s="1339" customFormat="1">
      <c r="B336" s="1188"/>
      <c r="C336" s="1188"/>
      <c r="D336" s="1188"/>
      <c r="E336" s="1188"/>
      <c r="F336" s="1188"/>
      <c r="G336" s="1188"/>
      <c r="H336" s="1188"/>
      <c r="I336" s="1188"/>
      <c r="J336" s="1205"/>
      <c r="K336" s="1205"/>
      <c r="L336" s="1205"/>
      <c r="M336" s="1205"/>
      <c r="N336" s="1205"/>
      <c r="O336" s="1205"/>
      <c r="P336" s="1205"/>
      <c r="Q336" s="1205"/>
      <c r="R336" s="1205"/>
      <c r="S336" s="1205"/>
      <c r="T336" s="1205"/>
    </row>
    <row r="337" spans="2:20" s="1339" customFormat="1">
      <c r="B337" s="1188"/>
      <c r="C337" s="1188"/>
      <c r="D337" s="1188"/>
      <c r="E337" s="1188"/>
      <c r="F337" s="1188"/>
      <c r="G337" s="1188"/>
      <c r="H337" s="1188"/>
      <c r="I337" s="1188"/>
      <c r="J337" s="1205"/>
      <c r="K337" s="1205"/>
      <c r="L337" s="1205"/>
      <c r="M337" s="1205"/>
      <c r="N337" s="1205"/>
      <c r="O337" s="1205"/>
      <c r="P337" s="1205"/>
      <c r="Q337" s="1205"/>
      <c r="R337" s="1205"/>
      <c r="S337" s="1205"/>
      <c r="T337" s="1205"/>
    </row>
    <row r="338" spans="2:20" s="1339" customFormat="1">
      <c r="B338" s="1188"/>
      <c r="C338" s="1188"/>
      <c r="D338" s="1188"/>
      <c r="E338" s="1188"/>
      <c r="F338" s="1188"/>
      <c r="G338" s="1188"/>
      <c r="H338" s="1188"/>
      <c r="I338" s="1188"/>
      <c r="J338" s="1205"/>
      <c r="K338" s="1205"/>
      <c r="L338" s="1205"/>
      <c r="M338" s="1205"/>
      <c r="N338" s="1205"/>
      <c r="O338" s="1205"/>
      <c r="P338" s="1205"/>
      <c r="Q338" s="1205"/>
      <c r="R338" s="1205"/>
      <c r="S338" s="1205"/>
      <c r="T338" s="1205"/>
    </row>
    <row r="339" spans="2:20" s="1339" customFormat="1">
      <c r="B339" s="1188"/>
      <c r="C339" s="1188"/>
      <c r="D339" s="1188"/>
      <c r="E339" s="1188"/>
      <c r="F339" s="1188"/>
      <c r="G339" s="1188"/>
      <c r="H339" s="1188"/>
      <c r="I339" s="1188"/>
      <c r="J339" s="1205"/>
      <c r="K339" s="1205"/>
      <c r="L339" s="1205"/>
      <c r="M339" s="1205"/>
      <c r="N339" s="1205"/>
      <c r="O339" s="1205"/>
      <c r="P339" s="1205"/>
      <c r="Q339" s="1205"/>
      <c r="R339" s="1205"/>
      <c r="S339" s="1205"/>
      <c r="T339" s="1205"/>
    </row>
    <row r="340" spans="2:20" s="1339" customFormat="1">
      <c r="B340" s="1188"/>
      <c r="C340" s="1188"/>
      <c r="D340" s="1188"/>
      <c r="E340" s="1188"/>
      <c r="F340" s="1188"/>
      <c r="G340" s="1188"/>
      <c r="H340" s="1188"/>
      <c r="I340" s="1188"/>
      <c r="J340" s="1205"/>
      <c r="K340" s="1205"/>
      <c r="L340" s="1205"/>
      <c r="M340" s="1205"/>
      <c r="N340" s="1205"/>
      <c r="O340" s="1205"/>
      <c r="P340" s="1205"/>
      <c r="Q340" s="1205"/>
      <c r="R340" s="1205"/>
      <c r="S340" s="1205"/>
      <c r="T340" s="1205"/>
    </row>
    <row r="341" spans="2:20" s="1339" customFormat="1">
      <c r="B341" s="1188"/>
      <c r="C341" s="1188"/>
      <c r="D341" s="1188"/>
      <c r="E341" s="1188"/>
      <c r="F341" s="1188"/>
      <c r="G341" s="1188"/>
      <c r="H341" s="1188"/>
      <c r="I341" s="1188"/>
      <c r="J341" s="1205"/>
      <c r="K341" s="1205"/>
      <c r="L341" s="1205"/>
      <c r="M341" s="1205"/>
      <c r="N341" s="1205"/>
      <c r="O341" s="1205"/>
      <c r="P341" s="1205"/>
      <c r="Q341" s="1205"/>
      <c r="R341" s="1205"/>
      <c r="S341" s="1205"/>
      <c r="T341" s="1205"/>
    </row>
    <row r="342" spans="2:20" s="1339" customFormat="1">
      <c r="B342" s="1188"/>
      <c r="C342" s="1188"/>
      <c r="D342" s="1188"/>
      <c r="E342" s="1188"/>
      <c r="F342" s="1188"/>
      <c r="G342" s="1188"/>
      <c r="H342" s="1188"/>
      <c r="I342" s="1188"/>
      <c r="J342" s="1205"/>
      <c r="K342" s="1205"/>
      <c r="L342" s="1205"/>
      <c r="M342" s="1205"/>
      <c r="N342" s="1205"/>
      <c r="O342" s="1205"/>
      <c r="P342" s="1205"/>
      <c r="Q342" s="1205"/>
      <c r="R342" s="1205"/>
      <c r="S342" s="1205"/>
      <c r="T342" s="1205"/>
    </row>
    <row r="343" spans="2:20" s="1339" customFormat="1">
      <c r="B343" s="1188"/>
      <c r="C343" s="1188"/>
      <c r="D343" s="1188"/>
      <c r="E343" s="1188"/>
      <c r="F343" s="1188"/>
      <c r="G343" s="1188"/>
      <c r="H343" s="1188"/>
      <c r="I343" s="1188"/>
      <c r="J343" s="1205"/>
      <c r="K343" s="1205"/>
      <c r="L343" s="1205"/>
      <c r="M343" s="1205"/>
      <c r="N343" s="1205"/>
      <c r="O343" s="1205"/>
      <c r="P343" s="1205"/>
      <c r="Q343" s="1205"/>
      <c r="R343" s="1205"/>
      <c r="S343" s="1205"/>
      <c r="T343" s="1205"/>
    </row>
    <row r="344" spans="2:20" s="1339" customFormat="1">
      <c r="B344" s="1188"/>
      <c r="C344" s="1188"/>
      <c r="D344" s="1188"/>
      <c r="E344" s="1188"/>
      <c r="F344" s="1188"/>
      <c r="G344" s="1188"/>
      <c r="H344" s="1188"/>
      <c r="I344" s="1188"/>
      <c r="J344" s="1205"/>
      <c r="K344" s="1205"/>
      <c r="L344" s="1205"/>
      <c r="M344" s="1205"/>
      <c r="N344" s="1205"/>
      <c r="O344" s="1205"/>
      <c r="P344" s="1205"/>
      <c r="Q344" s="1205"/>
      <c r="R344" s="1205"/>
      <c r="S344" s="1205"/>
      <c r="T344" s="1205"/>
    </row>
    <row r="345" spans="2:20" s="1339" customFormat="1">
      <c r="B345" s="1188"/>
      <c r="C345" s="1188"/>
      <c r="D345" s="1188"/>
      <c r="E345" s="1188"/>
      <c r="F345" s="1188"/>
      <c r="G345" s="1188"/>
      <c r="H345" s="1188"/>
      <c r="I345" s="1188"/>
      <c r="J345" s="1205"/>
      <c r="K345" s="1205"/>
      <c r="L345" s="1205"/>
      <c r="M345" s="1205"/>
      <c r="N345" s="1205"/>
      <c r="O345" s="1205"/>
      <c r="P345" s="1205"/>
      <c r="Q345" s="1205"/>
      <c r="R345" s="1205"/>
      <c r="S345" s="1205"/>
      <c r="T345" s="1205"/>
    </row>
    <row r="346" spans="2:20" s="1339" customFormat="1">
      <c r="B346" s="1188"/>
      <c r="C346" s="1188"/>
      <c r="D346" s="1188"/>
      <c r="E346" s="1188"/>
      <c r="F346" s="1188"/>
      <c r="G346" s="1188"/>
      <c r="H346" s="1188"/>
      <c r="I346" s="1188"/>
      <c r="J346" s="1205"/>
      <c r="K346" s="1205"/>
      <c r="L346" s="1205"/>
      <c r="M346" s="1205"/>
      <c r="N346" s="1205"/>
      <c r="O346" s="1205"/>
      <c r="P346" s="1205"/>
      <c r="Q346" s="1205"/>
      <c r="R346" s="1205"/>
      <c r="S346" s="1205"/>
      <c r="T346" s="1205"/>
    </row>
    <row r="347" spans="2:20" s="1339" customFormat="1">
      <c r="B347" s="1188"/>
      <c r="C347" s="1188"/>
      <c r="D347" s="1188"/>
      <c r="E347" s="1188"/>
      <c r="F347" s="1188"/>
      <c r="G347" s="1188"/>
      <c r="H347" s="1188"/>
      <c r="I347" s="1188"/>
      <c r="J347" s="1205"/>
      <c r="K347" s="1205"/>
      <c r="L347" s="1205"/>
      <c r="M347" s="1205"/>
      <c r="N347" s="1205"/>
      <c r="O347" s="1205"/>
      <c r="P347" s="1205"/>
      <c r="Q347" s="1205"/>
      <c r="R347" s="1205"/>
      <c r="S347" s="1205"/>
      <c r="T347" s="1205"/>
    </row>
    <row r="348" spans="2:20" s="1339" customFormat="1">
      <c r="B348" s="1188"/>
      <c r="C348" s="1188"/>
      <c r="D348" s="1188"/>
      <c r="E348" s="1188"/>
      <c r="F348" s="1188"/>
      <c r="G348" s="1188"/>
      <c r="H348" s="1188"/>
      <c r="I348" s="1188"/>
      <c r="J348" s="1205"/>
      <c r="K348" s="1205"/>
      <c r="L348" s="1205"/>
      <c r="M348" s="1205"/>
      <c r="N348" s="1205"/>
      <c r="O348" s="1205"/>
      <c r="P348" s="1205"/>
      <c r="Q348" s="1205"/>
      <c r="R348" s="1205"/>
      <c r="S348" s="1205"/>
      <c r="T348" s="1205"/>
    </row>
    <row r="349" spans="2:20" s="1339" customFormat="1">
      <c r="B349" s="1188"/>
      <c r="C349" s="1188"/>
      <c r="D349" s="1188"/>
      <c r="E349" s="1188"/>
      <c r="F349" s="1188"/>
      <c r="G349" s="1188"/>
      <c r="H349" s="1188"/>
      <c r="I349" s="1188"/>
      <c r="J349" s="1205"/>
      <c r="K349" s="1205"/>
      <c r="L349" s="1205"/>
      <c r="M349" s="1205"/>
      <c r="N349" s="1205"/>
      <c r="O349" s="1205"/>
      <c r="P349" s="1205"/>
      <c r="Q349" s="1205"/>
      <c r="R349" s="1205"/>
      <c r="S349" s="1205"/>
      <c r="T349" s="1205"/>
    </row>
    <row r="350" spans="2:20" s="1339" customFormat="1">
      <c r="B350" s="1188"/>
      <c r="C350" s="1188"/>
      <c r="D350" s="1188"/>
      <c r="E350" s="1188"/>
      <c r="F350" s="1188"/>
      <c r="G350" s="1188"/>
      <c r="H350" s="1188"/>
      <c r="I350" s="1188"/>
      <c r="J350" s="1205"/>
      <c r="K350" s="1205"/>
      <c r="L350" s="1205"/>
      <c r="M350" s="1205"/>
      <c r="N350" s="1205"/>
      <c r="O350" s="1205"/>
      <c r="P350" s="1205"/>
      <c r="Q350" s="1205"/>
      <c r="R350" s="1205"/>
      <c r="S350" s="1205"/>
      <c r="T350" s="1205"/>
    </row>
    <row r="351" spans="2:20" s="1339" customFormat="1">
      <c r="B351" s="1188"/>
      <c r="C351" s="1188"/>
      <c r="D351" s="1188"/>
      <c r="E351" s="1188"/>
      <c r="F351" s="1188"/>
      <c r="G351" s="1188"/>
      <c r="H351" s="1188"/>
      <c r="I351" s="1188"/>
      <c r="J351" s="1205"/>
      <c r="K351" s="1205"/>
      <c r="L351" s="1205"/>
      <c r="M351" s="1205"/>
      <c r="N351" s="1205"/>
      <c r="O351" s="1205"/>
      <c r="P351" s="1205"/>
      <c r="Q351" s="1205"/>
      <c r="R351" s="1205"/>
      <c r="S351" s="1205"/>
      <c r="T351" s="1205"/>
    </row>
    <row r="352" spans="2:20" s="1339" customFormat="1">
      <c r="B352" s="1188"/>
      <c r="C352" s="1188"/>
      <c r="D352" s="1188"/>
      <c r="E352" s="1188"/>
      <c r="F352" s="1188"/>
      <c r="G352" s="1188"/>
      <c r="H352" s="1188"/>
      <c r="I352" s="1188"/>
      <c r="J352" s="1205"/>
      <c r="K352" s="1205"/>
      <c r="L352" s="1205"/>
      <c r="M352" s="1205"/>
      <c r="N352" s="1205"/>
      <c r="O352" s="1205"/>
      <c r="P352" s="1205"/>
      <c r="Q352" s="1205"/>
      <c r="R352" s="1205"/>
      <c r="S352" s="1205"/>
      <c r="T352" s="1205"/>
    </row>
    <row r="353" spans="2:20" s="1339" customFormat="1">
      <c r="B353" s="1188"/>
      <c r="C353" s="1188"/>
      <c r="D353" s="1188"/>
      <c r="E353" s="1188"/>
      <c r="F353" s="1188"/>
      <c r="G353" s="1188"/>
      <c r="H353" s="1188"/>
      <c r="I353" s="1188"/>
      <c r="J353" s="1205"/>
      <c r="K353" s="1205"/>
      <c r="L353" s="1205"/>
      <c r="M353" s="1205"/>
      <c r="N353" s="1205"/>
      <c r="O353" s="1205"/>
      <c r="P353" s="1205"/>
      <c r="Q353" s="1205"/>
      <c r="R353" s="1205"/>
      <c r="S353" s="1205"/>
      <c r="T353" s="1205"/>
    </row>
    <row r="354" spans="2:20" s="1339" customFormat="1">
      <c r="B354" s="1188"/>
      <c r="C354" s="1188"/>
      <c r="D354" s="1188"/>
      <c r="E354" s="1188"/>
      <c r="F354" s="1188"/>
      <c r="G354" s="1188"/>
      <c r="H354" s="1188"/>
      <c r="I354" s="1188"/>
      <c r="J354" s="1205"/>
      <c r="K354" s="1205"/>
      <c r="L354" s="1205"/>
      <c r="M354" s="1205"/>
      <c r="N354" s="1205"/>
      <c r="O354" s="1205"/>
      <c r="P354" s="1205"/>
      <c r="Q354" s="1205"/>
      <c r="R354" s="1205"/>
      <c r="S354" s="1205"/>
      <c r="T354" s="1205"/>
    </row>
    <row r="355" spans="2:20" s="1339" customFormat="1">
      <c r="B355" s="1188"/>
      <c r="C355" s="1188"/>
      <c r="D355" s="1188"/>
      <c r="E355" s="1188"/>
      <c r="F355" s="1188"/>
      <c r="G355" s="1188"/>
      <c r="H355" s="1188"/>
      <c r="I355" s="1188"/>
      <c r="J355" s="1205"/>
      <c r="K355" s="1205"/>
      <c r="L355" s="1205"/>
      <c r="M355" s="1205"/>
      <c r="N355" s="1205"/>
      <c r="O355" s="1205"/>
      <c r="P355" s="1205"/>
      <c r="Q355" s="1205"/>
      <c r="R355" s="1205"/>
      <c r="S355" s="1205"/>
      <c r="T355" s="1205"/>
    </row>
    <row r="356" spans="2:20" s="1339" customFormat="1">
      <c r="B356" s="1188"/>
      <c r="C356" s="1188"/>
      <c r="D356" s="1188"/>
      <c r="E356" s="1188"/>
      <c r="F356" s="1188"/>
      <c r="G356" s="1188"/>
      <c r="H356" s="1188"/>
      <c r="I356" s="1188"/>
      <c r="J356" s="1205"/>
      <c r="K356" s="1205"/>
      <c r="L356" s="1205"/>
      <c r="M356" s="1205"/>
      <c r="N356" s="1205"/>
      <c r="O356" s="1205"/>
      <c r="P356" s="1205"/>
      <c r="Q356" s="1205"/>
      <c r="R356" s="1205"/>
      <c r="S356" s="1205"/>
      <c r="T356" s="1205"/>
    </row>
    <row r="357" spans="2:20" s="1339" customFormat="1">
      <c r="B357" s="1188"/>
      <c r="C357" s="1188"/>
      <c r="D357" s="1188"/>
      <c r="E357" s="1188"/>
      <c r="F357" s="1188"/>
      <c r="G357" s="1188"/>
      <c r="H357" s="1188"/>
      <c r="I357" s="1188"/>
      <c r="J357" s="1205"/>
      <c r="K357" s="1205"/>
      <c r="L357" s="1205"/>
      <c r="M357" s="1205"/>
      <c r="N357" s="1205"/>
      <c r="O357" s="1205"/>
      <c r="P357" s="1205"/>
      <c r="Q357" s="1205"/>
      <c r="R357" s="1205"/>
      <c r="S357" s="1205"/>
      <c r="T357" s="1205"/>
    </row>
    <row r="358" spans="2:20" s="1339" customFormat="1">
      <c r="B358" s="1188"/>
      <c r="C358" s="1188"/>
      <c r="D358" s="1188"/>
      <c r="E358" s="1188"/>
      <c r="F358" s="1188"/>
      <c r="G358" s="1188"/>
      <c r="H358" s="1188"/>
      <c r="I358" s="1188"/>
      <c r="J358" s="1205"/>
      <c r="K358" s="1205"/>
      <c r="L358" s="1205"/>
      <c r="M358" s="1205"/>
      <c r="N358" s="1205"/>
      <c r="O358" s="1205"/>
      <c r="P358" s="1205"/>
      <c r="Q358" s="1205"/>
      <c r="R358" s="1205"/>
      <c r="S358" s="1205"/>
      <c r="T358" s="1205"/>
    </row>
    <row r="359" spans="2:20" s="1339" customFormat="1">
      <c r="B359" s="1188"/>
      <c r="C359" s="1188"/>
      <c r="D359" s="1188"/>
      <c r="E359" s="1188"/>
      <c r="F359" s="1188"/>
      <c r="G359" s="1188"/>
      <c r="H359" s="1188"/>
      <c r="I359" s="1188"/>
      <c r="J359" s="1205"/>
      <c r="K359" s="1205"/>
      <c r="L359" s="1205"/>
      <c r="M359" s="1205"/>
      <c r="N359" s="1205"/>
      <c r="O359" s="1205"/>
      <c r="P359" s="1205"/>
      <c r="Q359" s="1205"/>
      <c r="R359" s="1205"/>
      <c r="S359" s="1205"/>
      <c r="T359" s="1205"/>
    </row>
    <row r="360" spans="2:20" s="1339" customFormat="1">
      <c r="B360" s="1188"/>
      <c r="C360" s="1188"/>
      <c r="D360" s="1188"/>
      <c r="E360" s="1188"/>
      <c r="F360" s="1188"/>
      <c r="G360" s="1188"/>
      <c r="H360" s="1188"/>
      <c r="I360" s="1188"/>
      <c r="J360" s="1205"/>
      <c r="K360" s="1205"/>
      <c r="L360" s="1205"/>
      <c r="M360" s="1205"/>
      <c r="N360" s="1205"/>
      <c r="O360" s="1205"/>
      <c r="P360" s="1205"/>
      <c r="Q360" s="1205"/>
      <c r="R360" s="1205"/>
      <c r="S360" s="1205"/>
      <c r="T360" s="1205"/>
    </row>
    <row r="361" spans="2:20" s="1339" customFormat="1">
      <c r="B361" s="1188"/>
      <c r="C361" s="1188"/>
      <c r="D361" s="1188"/>
      <c r="E361" s="1188"/>
      <c r="F361" s="1188"/>
      <c r="G361" s="1188"/>
      <c r="H361" s="1188"/>
      <c r="I361" s="1188"/>
      <c r="J361" s="1205"/>
      <c r="K361" s="1205"/>
      <c r="L361" s="1205"/>
      <c r="M361" s="1205"/>
      <c r="N361" s="1205"/>
      <c r="O361" s="1205"/>
      <c r="P361" s="1205"/>
      <c r="Q361" s="1205"/>
      <c r="R361" s="1205"/>
      <c r="S361" s="1205"/>
      <c r="T361" s="1205"/>
    </row>
    <row r="362" spans="2:20" s="1339" customFormat="1">
      <c r="B362" s="1188"/>
      <c r="C362" s="1188"/>
      <c r="D362" s="1188"/>
      <c r="E362" s="1188"/>
      <c r="F362" s="1188"/>
      <c r="G362" s="1188"/>
      <c r="H362" s="1188"/>
      <c r="I362" s="1188"/>
      <c r="J362" s="1205"/>
      <c r="K362" s="1205"/>
      <c r="L362" s="1205"/>
      <c r="M362" s="1205"/>
      <c r="N362" s="1205"/>
      <c r="O362" s="1205"/>
      <c r="P362" s="1205"/>
      <c r="Q362" s="1205"/>
      <c r="R362" s="1205"/>
      <c r="S362" s="1205"/>
      <c r="T362" s="1205"/>
    </row>
    <row r="363" spans="2:20" s="1339" customFormat="1">
      <c r="B363" s="1188"/>
      <c r="C363" s="1188"/>
      <c r="D363" s="1188"/>
      <c r="E363" s="1188"/>
      <c r="F363" s="1188"/>
      <c r="G363" s="1188"/>
      <c r="H363" s="1188"/>
      <c r="I363" s="1188"/>
      <c r="J363" s="1205"/>
      <c r="K363" s="1205"/>
      <c r="L363" s="1205"/>
      <c r="M363" s="1205"/>
      <c r="N363" s="1205"/>
      <c r="O363" s="1205"/>
      <c r="P363" s="1205"/>
      <c r="Q363" s="1205"/>
      <c r="R363" s="1205"/>
      <c r="S363" s="1205"/>
      <c r="T363" s="1205"/>
    </row>
    <row r="364" spans="2:20" s="1339" customFormat="1">
      <c r="B364" s="1188"/>
      <c r="C364" s="1188"/>
      <c r="D364" s="1188"/>
      <c r="E364" s="1188"/>
      <c r="F364" s="1188"/>
      <c r="G364" s="1188"/>
      <c r="H364" s="1188"/>
      <c r="I364" s="1188"/>
      <c r="J364" s="1205"/>
      <c r="K364" s="1205"/>
      <c r="L364" s="1205"/>
      <c r="M364" s="1205"/>
      <c r="N364" s="1205"/>
      <c r="O364" s="1205"/>
      <c r="P364" s="1205"/>
      <c r="Q364" s="1205"/>
      <c r="R364" s="1205"/>
      <c r="S364" s="1205"/>
      <c r="T364" s="1205"/>
    </row>
    <row r="365" spans="2:20" s="1339" customFormat="1">
      <c r="B365" s="1188"/>
      <c r="C365" s="1188"/>
      <c r="D365" s="1188"/>
      <c r="E365" s="1188"/>
      <c r="F365" s="1188"/>
      <c r="G365" s="1188"/>
      <c r="H365" s="1188"/>
      <c r="I365" s="1188"/>
      <c r="J365" s="1205"/>
      <c r="K365" s="1205"/>
      <c r="L365" s="1205"/>
      <c r="M365" s="1205"/>
      <c r="N365" s="1205"/>
      <c r="O365" s="1205"/>
      <c r="P365" s="1205"/>
      <c r="Q365" s="1205"/>
      <c r="R365" s="1205"/>
      <c r="S365" s="1205"/>
      <c r="T365" s="1205"/>
    </row>
    <row r="366" spans="2:20" s="1339" customFormat="1">
      <c r="B366" s="1188"/>
      <c r="C366" s="1188"/>
      <c r="D366" s="1188"/>
      <c r="E366" s="1188"/>
      <c r="F366" s="1188"/>
      <c r="G366" s="1188"/>
      <c r="H366" s="1188"/>
      <c r="I366" s="1188"/>
      <c r="J366" s="1205"/>
      <c r="K366" s="1205"/>
      <c r="L366" s="1205"/>
      <c r="M366" s="1205"/>
      <c r="N366" s="1205"/>
      <c r="O366" s="1205"/>
      <c r="P366" s="1205"/>
      <c r="Q366" s="1205"/>
      <c r="R366" s="1205"/>
      <c r="S366" s="1205"/>
      <c r="T366" s="1205"/>
    </row>
    <row r="367" spans="2:20" s="1339" customFormat="1">
      <c r="B367" s="1188"/>
      <c r="C367" s="1188"/>
      <c r="D367" s="1188"/>
      <c r="E367" s="1188"/>
      <c r="F367" s="1188"/>
      <c r="G367" s="1188"/>
      <c r="H367" s="1188"/>
      <c r="I367" s="1188"/>
      <c r="J367" s="1205"/>
      <c r="K367" s="1205"/>
      <c r="L367" s="1205"/>
      <c r="M367" s="1205"/>
      <c r="N367" s="1205"/>
      <c r="O367" s="1205"/>
      <c r="P367" s="1205"/>
      <c r="Q367" s="1205"/>
      <c r="R367" s="1205"/>
      <c r="S367" s="1205"/>
      <c r="T367" s="1205"/>
    </row>
    <row r="368" spans="2:20" s="1339" customFormat="1">
      <c r="B368" s="1188"/>
      <c r="C368" s="1188"/>
      <c r="D368" s="1188"/>
      <c r="E368" s="1188"/>
      <c r="F368" s="1188"/>
      <c r="G368" s="1188"/>
      <c r="H368" s="1188"/>
      <c r="I368" s="1188"/>
      <c r="J368" s="1205"/>
      <c r="K368" s="1205"/>
      <c r="L368" s="1205"/>
      <c r="M368" s="1205"/>
      <c r="N368" s="1205"/>
      <c r="O368" s="1205"/>
      <c r="P368" s="1205"/>
      <c r="Q368" s="1205"/>
      <c r="R368" s="1205"/>
      <c r="S368" s="1205"/>
      <c r="T368" s="1205"/>
    </row>
    <row r="369" spans="2:20" s="1339" customFormat="1">
      <c r="B369" s="1188"/>
      <c r="C369" s="1188"/>
      <c r="D369" s="1188"/>
      <c r="E369" s="1188"/>
      <c r="F369" s="1188"/>
      <c r="G369" s="1188"/>
      <c r="H369" s="1188"/>
      <c r="I369" s="1188"/>
      <c r="J369" s="1205"/>
      <c r="K369" s="1205"/>
      <c r="L369" s="1205"/>
      <c r="M369" s="1205"/>
      <c r="N369" s="1205"/>
      <c r="O369" s="1205"/>
      <c r="P369" s="1205"/>
      <c r="Q369" s="1205"/>
      <c r="R369" s="1205"/>
      <c r="S369" s="1205"/>
      <c r="T369" s="1205"/>
    </row>
    <row r="370" spans="2:20" s="1339" customFormat="1">
      <c r="B370" s="1188"/>
      <c r="C370" s="1188"/>
      <c r="D370" s="1188"/>
      <c r="E370" s="1188"/>
      <c r="F370" s="1188"/>
      <c r="G370" s="1188"/>
      <c r="H370" s="1188"/>
      <c r="I370" s="1188"/>
      <c r="J370" s="1205"/>
      <c r="K370" s="1205"/>
      <c r="L370" s="1205"/>
      <c r="M370" s="1205"/>
      <c r="N370" s="1205"/>
      <c r="O370" s="1205"/>
      <c r="P370" s="1205"/>
      <c r="Q370" s="1205"/>
      <c r="R370" s="1205"/>
      <c r="S370" s="1205"/>
      <c r="T370" s="1205"/>
    </row>
    <row r="371" spans="2:20" s="1339" customFormat="1">
      <c r="B371" s="1188"/>
      <c r="C371" s="1188"/>
      <c r="D371" s="1188"/>
      <c r="E371" s="1188"/>
      <c r="F371" s="1188"/>
      <c r="G371" s="1188"/>
      <c r="H371" s="1188"/>
      <c r="I371" s="1188"/>
      <c r="J371" s="1205"/>
      <c r="K371" s="1205"/>
      <c r="L371" s="1205"/>
      <c r="M371" s="1205"/>
      <c r="N371" s="1205"/>
      <c r="O371" s="1205"/>
      <c r="P371" s="1205"/>
      <c r="Q371" s="1205"/>
      <c r="R371" s="1205"/>
      <c r="S371" s="1205"/>
      <c r="T371" s="1205"/>
    </row>
    <row r="372" spans="2:20" s="1339" customFormat="1">
      <c r="B372" s="1188"/>
      <c r="C372" s="1188"/>
      <c r="D372" s="1188"/>
      <c r="E372" s="1188"/>
      <c r="F372" s="1188"/>
      <c r="G372" s="1188"/>
      <c r="H372" s="1188"/>
      <c r="I372" s="1188"/>
      <c r="J372" s="1205"/>
      <c r="K372" s="1205"/>
      <c r="L372" s="1205"/>
      <c r="M372" s="1205"/>
      <c r="N372" s="1205"/>
      <c r="O372" s="1205"/>
      <c r="P372" s="1205"/>
      <c r="Q372" s="1205"/>
      <c r="R372" s="1205"/>
      <c r="S372" s="1205"/>
      <c r="T372" s="1205"/>
    </row>
    <row r="373" spans="2:20" s="1339" customFormat="1">
      <c r="B373" s="1188"/>
      <c r="C373" s="1188"/>
      <c r="D373" s="1188"/>
      <c r="E373" s="1188"/>
      <c r="F373" s="1188"/>
      <c r="G373" s="1188"/>
      <c r="H373" s="1188"/>
      <c r="I373" s="1188"/>
      <c r="J373" s="1205"/>
      <c r="K373" s="1205"/>
      <c r="L373" s="1205"/>
      <c r="M373" s="1205"/>
      <c r="N373" s="1205"/>
      <c r="O373" s="1205"/>
      <c r="P373" s="1205"/>
      <c r="Q373" s="1205"/>
      <c r="R373" s="1205"/>
      <c r="S373" s="1205"/>
      <c r="T373" s="1205"/>
    </row>
    <row r="374" spans="2:20" s="1339" customFormat="1">
      <c r="B374" s="1188"/>
      <c r="C374" s="1188"/>
      <c r="D374" s="1188"/>
      <c r="E374" s="1188"/>
      <c r="F374" s="1188"/>
      <c r="G374" s="1188"/>
      <c r="H374" s="1188"/>
      <c r="I374" s="1188"/>
      <c r="J374" s="1205"/>
      <c r="K374" s="1205"/>
      <c r="L374" s="1205"/>
      <c r="M374" s="1205"/>
      <c r="N374" s="1205"/>
      <c r="O374" s="1205"/>
      <c r="P374" s="1205"/>
      <c r="Q374" s="1205"/>
      <c r="R374" s="1205"/>
      <c r="S374" s="1205"/>
      <c r="T374" s="1205"/>
    </row>
    <row r="375" spans="2:20" s="1339" customFormat="1">
      <c r="B375" s="1188"/>
      <c r="C375" s="1188"/>
      <c r="D375" s="1188"/>
      <c r="E375" s="1188"/>
      <c r="F375" s="1188"/>
      <c r="G375" s="1188"/>
      <c r="H375" s="1188"/>
      <c r="I375" s="1188"/>
      <c r="J375" s="1205"/>
      <c r="K375" s="1205"/>
      <c r="L375" s="1205"/>
      <c r="M375" s="1205"/>
      <c r="N375" s="1205"/>
      <c r="O375" s="1205"/>
      <c r="P375" s="1205"/>
      <c r="Q375" s="1205"/>
      <c r="R375" s="1205"/>
      <c r="S375" s="1205"/>
      <c r="T375" s="1205"/>
    </row>
    <row r="376" spans="2:20" s="1339" customFormat="1">
      <c r="B376" s="1188"/>
      <c r="C376" s="1188"/>
      <c r="D376" s="1188"/>
      <c r="E376" s="1188"/>
      <c r="F376" s="1188"/>
      <c r="G376" s="1188"/>
      <c r="H376" s="1188"/>
      <c r="I376" s="1188"/>
      <c r="J376" s="1205"/>
      <c r="K376" s="1205"/>
      <c r="L376" s="1205"/>
      <c r="M376" s="1205"/>
      <c r="N376" s="1205"/>
      <c r="O376" s="1205"/>
      <c r="P376" s="1205"/>
      <c r="Q376" s="1205"/>
      <c r="R376" s="1205"/>
      <c r="S376" s="1205"/>
      <c r="T376" s="1205"/>
    </row>
    <row r="377" spans="2:20" s="1339" customFormat="1">
      <c r="B377" s="1188"/>
      <c r="C377" s="1188"/>
      <c r="D377" s="1188"/>
      <c r="E377" s="1188"/>
      <c r="F377" s="1188"/>
      <c r="G377" s="1188"/>
      <c r="H377" s="1188"/>
      <c r="I377" s="1188"/>
      <c r="J377" s="1205"/>
      <c r="K377" s="1205"/>
      <c r="L377" s="1205"/>
      <c r="M377" s="1205"/>
      <c r="N377" s="1205"/>
      <c r="O377" s="1205"/>
      <c r="P377" s="1205"/>
      <c r="Q377" s="1205"/>
      <c r="R377" s="1205"/>
      <c r="S377" s="1205"/>
      <c r="T377" s="1205"/>
    </row>
    <row r="378" spans="2:20" s="1339" customFormat="1">
      <c r="B378" s="1188"/>
      <c r="C378" s="1188"/>
      <c r="D378" s="1188"/>
      <c r="E378" s="1188"/>
      <c r="F378" s="1188"/>
      <c r="G378" s="1188"/>
      <c r="H378" s="1188"/>
      <c r="I378" s="1188"/>
      <c r="J378" s="1205"/>
      <c r="K378" s="1205"/>
      <c r="L378" s="1205"/>
      <c r="M378" s="1205"/>
      <c r="N378" s="1205"/>
      <c r="O378" s="1205"/>
      <c r="P378" s="1205"/>
      <c r="Q378" s="1205"/>
      <c r="R378" s="1205"/>
      <c r="S378" s="1205"/>
      <c r="T378" s="1205"/>
    </row>
    <row r="379" spans="2:20" s="1339" customFormat="1">
      <c r="B379" s="1188"/>
      <c r="C379" s="1188"/>
      <c r="D379" s="1188"/>
      <c r="E379" s="1188"/>
      <c r="F379" s="1188"/>
      <c r="G379" s="1188"/>
      <c r="H379" s="1188"/>
      <c r="I379" s="1188"/>
      <c r="J379" s="1205"/>
      <c r="K379" s="1205"/>
      <c r="L379" s="1205"/>
      <c r="M379" s="1205"/>
      <c r="N379" s="1205"/>
      <c r="O379" s="1205"/>
      <c r="P379" s="1205"/>
      <c r="Q379" s="1205"/>
      <c r="R379" s="1205"/>
      <c r="S379" s="1205"/>
      <c r="T379" s="1205"/>
    </row>
    <row r="380" spans="2:20" s="1339" customFormat="1">
      <c r="B380" s="1188"/>
      <c r="C380" s="1188"/>
      <c r="D380" s="1188"/>
      <c r="E380" s="1188"/>
      <c r="F380" s="1188"/>
      <c r="G380" s="1188"/>
      <c r="H380" s="1188"/>
      <c r="I380" s="1188"/>
      <c r="J380" s="1205"/>
      <c r="K380" s="1205"/>
      <c r="L380" s="1205"/>
      <c r="M380" s="1205"/>
      <c r="N380" s="1205"/>
      <c r="O380" s="1205"/>
      <c r="P380" s="1205"/>
      <c r="Q380" s="1205"/>
      <c r="R380" s="1205"/>
      <c r="S380" s="1205"/>
      <c r="T380" s="1205"/>
    </row>
    <row r="381" spans="2:20" s="1339" customFormat="1">
      <c r="B381" s="1188"/>
      <c r="C381" s="1188"/>
      <c r="D381" s="1188"/>
      <c r="E381" s="1188"/>
      <c r="F381" s="1188"/>
      <c r="G381" s="1188"/>
      <c r="H381" s="1188"/>
      <c r="I381" s="1188"/>
      <c r="J381" s="1205"/>
      <c r="K381" s="1205"/>
      <c r="L381" s="1205"/>
      <c r="M381" s="1205"/>
      <c r="N381" s="1205"/>
      <c r="O381" s="1205"/>
      <c r="P381" s="1205"/>
      <c r="Q381" s="1205"/>
      <c r="R381" s="1205"/>
      <c r="S381" s="1205"/>
      <c r="T381" s="1205"/>
    </row>
    <row r="382" spans="2:20" s="1339" customFormat="1">
      <c r="B382" s="1188"/>
      <c r="C382" s="1188"/>
      <c r="D382" s="1188"/>
      <c r="E382" s="1188"/>
      <c r="F382" s="1188"/>
      <c r="G382" s="1188"/>
      <c r="H382" s="1188"/>
      <c r="I382" s="1188"/>
      <c r="J382" s="1205"/>
      <c r="K382" s="1205"/>
      <c r="L382" s="1205"/>
      <c r="M382" s="1205"/>
      <c r="N382" s="1205"/>
      <c r="O382" s="1205"/>
      <c r="P382" s="1205"/>
      <c r="Q382" s="1205"/>
      <c r="R382" s="1205"/>
      <c r="S382" s="1205"/>
      <c r="T382" s="1205"/>
    </row>
    <row r="383" spans="2:20" s="1339" customFormat="1">
      <c r="B383" s="1188"/>
      <c r="C383" s="1188"/>
      <c r="D383" s="1188"/>
      <c r="E383" s="1188"/>
      <c r="F383" s="1188"/>
      <c r="G383" s="1188"/>
      <c r="H383" s="1188"/>
      <c r="I383" s="1188"/>
      <c r="J383" s="1205"/>
      <c r="K383" s="1205"/>
      <c r="L383" s="1205"/>
      <c r="M383" s="1205"/>
      <c r="N383" s="1205"/>
      <c r="O383" s="1205"/>
      <c r="P383" s="1205"/>
      <c r="Q383" s="1205"/>
      <c r="R383" s="1205"/>
      <c r="S383" s="1205"/>
      <c r="T383" s="1205"/>
    </row>
    <row r="384" spans="2:20" s="1339" customFormat="1">
      <c r="B384" s="1188"/>
      <c r="C384" s="1188"/>
      <c r="D384" s="1188"/>
      <c r="E384" s="1188"/>
      <c r="F384" s="1188"/>
      <c r="G384" s="1188"/>
      <c r="H384" s="1188"/>
      <c r="I384" s="1188"/>
      <c r="J384" s="1205"/>
      <c r="K384" s="1205"/>
      <c r="L384" s="1205"/>
      <c r="M384" s="1205"/>
      <c r="N384" s="1205"/>
      <c r="O384" s="1205"/>
      <c r="P384" s="1205"/>
      <c r="Q384" s="1205"/>
      <c r="R384" s="1205"/>
      <c r="S384" s="1205"/>
      <c r="T384" s="1205"/>
    </row>
    <row r="385" spans="2:20" s="1339" customFormat="1">
      <c r="B385" s="1188"/>
      <c r="C385" s="1188"/>
      <c r="D385" s="1188"/>
      <c r="E385" s="1188"/>
      <c r="F385" s="1188"/>
      <c r="G385" s="1188"/>
      <c r="H385" s="1188"/>
      <c r="I385" s="1188"/>
      <c r="J385" s="1205"/>
      <c r="K385" s="1205"/>
      <c r="L385" s="1205"/>
      <c r="M385" s="1205"/>
      <c r="N385" s="1205"/>
      <c r="O385" s="1205"/>
      <c r="P385" s="1205"/>
      <c r="Q385" s="1205"/>
      <c r="R385" s="1205"/>
      <c r="S385" s="1205"/>
      <c r="T385" s="1205"/>
    </row>
    <row r="386" spans="2:20" s="1339" customFormat="1">
      <c r="B386" s="1188"/>
      <c r="C386" s="1188"/>
      <c r="D386" s="1188"/>
      <c r="E386" s="1188"/>
      <c r="F386" s="1188"/>
      <c r="G386" s="1188"/>
      <c r="H386" s="1188"/>
      <c r="I386" s="1188"/>
      <c r="J386" s="1205"/>
      <c r="K386" s="1205"/>
      <c r="L386" s="1205"/>
      <c r="M386" s="1205"/>
      <c r="N386" s="1205"/>
      <c r="O386" s="1205"/>
      <c r="P386" s="1205"/>
      <c r="Q386" s="1205"/>
      <c r="R386" s="1205"/>
      <c r="S386" s="1205"/>
      <c r="T386" s="1205"/>
    </row>
    <row r="387" spans="2:20" s="1339" customFormat="1">
      <c r="B387" s="1188"/>
      <c r="C387" s="1188"/>
      <c r="D387" s="1188"/>
      <c r="E387" s="1188"/>
      <c r="F387" s="1188"/>
      <c r="G387" s="1188"/>
      <c r="H387" s="1188"/>
      <c r="I387" s="1188"/>
      <c r="J387" s="1205"/>
      <c r="K387" s="1205"/>
      <c r="L387" s="1205"/>
      <c r="M387" s="1205"/>
      <c r="N387" s="1205"/>
      <c r="O387" s="1205"/>
      <c r="P387" s="1205"/>
      <c r="Q387" s="1205"/>
      <c r="R387" s="1205"/>
      <c r="S387" s="1205"/>
      <c r="T387" s="1205"/>
    </row>
    <row r="388" spans="2:20" s="1339" customFormat="1">
      <c r="B388" s="1188"/>
      <c r="C388" s="1188"/>
      <c r="D388" s="1188"/>
      <c r="E388" s="1188"/>
      <c r="F388" s="1188"/>
      <c r="G388" s="1188"/>
      <c r="H388" s="1188"/>
      <c r="I388" s="1188"/>
      <c r="J388" s="1205"/>
      <c r="K388" s="1205"/>
      <c r="L388" s="1205"/>
      <c r="M388" s="1205"/>
      <c r="N388" s="1205"/>
      <c r="O388" s="1205"/>
      <c r="P388" s="1205"/>
      <c r="Q388" s="1205"/>
      <c r="R388" s="1205"/>
      <c r="S388" s="1205"/>
      <c r="T388" s="1205"/>
    </row>
    <row r="389" spans="2:20" s="1339" customFormat="1">
      <c r="B389" s="1188"/>
      <c r="C389" s="1188"/>
      <c r="D389" s="1188"/>
      <c r="E389" s="1188"/>
      <c r="F389" s="1188"/>
      <c r="G389" s="1188"/>
      <c r="H389" s="1188"/>
      <c r="I389" s="1188"/>
      <c r="J389" s="1205"/>
      <c r="K389" s="1205"/>
      <c r="L389" s="1205"/>
      <c r="M389" s="1205"/>
      <c r="N389" s="1205"/>
      <c r="O389" s="1205"/>
      <c r="P389" s="1205"/>
      <c r="Q389" s="1205"/>
      <c r="R389" s="1205"/>
      <c r="S389" s="1205"/>
      <c r="T389" s="1205"/>
    </row>
    <row r="390" spans="2:20" s="1339" customFormat="1">
      <c r="B390" s="1188"/>
      <c r="C390" s="1188"/>
      <c r="D390" s="1188"/>
      <c r="E390" s="1188"/>
      <c r="F390" s="1188"/>
      <c r="G390" s="1188"/>
      <c r="H390" s="1188"/>
      <c r="I390" s="1188"/>
      <c r="J390" s="1205"/>
      <c r="K390" s="1205"/>
      <c r="L390" s="1205"/>
      <c r="M390" s="1205"/>
      <c r="N390" s="1205"/>
      <c r="O390" s="1205"/>
      <c r="P390" s="1205"/>
      <c r="Q390" s="1205"/>
      <c r="R390" s="1205"/>
      <c r="S390" s="1205"/>
      <c r="T390" s="1205"/>
    </row>
    <row r="391" spans="2:20" s="1339" customFormat="1">
      <c r="B391" s="1188"/>
      <c r="C391" s="1188"/>
      <c r="D391" s="1188"/>
      <c r="E391" s="1188"/>
      <c r="F391" s="1188"/>
      <c r="G391" s="1188"/>
      <c r="H391" s="1188"/>
      <c r="I391" s="1188"/>
      <c r="J391" s="1205"/>
      <c r="K391" s="1205"/>
      <c r="L391" s="1205"/>
      <c r="M391" s="1205"/>
      <c r="N391" s="1205"/>
      <c r="O391" s="1205"/>
      <c r="P391" s="1205"/>
      <c r="Q391" s="1205"/>
      <c r="R391" s="1205"/>
      <c r="S391" s="1205"/>
      <c r="T391" s="1205"/>
    </row>
    <row r="392" spans="2:20" s="1339" customFormat="1">
      <c r="B392" s="1188"/>
      <c r="C392" s="1188"/>
      <c r="D392" s="1188"/>
      <c r="E392" s="1188"/>
      <c r="F392" s="1188"/>
      <c r="G392" s="1188"/>
      <c r="H392" s="1188"/>
      <c r="I392" s="1188"/>
      <c r="J392" s="1205"/>
      <c r="K392" s="1205"/>
      <c r="L392" s="1205"/>
      <c r="M392" s="1205"/>
      <c r="N392" s="1205"/>
      <c r="O392" s="1205"/>
      <c r="P392" s="1205"/>
      <c r="Q392" s="1205"/>
      <c r="R392" s="1205"/>
      <c r="S392" s="1205"/>
      <c r="T392" s="1205"/>
    </row>
    <row r="393" spans="2:20" s="1339" customFormat="1">
      <c r="B393" s="1188"/>
      <c r="C393" s="1188"/>
      <c r="D393" s="1188"/>
      <c r="E393" s="1188"/>
      <c r="F393" s="1188"/>
      <c r="G393" s="1188"/>
      <c r="H393" s="1188"/>
      <c r="I393" s="1188"/>
      <c r="J393" s="1205"/>
      <c r="K393" s="1205"/>
      <c r="L393" s="1205"/>
      <c r="M393" s="1205"/>
      <c r="N393" s="1205"/>
      <c r="O393" s="1205"/>
      <c r="P393" s="1205"/>
      <c r="Q393" s="1205"/>
      <c r="R393" s="1205"/>
      <c r="S393" s="1205"/>
      <c r="T393" s="1205"/>
    </row>
    <row r="394" spans="2:20" s="1339" customFormat="1">
      <c r="B394" s="1188"/>
      <c r="C394" s="1188"/>
      <c r="D394" s="1188"/>
      <c r="E394" s="1188"/>
      <c r="F394" s="1188"/>
      <c r="G394" s="1188"/>
      <c r="H394" s="1188"/>
      <c r="I394" s="1188"/>
      <c r="J394" s="1205"/>
      <c r="K394" s="1205"/>
      <c r="L394" s="1205"/>
      <c r="M394" s="1205"/>
      <c r="N394" s="1205"/>
      <c r="O394" s="1205"/>
      <c r="P394" s="1205"/>
      <c r="Q394" s="1205"/>
      <c r="R394" s="1205"/>
      <c r="S394" s="1205"/>
      <c r="T394" s="1205"/>
    </row>
    <row r="395" spans="2:20" s="1339" customFormat="1">
      <c r="B395" s="1188"/>
      <c r="C395" s="1188"/>
      <c r="D395" s="1188"/>
      <c r="E395" s="1188"/>
      <c r="F395" s="1188"/>
      <c r="G395" s="1188"/>
      <c r="H395" s="1188"/>
      <c r="I395" s="1188"/>
      <c r="J395" s="1205"/>
      <c r="K395" s="1205"/>
      <c r="L395" s="1205"/>
      <c r="M395" s="1205"/>
      <c r="N395" s="1205"/>
      <c r="O395" s="1205"/>
      <c r="P395" s="1205"/>
      <c r="Q395" s="1205"/>
      <c r="R395" s="1205"/>
      <c r="S395" s="1205"/>
      <c r="T395" s="1205"/>
    </row>
    <row r="396" spans="2:20" s="1339" customFormat="1">
      <c r="B396" s="1188"/>
      <c r="C396" s="1188"/>
      <c r="D396" s="1188"/>
      <c r="E396" s="1188"/>
      <c r="F396" s="1188"/>
      <c r="G396" s="1188"/>
      <c r="H396" s="1188"/>
      <c r="I396" s="1188"/>
      <c r="J396" s="1205"/>
      <c r="K396" s="1205"/>
      <c r="L396" s="1205"/>
      <c r="M396" s="1205"/>
      <c r="N396" s="1205"/>
      <c r="O396" s="1205"/>
      <c r="P396" s="1205"/>
      <c r="Q396" s="1205"/>
      <c r="R396" s="1205"/>
      <c r="S396" s="1205"/>
      <c r="T396" s="1205"/>
    </row>
    <row r="397" spans="2:20" s="1339" customFormat="1">
      <c r="B397" s="1188"/>
      <c r="C397" s="1188"/>
      <c r="D397" s="1188"/>
      <c r="E397" s="1188"/>
      <c r="F397" s="1188"/>
      <c r="G397" s="1188"/>
      <c r="H397" s="1188"/>
      <c r="I397" s="1188"/>
      <c r="J397" s="1205"/>
      <c r="K397" s="1205"/>
      <c r="L397" s="1205"/>
      <c r="M397" s="1205"/>
      <c r="N397" s="1205"/>
      <c r="O397" s="1205"/>
      <c r="P397" s="1205"/>
      <c r="Q397" s="1205"/>
      <c r="R397" s="1205"/>
      <c r="S397" s="1205"/>
      <c r="T397" s="1205"/>
    </row>
    <row r="398" spans="2:20" s="1339" customFormat="1">
      <c r="B398" s="1188"/>
      <c r="C398" s="1188"/>
      <c r="D398" s="1188"/>
      <c r="E398" s="1188"/>
      <c r="F398" s="1188"/>
      <c r="G398" s="1188"/>
      <c r="H398" s="1188"/>
      <c r="I398" s="1188"/>
      <c r="J398" s="1205"/>
      <c r="K398" s="1205"/>
      <c r="L398" s="1205"/>
      <c r="M398" s="1205"/>
      <c r="N398" s="1205"/>
      <c r="O398" s="1205"/>
      <c r="P398" s="1205"/>
      <c r="Q398" s="1205"/>
      <c r="R398" s="1205"/>
      <c r="S398" s="1205"/>
      <c r="T398" s="1205"/>
    </row>
    <row r="399" spans="2:20" s="1339" customFormat="1">
      <c r="B399" s="1188"/>
      <c r="C399" s="1188"/>
      <c r="D399" s="1188"/>
      <c r="E399" s="1188"/>
      <c r="F399" s="1188"/>
      <c r="G399" s="1188"/>
      <c r="H399" s="1188"/>
      <c r="I399" s="1188"/>
      <c r="J399" s="1205"/>
      <c r="K399" s="1205"/>
      <c r="L399" s="1205"/>
      <c r="M399" s="1205"/>
      <c r="N399" s="1205"/>
      <c r="O399" s="1205"/>
      <c r="P399" s="1205"/>
      <c r="Q399" s="1205"/>
      <c r="R399" s="1205"/>
      <c r="S399" s="1205"/>
      <c r="T399" s="1205"/>
    </row>
    <row r="400" spans="2:20" s="1339" customFormat="1">
      <c r="B400" s="1188"/>
      <c r="C400" s="1188"/>
      <c r="D400" s="1188"/>
      <c r="E400" s="1188"/>
      <c r="F400" s="1188"/>
      <c r="G400" s="1188"/>
      <c r="H400" s="1188"/>
      <c r="I400" s="1188"/>
      <c r="J400" s="1205"/>
      <c r="K400" s="1205"/>
      <c r="L400" s="1205"/>
      <c r="M400" s="1205"/>
      <c r="N400" s="1205"/>
      <c r="O400" s="1205"/>
      <c r="P400" s="1205"/>
      <c r="Q400" s="1205"/>
      <c r="R400" s="1205"/>
      <c r="S400" s="1205"/>
      <c r="T400" s="1205"/>
    </row>
    <row r="401" spans="2:20" s="1339" customFormat="1">
      <c r="B401" s="1188"/>
      <c r="C401" s="1188"/>
      <c r="D401" s="1188"/>
      <c r="E401" s="1188"/>
      <c r="F401" s="1188"/>
      <c r="G401" s="1188"/>
      <c r="H401" s="1188"/>
      <c r="I401" s="1188"/>
      <c r="J401" s="1205"/>
      <c r="K401" s="1205"/>
      <c r="L401" s="1205"/>
      <c r="M401" s="1205"/>
      <c r="N401" s="1205"/>
      <c r="O401" s="1205"/>
      <c r="P401" s="1205"/>
      <c r="Q401" s="1205"/>
      <c r="R401" s="1205"/>
      <c r="S401" s="1205"/>
      <c r="T401" s="1205"/>
    </row>
    <row r="402" spans="2:20" s="1339" customFormat="1">
      <c r="B402" s="1188"/>
      <c r="C402" s="1188"/>
      <c r="D402" s="1188"/>
      <c r="E402" s="1188"/>
      <c r="F402" s="1188"/>
      <c r="G402" s="1188"/>
      <c r="H402" s="1188"/>
      <c r="I402" s="1188"/>
      <c r="J402" s="1205"/>
      <c r="K402" s="1205"/>
      <c r="L402" s="1205"/>
      <c r="M402" s="1205"/>
      <c r="N402" s="1205"/>
      <c r="O402" s="1205"/>
      <c r="P402" s="1205"/>
      <c r="Q402" s="1205"/>
      <c r="R402" s="1205"/>
      <c r="S402" s="1205"/>
      <c r="T402" s="1205"/>
    </row>
    <row r="403" spans="2:20" s="1339" customFormat="1">
      <c r="B403" s="1188"/>
      <c r="C403" s="1188"/>
      <c r="D403" s="1188"/>
      <c r="E403" s="1188"/>
      <c r="F403" s="1188"/>
      <c r="G403" s="1188"/>
      <c r="H403" s="1188"/>
      <c r="I403" s="1188"/>
      <c r="J403" s="1205"/>
      <c r="K403" s="1205"/>
      <c r="L403" s="1205"/>
      <c r="M403" s="1205"/>
      <c r="N403" s="1205"/>
      <c r="O403" s="1205"/>
      <c r="P403" s="1205"/>
      <c r="Q403" s="1205"/>
      <c r="R403" s="1205"/>
      <c r="S403" s="1205"/>
      <c r="T403" s="1205"/>
    </row>
    <row r="404" spans="2:20" s="1339" customFormat="1">
      <c r="B404" s="1188"/>
      <c r="C404" s="1188"/>
      <c r="D404" s="1188"/>
      <c r="E404" s="1188"/>
      <c r="F404" s="1188"/>
      <c r="G404" s="1188"/>
      <c r="H404" s="1188"/>
      <c r="I404" s="1188"/>
      <c r="J404" s="1205"/>
      <c r="K404" s="1205"/>
      <c r="L404" s="1205"/>
      <c r="M404" s="1205"/>
      <c r="N404" s="1205"/>
      <c r="O404" s="1205"/>
      <c r="P404" s="1205"/>
      <c r="Q404" s="1205"/>
      <c r="R404" s="1205"/>
      <c r="S404" s="1205"/>
      <c r="T404" s="1205"/>
    </row>
    <row r="405" spans="2:20" s="1339" customFormat="1">
      <c r="B405" s="1188"/>
      <c r="C405" s="1188"/>
      <c r="D405" s="1188"/>
      <c r="E405" s="1188"/>
      <c r="F405" s="1188"/>
      <c r="G405" s="1188"/>
      <c r="H405" s="1188"/>
      <c r="I405" s="1188"/>
      <c r="J405" s="1205"/>
      <c r="K405" s="1205"/>
      <c r="L405" s="1205"/>
      <c r="M405" s="1205"/>
      <c r="N405" s="1205"/>
      <c r="O405" s="1205"/>
      <c r="P405" s="1205"/>
      <c r="Q405" s="1205"/>
      <c r="R405" s="1205"/>
      <c r="S405" s="1205"/>
      <c r="T405" s="1205"/>
    </row>
    <row r="406" spans="2:20" s="1339" customFormat="1">
      <c r="B406" s="1188"/>
      <c r="C406" s="1188"/>
      <c r="D406" s="1188"/>
      <c r="E406" s="1188"/>
      <c r="F406" s="1188"/>
      <c r="G406" s="1188"/>
      <c r="H406" s="1188"/>
      <c r="I406" s="1188"/>
      <c r="J406" s="1205"/>
      <c r="K406" s="1205"/>
      <c r="L406" s="1205"/>
      <c r="M406" s="1205"/>
      <c r="N406" s="1205"/>
      <c r="O406" s="1205"/>
      <c r="P406" s="1205"/>
      <c r="Q406" s="1205"/>
      <c r="R406" s="1205"/>
      <c r="S406" s="1205"/>
      <c r="T406" s="1205"/>
    </row>
    <row r="407" spans="2:20" s="1339" customFormat="1">
      <c r="B407" s="1188"/>
      <c r="C407" s="1188"/>
      <c r="D407" s="1188"/>
      <c r="E407" s="1188"/>
      <c r="F407" s="1188"/>
      <c r="G407" s="1188"/>
      <c r="H407" s="1188"/>
      <c r="I407" s="1188"/>
      <c r="J407" s="1205"/>
      <c r="K407" s="1205"/>
      <c r="L407" s="1205"/>
      <c r="M407" s="1205"/>
      <c r="N407" s="1205"/>
      <c r="O407" s="1205"/>
      <c r="P407" s="1205"/>
      <c r="Q407" s="1205"/>
      <c r="R407" s="1205"/>
      <c r="S407" s="1205"/>
      <c r="T407" s="1205"/>
    </row>
    <row r="408" spans="2:20" s="1339" customFormat="1">
      <c r="B408" s="1188"/>
      <c r="C408" s="1188"/>
      <c r="D408" s="1188"/>
      <c r="E408" s="1188"/>
      <c r="F408" s="1188"/>
      <c r="G408" s="1188"/>
      <c r="H408" s="1188"/>
      <c r="I408" s="1188"/>
      <c r="J408" s="1205"/>
      <c r="K408" s="1205"/>
      <c r="L408" s="1205"/>
      <c r="M408" s="1205"/>
      <c r="N408" s="1205"/>
      <c r="O408" s="1205"/>
      <c r="P408" s="1205"/>
      <c r="Q408" s="1205"/>
      <c r="R408" s="1205"/>
      <c r="S408" s="1205"/>
      <c r="T408" s="1205"/>
    </row>
    <row r="409" spans="2:20" s="1339" customFormat="1">
      <c r="B409" s="1188"/>
      <c r="C409" s="1188"/>
      <c r="D409" s="1188"/>
      <c r="E409" s="1188"/>
      <c r="F409" s="1188"/>
      <c r="G409" s="1188"/>
      <c r="H409" s="1188"/>
      <c r="I409" s="1188"/>
      <c r="J409" s="1205"/>
      <c r="K409" s="1205"/>
      <c r="L409" s="1205"/>
      <c r="M409" s="1205"/>
      <c r="N409" s="1205"/>
      <c r="O409" s="1205"/>
      <c r="P409" s="1205"/>
      <c r="Q409" s="1205"/>
      <c r="R409" s="1205"/>
      <c r="S409" s="1205"/>
      <c r="T409" s="1205"/>
    </row>
    <row r="410" spans="2:20" s="1339" customFormat="1">
      <c r="B410" s="1188"/>
      <c r="C410" s="1188"/>
      <c r="D410" s="1188"/>
      <c r="E410" s="1188"/>
      <c r="F410" s="1188"/>
      <c r="G410" s="1188"/>
      <c r="H410" s="1188"/>
      <c r="I410" s="1188"/>
      <c r="J410" s="1205"/>
      <c r="K410" s="1205"/>
      <c r="L410" s="1205"/>
      <c r="M410" s="1205"/>
      <c r="N410" s="1205"/>
      <c r="O410" s="1205"/>
      <c r="P410" s="1205"/>
      <c r="Q410" s="1205"/>
      <c r="R410" s="1205"/>
      <c r="S410" s="1205"/>
      <c r="T410" s="1205"/>
    </row>
    <row r="411" spans="2:20" s="1339" customFormat="1">
      <c r="B411" s="1188"/>
      <c r="C411" s="1188"/>
      <c r="D411" s="1188"/>
      <c r="E411" s="1188"/>
      <c r="F411" s="1188"/>
      <c r="G411" s="1188"/>
      <c r="H411" s="1188"/>
      <c r="I411" s="1188"/>
      <c r="J411" s="1205"/>
      <c r="K411" s="1205"/>
      <c r="L411" s="1205"/>
      <c r="M411" s="1205"/>
      <c r="N411" s="1205"/>
      <c r="O411" s="1205"/>
      <c r="P411" s="1205"/>
      <c r="Q411" s="1205"/>
      <c r="R411" s="1205"/>
      <c r="S411" s="1205"/>
      <c r="T411" s="1205"/>
    </row>
    <row r="412" spans="2:20" s="1339" customFormat="1">
      <c r="B412" s="1188"/>
      <c r="C412" s="1188"/>
      <c r="D412" s="1188"/>
      <c r="E412" s="1188"/>
      <c r="F412" s="1188"/>
      <c r="G412" s="1188"/>
      <c r="H412" s="1188"/>
      <c r="I412" s="1188"/>
      <c r="J412" s="1205"/>
      <c r="K412" s="1205"/>
      <c r="L412" s="1205"/>
      <c r="M412" s="1205"/>
      <c r="N412" s="1205"/>
      <c r="O412" s="1205"/>
      <c r="P412" s="1205"/>
      <c r="Q412" s="1205"/>
      <c r="R412" s="1205"/>
      <c r="S412" s="1205"/>
      <c r="T412" s="1205"/>
    </row>
    <row r="413" spans="2:20" s="1339" customFormat="1">
      <c r="B413" s="1188"/>
      <c r="C413" s="1188"/>
      <c r="D413" s="1188"/>
      <c r="E413" s="1188"/>
      <c r="F413" s="1188"/>
      <c r="G413" s="1188"/>
      <c r="H413" s="1188"/>
      <c r="I413" s="1188"/>
      <c r="J413" s="1205"/>
      <c r="K413" s="1205"/>
      <c r="L413" s="1205"/>
      <c r="M413" s="1205"/>
      <c r="N413" s="1205"/>
      <c r="O413" s="1205"/>
      <c r="P413" s="1205"/>
      <c r="Q413" s="1205"/>
      <c r="R413" s="1205"/>
      <c r="S413" s="1205"/>
      <c r="T413" s="1205"/>
    </row>
    <row r="414" spans="2:20" s="1339" customFormat="1">
      <c r="B414" s="1188"/>
      <c r="C414" s="1188"/>
      <c r="D414" s="1188"/>
      <c r="E414" s="1188"/>
      <c r="F414" s="1188"/>
      <c r="G414" s="1188"/>
      <c r="H414" s="1188"/>
      <c r="I414" s="1188"/>
      <c r="J414" s="1205"/>
      <c r="K414" s="1205"/>
      <c r="L414" s="1205"/>
      <c r="M414" s="1205"/>
      <c r="N414" s="1205"/>
      <c r="O414" s="1205"/>
      <c r="P414" s="1205"/>
      <c r="Q414" s="1205"/>
      <c r="R414" s="1205"/>
      <c r="S414" s="1205"/>
      <c r="T414" s="1205"/>
    </row>
    <row r="415" spans="2:20" s="1339" customFormat="1">
      <c r="B415" s="1188"/>
      <c r="C415" s="1188"/>
      <c r="D415" s="1188"/>
      <c r="E415" s="1188"/>
      <c r="F415" s="1188"/>
      <c r="G415" s="1188"/>
      <c r="H415" s="1188"/>
      <c r="I415" s="1188"/>
      <c r="J415" s="1205"/>
      <c r="K415" s="1205"/>
      <c r="L415" s="1205"/>
      <c r="M415" s="1205"/>
      <c r="N415" s="1205"/>
      <c r="O415" s="1205"/>
      <c r="P415" s="1205"/>
      <c r="Q415" s="1205"/>
      <c r="R415" s="1205"/>
      <c r="S415" s="1205"/>
      <c r="T415" s="1205"/>
    </row>
    <row r="416" spans="2:20" s="1339" customFormat="1">
      <c r="B416" s="1188"/>
      <c r="C416" s="1188"/>
      <c r="D416" s="1188"/>
      <c r="E416" s="1188"/>
      <c r="F416" s="1188"/>
      <c r="G416" s="1188"/>
      <c r="H416" s="1188"/>
      <c r="I416" s="1188"/>
      <c r="J416" s="1205"/>
      <c r="K416" s="1205"/>
      <c r="L416" s="1205"/>
      <c r="M416" s="1205"/>
      <c r="N416" s="1205"/>
      <c r="O416" s="1205"/>
      <c r="P416" s="1205"/>
      <c r="Q416" s="1205"/>
      <c r="R416" s="1205"/>
      <c r="S416" s="1205"/>
      <c r="T416" s="1205"/>
    </row>
    <row r="417" spans="2:20" s="1339" customFormat="1">
      <c r="B417" s="1188"/>
      <c r="C417" s="1188"/>
      <c r="D417" s="1188"/>
      <c r="E417" s="1188"/>
      <c r="F417" s="1188"/>
      <c r="G417" s="1188"/>
      <c r="H417" s="1188"/>
      <c r="I417" s="1188"/>
      <c r="J417" s="1205"/>
      <c r="K417" s="1205"/>
      <c r="L417" s="1205"/>
      <c r="M417" s="1205"/>
      <c r="N417" s="1205"/>
      <c r="O417" s="1205"/>
      <c r="P417" s="1205"/>
      <c r="Q417" s="1205"/>
      <c r="R417" s="1205"/>
      <c r="S417" s="1205"/>
      <c r="T417" s="1205"/>
    </row>
    <row r="418" spans="2:20" s="1339" customFormat="1">
      <c r="B418" s="1188"/>
      <c r="C418" s="1188"/>
      <c r="D418" s="1188"/>
      <c r="E418" s="1188"/>
      <c r="F418" s="1188"/>
      <c r="G418" s="1188"/>
      <c r="H418" s="1188"/>
      <c r="I418" s="1188"/>
      <c r="J418" s="1205"/>
      <c r="K418" s="1205"/>
      <c r="L418" s="1205"/>
      <c r="M418" s="1205"/>
      <c r="N418" s="1205"/>
      <c r="O418" s="1205"/>
      <c r="P418" s="1205"/>
      <c r="Q418" s="1205"/>
      <c r="R418" s="1205"/>
      <c r="S418" s="1205"/>
      <c r="T418" s="1205"/>
    </row>
    <row r="419" spans="2:20" s="1339" customFormat="1">
      <c r="B419" s="1188"/>
      <c r="C419" s="1188"/>
      <c r="D419" s="1188"/>
      <c r="E419" s="1188"/>
      <c r="F419" s="1188"/>
      <c r="G419" s="1188"/>
      <c r="H419" s="1188"/>
      <c r="I419" s="1188"/>
      <c r="J419" s="1205"/>
      <c r="K419" s="1205"/>
      <c r="L419" s="1205"/>
      <c r="M419" s="1205"/>
      <c r="N419" s="1205"/>
      <c r="O419" s="1205"/>
      <c r="P419" s="1205"/>
      <c r="Q419" s="1205"/>
      <c r="R419" s="1205"/>
      <c r="S419" s="1205"/>
      <c r="T419" s="1205"/>
    </row>
    <row r="420" spans="2:20" s="1339" customFormat="1">
      <c r="B420" s="1188"/>
      <c r="C420" s="1188"/>
      <c r="D420" s="1188"/>
      <c r="E420" s="1188"/>
      <c r="F420" s="1188"/>
      <c r="G420" s="1188"/>
      <c r="H420" s="1188"/>
      <c r="I420" s="1188"/>
      <c r="J420" s="1205"/>
      <c r="K420" s="1205"/>
      <c r="L420" s="1205"/>
      <c r="M420" s="1205"/>
      <c r="N420" s="1205"/>
      <c r="O420" s="1205"/>
      <c r="P420" s="1205"/>
      <c r="Q420" s="1205"/>
      <c r="R420" s="1205"/>
      <c r="S420" s="1205"/>
      <c r="T420" s="1205"/>
    </row>
    <row r="421" spans="2:20" s="1339" customFormat="1">
      <c r="B421" s="1188"/>
      <c r="C421" s="1188"/>
      <c r="D421" s="1188"/>
      <c r="E421" s="1188"/>
      <c r="F421" s="1188"/>
      <c r="G421" s="1188"/>
      <c r="H421" s="1188"/>
      <c r="I421" s="1188"/>
      <c r="J421" s="1205"/>
      <c r="K421" s="1205"/>
      <c r="L421" s="1205"/>
      <c r="M421" s="1205"/>
      <c r="N421" s="1205"/>
      <c r="O421" s="1205"/>
      <c r="P421" s="1205"/>
      <c r="Q421" s="1205"/>
      <c r="R421" s="1205"/>
      <c r="S421" s="1205"/>
      <c r="T421" s="1205"/>
    </row>
    <row r="422" spans="2:20" s="1339" customFormat="1">
      <c r="B422" s="1188"/>
      <c r="C422" s="1188"/>
      <c r="D422" s="1188"/>
      <c r="E422" s="1188"/>
      <c r="F422" s="1188"/>
      <c r="G422" s="1188"/>
      <c r="H422" s="1188"/>
      <c r="I422" s="1188"/>
      <c r="J422" s="1205"/>
      <c r="K422" s="1205"/>
      <c r="L422" s="1205"/>
      <c r="M422" s="1205"/>
      <c r="N422" s="1205"/>
      <c r="O422" s="1205"/>
      <c r="P422" s="1205"/>
      <c r="Q422" s="1205"/>
      <c r="R422" s="1205"/>
      <c r="S422" s="1205"/>
      <c r="T422" s="1205"/>
    </row>
    <row r="423" spans="2:20" s="1339" customFormat="1">
      <c r="B423" s="1188"/>
      <c r="C423" s="1188"/>
      <c r="D423" s="1188"/>
      <c r="E423" s="1188"/>
      <c r="F423" s="1188"/>
      <c r="G423" s="1188"/>
      <c r="H423" s="1188"/>
      <c r="I423" s="1188"/>
      <c r="J423" s="1205"/>
      <c r="K423" s="1205"/>
      <c r="L423" s="1205"/>
      <c r="M423" s="1205"/>
      <c r="N423" s="1205"/>
      <c r="O423" s="1205"/>
      <c r="P423" s="1205"/>
      <c r="Q423" s="1205"/>
      <c r="R423" s="1205"/>
      <c r="S423" s="1205"/>
      <c r="T423" s="1205"/>
    </row>
    <row r="424" spans="2:20" s="1339" customFormat="1">
      <c r="B424" s="1188"/>
      <c r="C424" s="1188"/>
      <c r="D424" s="1188"/>
      <c r="E424" s="1188"/>
      <c r="F424" s="1188"/>
      <c r="G424" s="1188"/>
      <c r="H424" s="1188"/>
      <c r="I424" s="1188"/>
      <c r="J424" s="1205"/>
      <c r="K424" s="1205"/>
      <c r="L424" s="1205"/>
      <c r="M424" s="1205"/>
      <c r="N424" s="1205"/>
      <c r="O424" s="1205"/>
      <c r="P424" s="1205"/>
      <c r="Q424" s="1205"/>
      <c r="R424" s="1205"/>
      <c r="S424" s="1205"/>
      <c r="T424" s="1205"/>
    </row>
    <row r="425" spans="2:20" s="1339" customFormat="1">
      <c r="B425" s="1188"/>
      <c r="C425" s="1188"/>
      <c r="D425" s="1188"/>
      <c r="E425" s="1188"/>
      <c r="F425" s="1188"/>
      <c r="G425" s="1188"/>
      <c r="H425" s="1188"/>
      <c r="I425" s="1188"/>
      <c r="J425" s="1205"/>
      <c r="K425" s="1205"/>
      <c r="L425" s="1205"/>
      <c r="M425" s="1205"/>
      <c r="N425" s="1205"/>
      <c r="O425" s="1205"/>
      <c r="P425" s="1205"/>
      <c r="Q425" s="1205"/>
      <c r="R425" s="1205"/>
      <c r="S425" s="1205"/>
      <c r="T425" s="1205"/>
    </row>
    <row r="426" spans="2:20" s="1339" customFormat="1">
      <c r="B426" s="1188"/>
      <c r="C426" s="1188"/>
      <c r="D426" s="1188"/>
      <c r="E426" s="1188"/>
      <c r="F426" s="1188"/>
      <c r="G426" s="1188"/>
      <c r="H426" s="1188"/>
      <c r="I426" s="1188"/>
      <c r="J426" s="1205"/>
      <c r="K426" s="1205"/>
      <c r="L426" s="1205"/>
      <c r="M426" s="1205"/>
      <c r="N426" s="1205"/>
      <c r="O426" s="1205"/>
      <c r="P426" s="1205"/>
      <c r="Q426" s="1205"/>
      <c r="R426" s="1205"/>
      <c r="S426" s="1205"/>
      <c r="T426" s="1205"/>
    </row>
    <row r="427" spans="2:20" s="1339" customFormat="1">
      <c r="B427" s="1188"/>
      <c r="C427" s="1188"/>
      <c r="D427" s="1188"/>
      <c r="E427" s="1188"/>
      <c r="F427" s="1188"/>
      <c r="G427" s="1188"/>
      <c r="H427" s="1188"/>
      <c r="I427" s="1188"/>
      <c r="J427" s="1205"/>
      <c r="K427" s="1205"/>
      <c r="L427" s="1205"/>
      <c r="M427" s="1205"/>
      <c r="N427" s="1205"/>
      <c r="O427" s="1205"/>
      <c r="P427" s="1205"/>
      <c r="Q427" s="1205"/>
      <c r="R427" s="1205"/>
      <c r="S427" s="1205"/>
      <c r="T427" s="1205"/>
    </row>
    <row r="428" spans="2:20" s="1339" customFormat="1">
      <c r="B428" s="1188"/>
      <c r="C428" s="1188"/>
      <c r="D428" s="1188"/>
      <c r="E428" s="1188"/>
      <c r="F428" s="1188"/>
      <c r="G428" s="1188"/>
      <c r="H428" s="1188"/>
      <c r="I428" s="1188"/>
      <c r="J428" s="1205"/>
      <c r="K428" s="1205"/>
      <c r="L428" s="1205"/>
      <c r="M428" s="1205"/>
      <c r="N428" s="1205"/>
      <c r="O428" s="1205"/>
      <c r="P428" s="1205"/>
      <c r="Q428" s="1205"/>
      <c r="R428" s="1205"/>
      <c r="S428" s="1205"/>
      <c r="T428" s="1205"/>
    </row>
    <row r="429" spans="2:20" s="1339" customFormat="1">
      <c r="B429" s="1188"/>
      <c r="C429" s="1188"/>
      <c r="D429" s="1188"/>
      <c r="E429" s="1188"/>
      <c r="F429" s="1188"/>
      <c r="G429" s="1188"/>
      <c r="H429" s="1188"/>
      <c r="I429" s="1188"/>
      <c r="J429" s="1205"/>
      <c r="K429" s="1205"/>
      <c r="L429" s="1205"/>
      <c r="M429" s="1205"/>
      <c r="N429" s="1205"/>
      <c r="O429" s="1205"/>
      <c r="P429" s="1205"/>
      <c r="Q429" s="1205"/>
      <c r="R429" s="1205"/>
      <c r="S429" s="1205"/>
      <c r="T429" s="1205"/>
    </row>
    <row r="430" spans="2:20" s="1339" customFormat="1">
      <c r="B430" s="1188"/>
      <c r="C430" s="1188"/>
      <c r="D430" s="1188"/>
      <c r="E430" s="1188"/>
      <c r="F430" s="1188"/>
      <c r="G430" s="1188"/>
      <c r="H430" s="1188"/>
      <c r="I430" s="1188"/>
      <c r="J430" s="1205"/>
      <c r="K430" s="1205"/>
      <c r="L430" s="1205"/>
      <c r="M430" s="1205"/>
      <c r="N430" s="1205"/>
      <c r="O430" s="1205"/>
      <c r="P430" s="1205"/>
      <c r="Q430" s="1205"/>
      <c r="R430" s="1205"/>
      <c r="S430" s="1205"/>
      <c r="T430" s="1205"/>
    </row>
    <row r="431" spans="2:20" s="1339" customFormat="1">
      <c r="B431" s="1188"/>
      <c r="C431" s="1188"/>
      <c r="D431" s="1188"/>
      <c r="E431" s="1188"/>
      <c r="F431" s="1188"/>
      <c r="G431" s="1188"/>
      <c r="H431" s="1188"/>
      <c r="I431" s="1188"/>
      <c r="J431" s="1205"/>
      <c r="K431" s="1205"/>
      <c r="L431" s="1205"/>
      <c r="M431" s="1205"/>
      <c r="N431" s="1205"/>
      <c r="O431" s="1205"/>
      <c r="P431" s="1205"/>
      <c r="Q431" s="1205"/>
      <c r="R431" s="1205"/>
      <c r="S431" s="1205"/>
      <c r="T431" s="1205"/>
    </row>
    <row r="432" spans="2:20" s="1339" customFormat="1">
      <c r="B432" s="1188"/>
      <c r="C432" s="1188"/>
      <c r="D432" s="1188"/>
      <c r="E432" s="1188"/>
      <c r="F432" s="1188"/>
      <c r="G432" s="1188"/>
      <c r="H432" s="1188"/>
      <c r="I432" s="1188"/>
      <c r="J432" s="1205"/>
      <c r="K432" s="1205"/>
      <c r="L432" s="1205"/>
      <c r="M432" s="1205"/>
      <c r="N432" s="1205"/>
      <c r="O432" s="1205"/>
      <c r="P432" s="1205"/>
      <c r="Q432" s="1205"/>
      <c r="R432" s="1205"/>
      <c r="S432" s="1205"/>
      <c r="T432" s="1205"/>
    </row>
    <row r="433" spans="2:20" s="1339" customFormat="1">
      <c r="B433" s="1188"/>
      <c r="C433" s="1188"/>
      <c r="D433" s="1188"/>
      <c r="E433" s="1188"/>
      <c r="F433" s="1188"/>
      <c r="G433" s="1188"/>
      <c r="H433" s="1188"/>
      <c r="I433" s="1188"/>
      <c r="J433" s="1205"/>
      <c r="K433" s="1205"/>
      <c r="L433" s="1205"/>
      <c r="M433" s="1205"/>
      <c r="N433" s="1205"/>
      <c r="O433" s="1205"/>
      <c r="P433" s="1205"/>
      <c r="Q433" s="1205"/>
      <c r="R433" s="1205"/>
      <c r="S433" s="1205"/>
      <c r="T433" s="1205"/>
    </row>
    <row r="434" spans="2:20" s="1339" customFormat="1">
      <c r="B434" s="1188"/>
      <c r="C434" s="1188"/>
      <c r="D434" s="1188"/>
      <c r="E434" s="1188"/>
      <c r="F434" s="1188"/>
      <c r="G434" s="1188"/>
      <c r="H434" s="1188"/>
      <c r="I434" s="1188"/>
      <c r="J434" s="1205"/>
      <c r="K434" s="1205"/>
      <c r="L434" s="1205"/>
      <c r="M434" s="1205"/>
      <c r="N434" s="1205"/>
      <c r="O434" s="1205"/>
      <c r="P434" s="1205"/>
      <c r="Q434" s="1205"/>
      <c r="R434" s="1205"/>
      <c r="S434" s="1205"/>
      <c r="T434" s="1205"/>
    </row>
    <row r="435" spans="2:20" s="1339" customFormat="1">
      <c r="B435" s="1188"/>
      <c r="C435" s="1188"/>
      <c r="D435" s="1188"/>
      <c r="E435" s="1188"/>
      <c r="F435" s="1188"/>
      <c r="G435" s="1188"/>
      <c r="H435" s="1188"/>
      <c r="I435" s="1188"/>
      <c r="J435" s="1205"/>
      <c r="K435" s="1205"/>
      <c r="L435" s="1205"/>
      <c r="M435" s="1205"/>
      <c r="N435" s="1205"/>
      <c r="O435" s="1205"/>
      <c r="P435" s="1205"/>
      <c r="Q435" s="1205"/>
      <c r="R435" s="1205"/>
      <c r="S435" s="1205"/>
      <c r="T435" s="1205"/>
    </row>
    <row r="436" spans="2:20" s="1339" customFormat="1">
      <c r="B436" s="1188"/>
      <c r="C436" s="1188"/>
      <c r="D436" s="1188"/>
      <c r="E436" s="1188"/>
      <c r="F436" s="1188"/>
      <c r="G436" s="1188"/>
      <c r="H436" s="1188"/>
      <c r="I436" s="1188"/>
      <c r="J436" s="1205"/>
      <c r="K436" s="1205"/>
      <c r="L436" s="1205"/>
      <c r="M436" s="1205"/>
      <c r="N436" s="1205"/>
      <c r="O436" s="1205"/>
      <c r="P436" s="1205"/>
      <c r="Q436" s="1205"/>
      <c r="R436" s="1205"/>
      <c r="S436" s="1205"/>
      <c r="T436" s="1205"/>
    </row>
    <row r="437" spans="2:20" s="1339" customFormat="1">
      <c r="B437" s="1188"/>
      <c r="C437" s="1188"/>
      <c r="D437" s="1188"/>
      <c r="E437" s="1188"/>
      <c r="F437" s="1188"/>
      <c r="G437" s="1188"/>
      <c r="H437" s="1188"/>
      <c r="I437" s="1188"/>
      <c r="J437" s="1205"/>
      <c r="K437" s="1205"/>
      <c r="L437" s="1205"/>
      <c r="M437" s="1205"/>
      <c r="N437" s="1205"/>
      <c r="O437" s="1205"/>
      <c r="P437" s="1205"/>
      <c r="Q437" s="1205"/>
      <c r="R437" s="1205"/>
      <c r="S437" s="1205"/>
      <c r="T437" s="1205"/>
    </row>
    <row r="438" spans="2:20" s="1339" customFormat="1">
      <c r="B438" s="1188"/>
      <c r="C438" s="1188"/>
      <c r="D438" s="1188"/>
      <c r="E438" s="1188"/>
      <c r="F438" s="1188"/>
      <c r="G438" s="1188"/>
      <c r="H438" s="1188"/>
      <c r="I438" s="1188"/>
      <c r="J438" s="1205"/>
      <c r="K438" s="1205"/>
      <c r="L438" s="1205"/>
      <c r="M438" s="1205"/>
      <c r="N438" s="1205"/>
      <c r="O438" s="1205"/>
      <c r="P438" s="1205"/>
      <c r="Q438" s="1205"/>
      <c r="R438" s="1205"/>
      <c r="S438" s="1205"/>
      <c r="T438" s="1205"/>
    </row>
    <row r="439" spans="2:20" s="1339" customFormat="1">
      <c r="B439" s="1188"/>
      <c r="C439" s="1188"/>
      <c r="D439" s="1188"/>
      <c r="E439" s="1188"/>
      <c r="F439" s="1188"/>
      <c r="G439" s="1188"/>
      <c r="H439" s="1188"/>
      <c r="I439" s="1188"/>
      <c r="J439" s="1205"/>
      <c r="K439" s="1205"/>
      <c r="L439" s="1205"/>
      <c r="M439" s="1205"/>
      <c r="N439" s="1205"/>
      <c r="O439" s="1205"/>
      <c r="P439" s="1205"/>
      <c r="Q439" s="1205"/>
      <c r="R439" s="1205"/>
      <c r="S439" s="1205"/>
      <c r="T439" s="1205"/>
    </row>
    <row r="440" spans="2:20" s="1339" customFormat="1">
      <c r="B440" s="1188"/>
      <c r="C440" s="1188"/>
      <c r="D440" s="1188"/>
      <c r="E440" s="1188"/>
      <c r="F440" s="1188"/>
      <c r="G440" s="1188"/>
      <c r="H440" s="1188"/>
      <c r="I440" s="1188"/>
      <c r="J440" s="1205"/>
      <c r="K440" s="1205"/>
      <c r="L440" s="1205"/>
      <c r="M440" s="1205"/>
      <c r="N440" s="1205"/>
      <c r="O440" s="1205"/>
      <c r="P440" s="1205"/>
      <c r="Q440" s="1205"/>
      <c r="R440" s="1205"/>
      <c r="S440" s="1205"/>
      <c r="T440" s="1205"/>
    </row>
    <row r="441" spans="2:20" s="1339" customFormat="1">
      <c r="B441" s="1188"/>
      <c r="C441" s="1188"/>
      <c r="D441" s="1188"/>
      <c r="E441" s="1188"/>
      <c r="F441" s="1188"/>
      <c r="G441" s="1188"/>
      <c r="H441" s="1188"/>
      <c r="I441" s="1188"/>
      <c r="J441" s="1205"/>
      <c r="K441" s="1205"/>
      <c r="L441" s="1205"/>
      <c r="M441" s="1205"/>
      <c r="N441" s="1205"/>
      <c r="O441" s="1205"/>
      <c r="P441" s="1205"/>
      <c r="Q441" s="1205"/>
      <c r="R441" s="1205"/>
      <c r="S441" s="1205"/>
      <c r="T441" s="1205"/>
    </row>
    <row r="442" spans="2:20" s="1339" customFormat="1">
      <c r="B442" s="1188"/>
      <c r="C442" s="1188"/>
      <c r="D442" s="1188"/>
      <c r="E442" s="1188"/>
      <c r="F442" s="1188"/>
      <c r="G442" s="1188"/>
      <c r="H442" s="1188"/>
      <c r="I442" s="1188"/>
      <c r="J442" s="1205"/>
      <c r="K442" s="1205"/>
      <c r="L442" s="1205"/>
      <c r="M442" s="1205"/>
      <c r="N442" s="1205"/>
      <c r="O442" s="1205"/>
      <c r="P442" s="1205"/>
      <c r="Q442" s="1205"/>
      <c r="R442" s="1205"/>
      <c r="S442" s="1205"/>
      <c r="T442" s="1205"/>
    </row>
    <row r="443" spans="2:20" s="1339" customFormat="1">
      <c r="B443" s="1188"/>
      <c r="C443" s="1188"/>
      <c r="D443" s="1188"/>
      <c r="E443" s="1188"/>
      <c r="F443" s="1188"/>
      <c r="G443" s="1188"/>
      <c r="H443" s="1188"/>
      <c r="I443" s="1188"/>
      <c r="J443" s="1205"/>
      <c r="K443" s="1205"/>
      <c r="L443" s="1205"/>
      <c r="M443" s="1205"/>
      <c r="N443" s="1205"/>
      <c r="O443" s="1205"/>
      <c r="P443" s="1205"/>
      <c r="Q443" s="1205"/>
      <c r="R443" s="1205"/>
      <c r="S443" s="1205"/>
      <c r="T443" s="1205"/>
    </row>
    <row r="444" spans="2:20" s="1339" customFormat="1">
      <c r="B444" s="1188"/>
      <c r="C444" s="1188"/>
      <c r="D444" s="1188"/>
      <c r="E444" s="1188"/>
      <c r="F444" s="1188"/>
      <c r="G444" s="1188"/>
      <c r="H444" s="1188"/>
      <c r="I444" s="1188"/>
      <c r="J444" s="1205"/>
      <c r="K444" s="1205"/>
      <c r="L444" s="1205"/>
      <c r="M444" s="1205"/>
      <c r="N444" s="1205"/>
      <c r="O444" s="1205"/>
      <c r="P444" s="1205"/>
      <c r="Q444" s="1205"/>
      <c r="R444" s="1205"/>
      <c r="S444" s="1205"/>
      <c r="T444" s="1205"/>
    </row>
    <row r="445" spans="2:20" s="1339" customFormat="1">
      <c r="B445" s="1188"/>
      <c r="C445" s="1188"/>
      <c r="D445" s="1188"/>
      <c r="E445" s="1188"/>
      <c r="F445" s="1188"/>
      <c r="G445" s="1188"/>
      <c r="H445" s="1188"/>
      <c r="I445" s="1188"/>
      <c r="J445" s="1205"/>
      <c r="K445" s="1205"/>
      <c r="L445" s="1205"/>
      <c r="M445" s="1205"/>
      <c r="N445" s="1205"/>
      <c r="O445" s="1205"/>
      <c r="P445" s="1205"/>
      <c r="Q445" s="1205"/>
      <c r="R445" s="1205"/>
      <c r="S445" s="1205"/>
      <c r="T445" s="1205"/>
    </row>
    <row r="446" spans="2:20" s="1339" customFormat="1">
      <c r="B446" s="1188"/>
      <c r="C446" s="1188"/>
      <c r="D446" s="1188"/>
      <c r="E446" s="1188"/>
      <c r="F446" s="1188"/>
      <c r="G446" s="1188"/>
      <c r="H446" s="1188"/>
      <c r="I446" s="1188"/>
      <c r="J446" s="1205"/>
      <c r="K446" s="1205"/>
      <c r="L446" s="1205"/>
      <c r="M446" s="1205"/>
      <c r="N446" s="1205"/>
      <c r="O446" s="1205"/>
      <c r="P446" s="1205"/>
      <c r="Q446" s="1205"/>
      <c r="R446" s="1205"/>
      <c r="S446" s="1205"/>
      <c r="T446" s="1205"/>
    </row>
    <row r="447" spans="2:20" s="1339" customFormat="1">
      <c r="B447" s="1188"/>
      <c r="C447" s="1188"/>
      <c r="D447" s="1188"/>
      <c r="E447" s="1188"/>
      <c r="F447" s="1188"/>
      <c r="G447" s="1188"/>
      <c r="H447" s="1188"/>
      <c r="I447" s="1188"/>
      <c r="J447" s="1205"/>
      <c r="K447" s="1205"/>
      <c r="L447" s="1205"/>
      <c r="M447" s="1205"/>
      <c r="N447" s="1205"/>
      <c r="O447" s="1205"/>
      <c r="P447" s="1205"/>
      <c r="Q447" s="1205"/>
      <c r="R447" s="1205"/>
      <c r="S447" s="1205"/>
      <c r="T447" s="1205"/>
    </row>
    <row r="448" spans="2:20" s="1339" customFormat="1">
      <c r="B448" s="1188"/>
      <c r="C448" s="1188"/>
      <c r="D448" s="1188"/>
      <c r="E448" s="1188"/>
      <c r="F448" s="1188"/>
      <c r="G448" s="1188"/>
      <c r="H448" s="1188"/>
      <c r="I448" s="1188"/>
      <c r="J448" s="1205"/>
      <c r="K448" s="1205"/>
      <c r="L448" s="1205"/>
      <c r="M448" s="1205"/>
      <c r="N448" s="1205"/>
      <c r="O448" s="1205"/>
      <c r="P448" s="1205"/>
      <c r="Q448" s="1205"/>
      <c r="R448" s="1205"/>
      <c r="S448" s="1205"/>
      <c r="T448" s="1205"/>
    </row>
    <row r="449" spans="2:20" s="1339" customFormat="1">
      <c r="B449" s="1188"/>
      <c r="C449" s="1188"/>
      <c r="D449" s="1188"/>
      <c r="E449" s="1188"/>
      <c r="F449" s="1188"/>
      <c r="G449" s="1188"/>
      <c r="H449" s="1188"/>
      <c r="I449" s="1188"/>
      <c r="J449" s="1205"/>
      <c r="K449" s="1205"/>
      <c r="L449" s="1205"/>
      <c r="M449" s="1205"/>
      <c r="N449" s="1205"/>
      <c r="O449" s="1205"/>
      <c r="P449" s="1205"/>
      <c r="Q449" s="1205"/>
      <c r="R449" s="1205"/>
      <c r="S449" s="1205"/>
      <c r="T449" s="1205"/>
    </row>
    <row r="450" spans="2:20" s="1339" customFormat="1">
      <c r="B450" s="1188"/>
      <c r="C450" s="1188"/>
      <c r="D450" s="1188"/>
      <c r="E450" s="1188"/>
      <c r="F450" s="1188"/>
      <c r="G450" s="1188"/>
      <c r="H450" s="1188"/>
      <c r="I450" s="1188"/>
      <c r="J450" s="1205"/>
      <c r="K450" s="1205"/>
      <c r="L450" s="1205"/>
      <c r="M450" s="1205"/>
      <c r="N450" s="1205"/>
      <c r="O450" s="1205"/>
      <c r="P450" s="1205"/>
      <c r="Q450" s="1205"/>
      <c r="R450" s="1205"/>
      <c r="S450" s="1205"/>
      <c r="T450" s="1205"/>
    </row>
    <row r="451" spans="2:20" s="1339" customFormat="1">
      <c r="B451" s="1188"/>
      <c r="C451" s="1188"/>
      <c r="D451" s="1188"/>
      <c r="E451" s="1188"/>
      <c r="F451" s="1188"/>
      <c r="G451" s="1188"/>
      <c r="H451" s="1188"/>
      <c r="I451" s="1188"/>
      <c r="J451" s="1205"/>
      <c r="K451" s="1205"/>
      <c r="L451" s="1205"/>
      <c r="M451" s="1205"/>
      <c r="N451" s="1205"/>
      <c r="O451" s="1205"/>
      <c r="P451" s="1205"/>
      <c r="Q451" s="1205"/>
      <c r="R451" s="1205"/>
      <c r="S451" s="1205"/>
      <c r="T451" s="1205"/>
    </row>
    <row r="452" spans="2:20" s="1339" customFormat="1">
      <c r="B452" s="1188"/>
      <c r="C452" s="1188"/>
      <c r="D452" s="1188"/>
      <c r="E452" s="1188"/>
      <c r="F452" s="1188"/>
      <c r="G452" s="1188"/>
      <c r="H452" s="1188"/>
      <c r="I452" s="1188"/>
      <c r="J452" s="1205"/>
      <c r="K452" s="1205"/>
      <c r="L452" s="1205"/>
      <c r="M452" s="1205"/>
      <c r="N452" s="1205"/>
      <c r="O452" s="1205"/>
      <c r="P452" s="1205"/>
      <c r="Q452" s="1205"/>
      <c r="R452" s="1205"/>
      <c r="S452" s="1205"/>
      <c r="T452" s="1205"/>
    </row>
    <row r="453" spans="2:20" s="1339" customFormat="1">
      <c r="B453" s="1188"/>
      <c r="C453" s="1188"/>
      <c r="D453" s="1188"/>
      <c r="E453" s="1188"/>
      <c r="F453" s="1188"/>
      <c r="G453" s="1188"/>
      <c r="H453" s="1188"/>
      <c r="I453" s="1188"/>
      <c r="J453" s="1205"/>
      <c r="K453" s="1205"/>
      <c r="L453" s="1205"/>
      <c r="M453" s="1205"/>
      <c r="N453" s="1205"/>
      <c r="O453" s="1205"/>
      <c r="P453" s="1205"/>
      <c r="Q453" s="1205"/>
      <c r="R453" s="1205"/>
      <c r="S453" s="1205"/>
      <c r="T453" s="1205"/>
    </row>
    <row r="454" spans="2:20" s="1339" customFormat="1">
      <c r="B454" s="1188"/>
      <c r="C454" s="1188"/>
      <c r="D454" s="1188"/>
      <c r="E454" s="1188"/>
      <c r="F454" s="1188"/>
      <c r="G454" s="1188"/>
      <c r="H454" s="1188"/>
      <c r="I454" s="1188"/>
      <c r="J454" s="1205"/>
      <c r="K454" s="1205"/>
      <c r="L454" s="1205"/>
      <c r="M454" s="1205"/>
      <c r="N454" s="1205"/>
      <c r="O454" s="1205"/>
      <c r="P454" s="1205"/>
      <c r="Q454" s="1205"/>
      <c r="R454" s="1205"/>
      <c r="S454" s="1205"/>
      <c r="T454" s="1205"/>
    </row>
    <row r="455" spans="2:20" s="1339" customFormat="1">
      <c r="B455" s="1188"/>
      <c r="C455" s="1188"/>
      <c r="D455" s="1188"/>
      <c r="E455" s="1188"/>
      <c r="F455" s="1188"/>
      <c r="G455" s="1188"/>
      <c r="H455" s="1188"/>
      <c r="I455" s="1188"/>
      <c r="J455" s="1205"/>
      <c r="K455" s="1205"/>
      <c r="L455" s="1205"/>
      <c r="M455" s="1205"/>
      <c r="N455" s="1205"/>
      <c r="O455" s="1205"/>
      <c r="P455" s="1205"/>
      <c r="Q455" s="1205"/>
      <c r="R455" s="1205"/>
      <c r="S455" s="1205"/>
      <c r="T455" s="1205"/>
    </row>
    <row r="456" spans="2:20" s="1339" customFormat="1">
      <c r="B456" s="1188"/>
      <c r="C456" s="1188"/>
      <c r="D456" s="1188"/>
      <c r="E456" s="1188"/>
      <c r="F456" s="1188"/>
      <c r="G456" s="1188"/>
      <c r="H456" s="1188"/>
      <c r="I456" s="1188"/>
      <c r="J456" s="1205"/>
      <c r="K456" s="1205"/>
      <c r="L456" s="1205"/>
      <c r="M456" s="1205"/>
      <c r="N456" s="1205"/>
      <c r="O456" s="1205"/>
      <c r="P456" s="1205"/>
      <c r="Q456" s="1205"/>
      <c r="R456" s="1205"/>
      <c r="S456" s="1205"/>
      <c r="T456" s="1205"/>
    </row>
    <row r="457" spans="2:20" s="1339" customFormat="1">
      <c r="B457" s="1188"/>
      <c r="C457" s="1188"/>
      <c r="D457" s="1188"/>
      <c r="E457" s="1188"/>
      <c r="F457" s="1188"/>
      <c r="G457" s="1188"/>
      <c r="H457" s="1188"/>
      <c r="I457" s="1188"/>
      <c r="J457" s="1205"/>
      <c r="K457" s="1205"/>
      <c r="L457" s="1205"/>
      <c r="M457" s="1205"/>
      <c r="N457" s="1205"/>
      <c r="O457" s="1205"/>
      <c r="P457" s="1205"/>
      <c r="Q457" s="1205"/>
      <c r="R457" s="1205"/>
      <c r="S457" s="1205"/>
      <c r="T457" s="1205"/>
    </row>
    <row r="458" spans="2:20" s="1339" customFormat="1">
      <c r="B458" s="1188"/>
      <c r="C458" s="1188"/>
      <c r="D458" s="1188"/>
      <c r="E458" s="1188"/>
      <c r="F458" s="1188"/>
      <c r="G458" s="1188"/>
      <c r="H458" s="1188"/>
      <c r="I458" s="1188"/>
      <c r="J458" s="1205"/>
      <c r="K458" s="1205"/>
      <c r="L458" s="1205"/>
      <c r="M458" s="1205"/>
      <c r="N458" s="1205"/>
      <c r="O458" s="1205"/>
      <c r="P458" s="1205"/>
      <c r="Q458" s="1205"/>
      <c r="R458" s="1205"/>
      <c r="S458" s="1205"/>
      <c r="T458" s="1205"/>
    </row>
    <row r="459" spans="2:20" s="1339" customFormat="1">
      <c r="B459" s="1188"/>
      <c r="C459" s="1188"/>
      <c r="D459" s="1188"/>
      <c r="E459" s="1188"/>
      <c r="F459" s="1188"/>
      <c r="G459" s="1188"/>
      <c r="H459" s="1188"/>
      <c r="I459" s="1188"/>
      <c r="J459" s="1205"/>
      <c r="K459" s="1205"/>
      <c r="L459" s="1205"/>
      <c r="M459" s="1205"/>
      <c r="N459" s="1205"/>
      <c r="O459" s="1205"/>
      <c r="P459" s="1205"/>
      <c r="Q459" s="1205"/>
      <c r="R459" s="1205"/>
      <c r="S459" s="1205"/>
      <c r="T459" s="1205"/>
    </row>
    <row r="460" spans="2:20" s="1339" customFormat="1">
      <c r="B460" s="1188"/>
      <c r="C460" s="1188"/>
      <c r="D460" s="1188"/>
      <c r="E460" s="1188"/>
      <c r="F460" s="1188"/>
      <c r="G460" s="1188"/>
      <c r="H460" s="1188"/>
      <c r="I460" s="1188"/>
      <c r="J460" s="1205"/>
      <c r="K460" s="1205"/>
      <c r="L460" s="1205"/>
      <c r="M460" s="1205"/>
      <c r="N460" s="1205"/>
      <c r="O460" s="1205"/>
      <c r="P460" s="1205"/>
      <c r="Q460" s="1205"/>
      <c r="R460" s="1205"/>
      <c r="S460" s="1205"/>
      <c r="T460" s="1205"/>
    </row>
    <row r="461" spans="2:20" s="1339" customFormat="1">
      <c r="B461" s="1188"/>
      <c r="C461" s="1188"/>
      <c r="D461" s="1188"/>
      <c r="E461" s="1188"/>
      <c r="F461" s="1188"/>
      <c r="G461" s="1188"/>
      <c r="H461" s="1188"/>
      <c r="I461" s="1188"/>
      <c r="J461" s="1205"/>
      <c r="K461" s="1205"/>
      <c r="L461" s="1205"/>
      <c r="M461" s="1205"/>
      <c r="N461" s="1205"/>
      <c r="O461" s="1205"/>
      <c r="P461" s="1205"/>
      <c r="Q461" s="1205"/>
      <c r="R461" s="1205"/>
      <c r="S461" s="1205"/>
      <c r="T461" s="1205"/>
    </row>
    <row r="462" spans="2:20" s="1339" customFormat="1">
      <c r="B462" s="1188"/>
      <c r="C462" s="1188"/>
      <c r="D462" s="1188"/>
      <c r="E462" s="1188"/>
      <c r="F462" s="1188"/>
      <c r="G462" s="1188"/>
      <c r="H462" s="1188"/>
      <c r="I462" s="1188"/>
      <c r="J462" s="1205"/>
      <c r="K462" s="1205"/>
      <c r="L462" s="1205"/>
      <c r="M462" s="1205"/>
      <c r="N462" s="1205"/>
      <c r="O462" s="1205"/>
      <c r="P462" s="1205"/>
      <c r="Q462" s="1205"/>
      <c r="R462" s="1205"/>
      <c r="S462" s="1205"/>
      <c r="T462" s="1205"/>
    </row>
    <row r="463" spans="2:20" s="1339" customFormat="1">
      <c r="B463" s="1188"/>
      <c r="C463" s="1188"/>
      <c r="D463" s="1188"/>
      <c r="E463" s="1188"/>
      <c r="F463" s="1188"/>
      <c r="G463" s="1188"/>
      <c r="H463" s="1188"/>
      <c r="I463" s="1188"/>
      <c r="J463" s="1205"/>
      <c r="K463" s="1205"/>
      <c r="L463" s="1205"/>
      <c r="M463" s="1205"/>
      <c r="N463" s="1205"/>
      <c r="O463" s="1205"/>
      <c r="P463" s="1205"/>
      <c r="Q463" s="1205"/>
      <c r="R463" s="1205"/>
      <c r="S463" s="1205"/>
      <c r="T463" s="1205"/>
    </row>
    <row r="464" spans="2:20" s="1339" customFormat="1">
      <c r="B464" s="1188"/>
      <c r="C464" s="1188"/>
      <c r="D464" s="1188"/>
      <c r="E464" s="1188"/>
      <c r="F464" s="1188"/>
      <c r="G464" s="1188"/>
      <c r="H464" s="1188"/>
      <c r="I464" s="1188"/>
      <c r="J464" s="1205"/>
      <c r="K464" s="1205"/>
      <c r="L464" s="1205"/>
      <c r="M464" s="1205"/>
      <c r="N464" s="1205"/>
      <c r="O464" s="1205"/>
      <c r="P464" s="1205"/>
      <c r="Q464" s="1205"/>
      <c r="R464" s="1205"/>
      <c r="S464" s="1205"/>
      <c r="T464" s="1205"/>
    </row>
    <row r="465" spans="2:20" s="1339" customFormat="1">
      <c r="B465" s="1188"/>
      <c r="C465" s="1188"/>
      <c r="D465" s="1188"/>
      <c r="E465" s="1188"/>
      <c r="F465" s="1188"/>
      <c r="G465" s="1188"/>
      <c r="H465" s="1188"/>
      <c r="I465" s="1188"/>
      <c r="J465" s="1205"/>
      <c r="K465" s="1205"/>
      <c r="L465" s="1205"/>
      <c r="M465" s="1205"/>
      <c r="N465" s="1205"/>
      <c r="O465" s="1205"/>
      <c r="P465" s="1205"/>
      <c r="Q465" s="1205"/>
      <c r="R465" s="1205"/>
      <c r="S465" s="1205"/>
      <c r="T465" s="1205"/>
    </row>
    <row r="466" spans="2:20" s="1339" customFormat="1">
      <c r="B466" s="1188"/>
      <c r="C466" s="1188"/>
      <c r="D466" s="1188"/>
      <c r="E466" s="1188"/>
      <c r="F466" s="1188"/>
      <c r="G466" s="1188"/>
      <c r="H466" s="1188"/>
      <c r="I466" s="1188"/>
      <c r="J466" s="1205"/>
      <c r="K466" s="1205"/>
      <c r="L466" s="1205"/>
      <c r="M466" s="1205"/>
      <c r="N466" s="1205"/>
      <c r="O466" s="1205"/>
      <c r="P466" s="1205"/>
      <c r="Q466" s="1205"/>
      <c r="R466" s="1205"/>
      <c r="S466" s="1205"/>
      <c r="T466" s="1205"/>
    </row>
    <row r="467" spans="2:20" s="1339" customFormat="1">
      <c r="B467" s="1188"/>
      <c r="C467" s="1188"/>
      <c r="D467" s="1188"/>
      <c r="E467" s="1188"/>
      <c r="F467" s="1188"/>
      <c r="G467" s="1188"/>
      <c r="H467" s="1188"/>
      <c r="I467" s="1188"/>
      <c r="J467" s="1205"/>
      <c r="K467" s="1205"/>
      <c r="L467" s="1205"/>
      <c r="M467" s="1205"/>
      <c r="N467" s="1205"/>
      <c r="O467" s="1205"/>
      <c r="P467" s="1205"/>
      <c r="Q467" s="1205"/>
      <c r="R467" s="1205"/>
      <c r="S467" s="1205"/>
      <c r="T467" s="1205"/>
    </row>
    <row r="468" spans="2:20" s="1339" customFormat="1">
      <c r="B468" s="1188"/>
      <c r="C468" s="1188"/>
      <c r="D468" s="1188"/>
      <c r="E468" s="1188"/>
      <c r="F468" s="1188"/>
      <c r="G468" s="1188"/>
      <c r="H468" s="1188"/>
      <c r="I468" s="1188"/>
      <c r="J468" s="1205"/>
      <c r="K468" s="1205"/>
      <c r="L468" s="1205"/>
      <c r="M468" s="1205"/>
      <c r="N468" s="1205"/>
      <c r="O468" s="1205"/>
      <c r="P468" s="1205"/>
      <c r="Q468" s="1205"/>
      <c r="R468" s="1205"/>
      <c r="S468" s="1205"/>
      <c r="T468" s="1205"/>
    </row>
    <row r="469" spans="2:20" s="1339" customFormat="1">
      <c r="B469" s="1188"/>
      <c r="C469" s="1188"/>
      <c r="D469" s="1188"/>
      <c r="E469" s="1188"/>
      <c r="F469" s="1188"/>
      <c r="G469" s="1188"/>
      <c r="H469" s="1188"/>
      <c r="I469" s="1188"/>
      <c r="J469" s="1205"/>
      <c r="K469" s="1205"/>
      <c r="L469" s="1205"/>
      <c r="M469" s="1205"/>
      <c r="N469" s="1205"/>
      <c r="O469" s="1205"/>
      <c r="P469" s="1205"/>
      <c r="Q469" s="1205"/>
      <c r="R469" s="1205"/>
      <c r="S469" s="1205"/>
      <c r="T469" s="1205"/>
    </row>
    <row r="470" spans="2:20" s="1339" customFormat="1">
      <c r="B470" s="1188"/>
      <c r="C470" s="1188"/>
      <c r="D470" s="1188"/>
      <c r="E470" s="1188"/>
      <c r="F470" s="1188"/>
      <c r="G470" s="1188"/>
      <c r="H470" s="1188"/>
      <c r="I470" s="1188"/>
      <c r="J470" s="1205"/>
      <c r="K470" s="1205"/>
      <c r="L470" s="1205"/>
      <c r="M470" s="1205"/>
      <c r="N470" s="1205"/>
      <c r="O470" s="1205"/>
      <c r="P470" s="1205"/>
      <c r="Q470" s="1205"/>
      <c r="R470" s="1205"/>
      <c r="S470" s="1205"/>
      <c r="T470" s="1205"/>
    </row>
    <row r="471" spans="2:20" s="1339" customFormat="1">
      <c r="B471" s="1188"/>
      <c r="C471" s="1188"/>
      <c r="D471" s="1188"/>
      <c r="E471" s="1188"/>
      <c r="F471" s="1188"/>
      <c r="G471" s="1188"/>
      <c r="H471" s="1188"/>
      <c r="I471" s="1188"/>
      <c r="J471" s="1205"/>
      <c r="K471" s="1205"/>
      <c r="L471" s="1205"/>
      <c r="M471" s="1205"/>
      <c r="N471" s="1205"/>
      <c r="O471" s="1205"/>
      <c r="P471" s="1205"/>
      <c r="Q471" s="1205"/>
      <c r="R471" s="1205"/>
      <c r="S471" s="1205"/>
      <c r="T471" s="1205"/>
    </row>
    <row r="472" spans="2:20" s="1339" customFormat="1">
      <c r="B472" s="1188"/>
      <c r="C472" s="1188"/>
      <c r="D472" s="1188"/>
      <c r="E472" s="1188"/>
      <c r="F472" s="1188"/>
      <c r="G472" s="1188"/>
      <c r="H472" s="1188"/>
      <c r="I472" s="1188"/>
      <c r="J472" s="1205"/>
      <c r="K472" s="1205"/>
      <c r="L472" s="1205"/>
      <c r="M472" s="1205"/>
      <c r="N472" s="1205"/>
      <c r="O472" s="1205"/>
      <c r="P472" s="1205"/>
      <c r="Q472" s="1205"/>
      <c r="R472" s="1205"/>
      <c r="S472" s="1205"/>
      <c r="T472" s="1205"/>
    </row>
    <row r="473" spans="2:20" s="1339" customFormat="1">
      <c r="B473" s="1188"/>
      <c r="C473" s="1188"/>
      <c r="D473" s="1188"/>
      <c r="E473" s="1188"/>
      <c r="F473" s="1188"/>
      <c r="G473" s="1188"/>
      <c r="H473" s="1188"/>
      <c r="I473" s="1188"/>
      <c r="J473" s="1205"/>
      <c r="K473" s="1205"/>
      <c r="L473" s="1205"/>
      <c r="M473" s="1205"/>
      <c r="N473" s="1205"/>
      <c r="O473" s="1205"/>
      <c r="P473" s="1205"/>
      <c r="Q473" s="1205"/>
      <c r="R473" s="1205"/>
      <c r="S473" s="1205"/>
      <c r="T473" s="1205"/>
    </row>
    <row r="474" spans="2:20" s="1339" customFormat="1">
      <c r="B474" s="1188"/>
      <c r="C474" s="1188"/>
      <c r="D474" s="1188"/>
      <c r="E474" s="1188"/>
      <c r="F474" s="1188"/>
      <c r="G474" s="1188"/>
      <c r="H474" s="1188"/>
      <c r="I474" s="1188"/>
      <c r="J474" s="1205"/>
      <c r="K474" s="1205"/>
      <c r="L474" s="1205"/>
      <c r="M474" s="1205"/>
      <c r="N474" s="1205"/>
      <c r="O474" s="1205"/>
      <c r="P474" s="1205"/>
      <c r="Q474" s="1205"/>
      <c r="R474" s="1205"/>
      <c r="S474" s="1205"/>
      <c r="T474" s="1205"/>
    </row>
    <row r="475" spans="2:20" s="1339" customFormat="1">
      <c r="B475" s="1188"/>
      <c r="C475" s="1188"/>
      <c r="D475" s="1188"/>
      <c r="E475" s="1188"/>
      <c r="F475" s="1188"/>
      <c r="G475" s="1188"/>
      <c r="H475" s="1188"/>
      <c r="I475" s="1188"/>
      <c r="J475" s="1205"/>
      <c r="K475" s="1205"/>
      <c r="L475" s="1205"/>
      <c r="M475" s="1205"/>
      <c r="N475" s="1205"/>
      <c r="O475" s="1205"/>
      <c r="P475" s="1205"/>
      <c r="Q475" s="1205"/>
      <c r="R475" s="1205"/>
      <c r="S475" s="1205"/>
      <c r="T475" s="1205"/>
    </row>
    <row r="476" spans="2:20" s="1339" customFormat="1">
      <c r="B476" s="1188"/>
      <c r="C476" s="1188"/>
      <c r="D476" s="1188"/>
      <c r="E476" s="1188"/>
      <c r="F476" s="1188"/>
      <c r="G476" s="1188"/>
      <c r="H476" s="1188"/>
      <c r="I476" s="1188"/>
      <c r="J476" s="1205"/>
      <c r="K476" s="1205"/>
      <c r="L476" s="1205"/>
      <c r="M476" s="1205"/>
      <c r="N476" s="1205"/>
      <c r="O476" s="1205"/>
      <c r="P476" s="1205"/>
      <c r="Q476" s="1205"/>
      <c r="R476" s="1205"/>
      <c r="S476" s="1205"/>
      <c r="T476" s="1205"/>
    </row>
    <row r="477" spans="2:20" s="1339" customFormat="1">
      <c r="B477" s="1188"/>
      <c r="C477" s="1188"/>
      <c r="D477" s="1188"/>
      <c r="E477" s="1188"/>
      <c r="F477" s="1188"/>
      <c r="G477" s="1188"/>
      <c r="H477" s="1188"/>
      <c r="I477" s="1188"/>
      <c r="J477" s="1205"/>
      <c r="K477" s="1205"/>
      <c r="L477" s="1205"/>
      <c r="M477" s="1205"/>
      <c r="N477" s="1205"/>
      <c r="O477" s="1205"/>
      <c r="P477" s="1205"/>
      <c r="Q477" s="1205"/>
      <c r="R477" s="1205"/>
      <c r="S477" s="1205"/>
      <c r="T477" s="1205"/>
    </row>
    <row r="478" spans="2:20" s="1339" customFormat="1">
      <c r="B478" s="1188"/>
      <c r="C478" s="1188"/>
      <c r="D478" s="1188"/>
      <c r="E478" s="1188"/>
      <c r="F478" s="1188"/>
      <c r="G478" s="1188"/>
      <c r="H478" s="1188"/>
      <c r="I478" s="1188"/>
      <c r="J478" s="1205"/>
      <c r="K478" s="1205"/>
      <c r="L478" s="1205"/>
      <c r="M478" s="1205"/>
      <c r="N478" s="1205"/>
      <c r="O478" s="1205"/>
      <c r="P478" s="1205"/>
      <c r="Q478" s="1205"/>
      <c r="R478" s="1205"/>
      <c r="S478" s="1205"/>
      <c r="T478" s="1205"/>
    </row>
    <row r="479" spans="2:20" s="1339" customFormat="1">
      <c r="B479" s="1188"/>
      <c r="C479" s="1188"/>
      <c r="D479" s="1188"/>
      <c r="E479" s="1188"/>
      <c r="F479" s="1188"/>
      <c r="G479" s="1188"/>
      <c r="H479" s="1188"/>
      <c r="I479" s="1188"/>
      <c r="J479" s="1205"/>
      <c r="K479" s="1205"/>
      <c r="L479" s="1205"/>
      <c r="M479" s="1205"/>
      <c r="N479" s="1205"/>
      <c r="O479" s="1205"/>
      <c r="P479" s="1205"/>
      <c r="Q479" s="1205"/>
      <c r="R479" s="1205"/>
      <c r="S479" s="1205"/>
      <c r="T479" s="1205"/>
    </row>
    <row r="480" spans="2:20" s="1339" customFormat="1">
      <c r="B480" s="1188"/>
      <c r="C480" s="1188"/>
      <c r="D480" s="1188"/>
      <c r="E480" s="1188"/>
      <c r="F480" s="1188"/>
      <c r="G480" s="1188"/>
      <c r="H480" s="1188"/>
      <c r="I480" s="1188"/>
      <c r="J480" s="1205"/>
      <c r="K480" s="1205"/>
      <c r="L480" s="1205"/>
      <c r="M480" s="1205"/>
      <c r="N480" s="1205"/>
      <c r="O480" s="1205"/>
      <c r="P480" s="1205"/>
      <c r="Q480" s="1205"/>
      <c r="R480" s="1205"/>
      <c r="S480" s="1205"/>
      <c r="T480" s="1205"/>
    </row>
    <row r="481" spans="2:20" s="1339" customFormat="1">
      <c r="B481" s="1188"/>
      <c r="C481" s="1188"/>
      <c r="D481" s="1188"/>
      <c r="E481" s="1188"/>
      <c r="F481" s="1188"/>
      <c r="G481" s="1188"/>
      <c r="H481" s="1188"/>
      <c r="I481" s="1188"/>
      <c r="J481" s="1205"/>
      <c r="K481" s="1205"/>
      <c r="L481" s="1205"/>
      <c r="M481" s="1205"/>
      <c r="N481" s="1205"/>
      <c r="O481" s="1205"/>
      <c r="P481" s="1205"/>
      <c r="Q481" s="1205"/>
      <c r="R481" s="1205"/>
      <c r="S481" s="1205"/>
      <c r="T481" s="1205"/>
    </row>
    <row r="482" spans="2:20" s="1339" customFormat="1">
      <c r="B482" s="1188"/>
      <c r="C482" s="1188"/>
      <c r="D482" s="1188"/>
      <c r="E482" s="1188"/>
      <c r="F482" s="1188"/>
      <c r="G482" s="1188"/>
      <c r="H482" s="1188"/>
      <c r="I482" s="1188"/>
      <c r="J482" s="1205"/>
      <c r="K482" s="1205"/>
      <c r="L482" s="1205"/>
      <c r="M482" s="1205"/>
      <c r="N482" s="1205"/>
      <c r="O482" s="1205"/>
      <c r="P482" s="1205"/>
      <c r="Q482" s="1205"/>
      <c r="R482" s="1205"/>
      <c r="S482" s="1205"/>
      <c r="T482" s="1205"/>
    </row>
    <row r="483" spans="2:20" s="1339" customFormat="1">
      <c r="B483" s="1188"/>
      <c r="C483" s="1188"/>
      <c r="D483" s="1188"/>
      <c r="E483" s="1188"/>
      <c r="F483" s="1188"/>
      <c r="G483" s="1188"/>
      <c r="H483" s="1188"/>
      <c r="I483" s="1188"/>
      <c r="J483" s="1205"/>
      <c r="K483" s="1205"/>
      <c r="L483" s="1205"/>
      <c r="M483" s="1205"/>
      <c r="N483" s="1205"/>
      <c r="O483" s="1205"/>
      <c r="P483" s="1205"/>
      <c r="Q483" s="1205"/>
      <c r="R483" s="1205"/>
      <c r="S483" s="1205"/>
      <c r="T483" s="1205"/>
    </row>
    <row r="484" spans="2:20" s="1339" customFormat="1">
      <c r="B484" s="1188"/>
      <c r="C484" s="1188"/>
      <c r="D484" s="1188"/>
      <c r="E484" s="1188"/>
      <c r="F484" s="1188"/>
      <c r="G484" s="1188"/>
      <c r="H484" s="1188"/>
      <c r="I484" s="1188"/>
      <c r="J484" s="1205"/>
      <c r="K484" s="1205"/>
      <c r="L484" s="1205"/>
      <c r="M484" s="1205"/>
      <c r="N484" s="1205"/>
      <c r="O484" s="1205"/>
      <c r="P484" s="1205"/>
      <c r="Q484" s="1205"/>
      <c r="R484" s="1205"/>
      <c r="S484" s="1205"/>
      <c r="T484" s="1205"/>
    </row>
    <row r="485" spans="2:20" s="1339" customFormat="1">
      <c r="B485" s="1188"/>
      <c r="C485" s="1188"/>
      <c r="D485" s="1188"/>
      <c r="E485" s="1188"/>
      <c r="F485" s="1188"/>
      <c r="G485" s="1188"/>
      <c r="H485" s="1188"/>
      <c r="I485" s="1188"/>
      <c r="J485" s="1205"/>
      <c r="K485" s="1205"/>
      <c r="L485" s="1205"/>
      <c r="M485" s="1205"/>
      <c r="N485" s="1205"/>
      <c r="O485" s="1205"/>
      <c r="P485" s="1205"/>
      <c r="Q485" s="1205"/>
      <c r="R485" s="1205"/>
      <c r="S485" s="1205"/>
      <c r="T485" s="1205"/>
    </row>
    <row r="486" spans="2:20" s="1339" customFormat="1">
      <c r="B486" s="1188"/>
      <c r="C486" s="1188"/>
      <c r="D486" s="1188"/>
      <c r="E486" s="1188"/>
      <c r="F486" s="1188"/>
      <c r="G486" s="1188"/>
      <c r="H486" s="1188"/>
      <c r="I486" s="1188"/>
      <c r="J486" s="1205"/>
      <c r="K486" s="1205"/>
      <c r="L486" s="1205"/>
      <c r="M486" s="1205"/>
      <c r="N486" s="1205"/>
      <c r="O486" s="1205"/>
      <c r="P486" s="1205"/>
      <c r="Q486" s="1205"/>
      <c r="R486" s="1205"/>
      <c r="S486" s="1205"/>
      <c r="T486" s="1205"/>
    </row>
    <row r="487" spans="2:20" s="1339" customFormat="1">
      <c r="B487" s="1188"/>
      <c r="C487" s="1188"/>
      <c r="D487" s="1188"/>
      <c r="E487" s="1188"/>
      <c r="F487" s="1188"/>
      <c r="G487" s="1188"/>
      <c r="H487" s="1188"/>
      <c r="I487" s="1188"/>
      <c r="J487" s="1205"/>
      <c r="K487" s="1205"/>
      <c r="L487" s="1205"/>
      <c r="M487" s="1205"/>
      <c r="N487" s="1205"/>
      <c r="O487" s="1205"/>
      <c r="P487" s="1205"/>
      <c r="Q487" s="1205"/>
      <c r="R487" s="1205"/>
      <c r="S487" s="1205"/>
      <c r="T487" s="1205"/>
    </row>
    <row r="488" spans="2:20" s="1339" customFormat="1">
      <c r="B488" s="1188"/>
      <c r="C488" s="1188"/>
      <c r="D488" s="1188"/>
      <c r="E488" s="1188"/>
      <c r="F488" s="1188"/>
      <c r="G488" s="1188"/>
      <c r="H488" s="1188"/>
      <c r="I488" s="1188"/>
      <c r="J488" s="1205"/>
      <c r="K488" s="1205"/>
      <c r="L488" s="1205"/>
      <c r="M488" s="1205"/>
      <c r="N488" s="1205"/>
      <c r="O488" s="1205"/>
      <c r="P488" s="1205"/>
      <c r="Q488" s="1205"/>
      <c r="R488" s="1205"/>
      <c r="S488" s="1205"/>
      <c r="T488" s="1205"/>
    </row>
    <row r="489" spans="2:20" s="1339" customFormat="1">
      <c r="B489" s="1188"/>
      <c r="C489" s="1188"/>
      <c r="D489" s="1188"/>
      <c r="E489" s="1188"/>
      <c r="F489" s="1188"/>
      <c r="G489" s="1188"/>
      <c r="H489" s="1188"/>
      <c r="I489" s="1188"/>
      <c r="J489" s="1205"/>
      <c r="K489" s="1205"/>
      <c r="L489" s="1205"/>
      <c r="M489" s="1205"/>
      <c r="N489" s="1205"/>
      <c r="O489" s="1205"/>
      <c r="P489" s="1205"/>
      <c r="Q489" s="1205"/>
      <c r="R489" s="1205"/>
      <c r="S489" s="1205"/>
      <c r="T489" s="1205"/>
    </row>
    <row r="490" spans="2:20" s="1339" customFormat="1">
      <c r="B490" s="1188"/>
      <c r="C490" s="1188"/>
      <c r="D490" s="1188"/>
      <c r="E490" s="1188"/>
      <c r="F490" s="1188"/>
      <c r="G490" s="1188"/>
      <c r="H490" s="1188"/>
      <c r="I490" s="1188"/>
      <c r="J490" s="1205"/>
      <c r="K490" s="1205"/>
      <c r="L490" s="1205"/>
      <c r="M490" s="1205"/>
      <c r="N490" s="1205"/>
      <c r="O490" s="1205"/>
      <c r="P490" s="1205"/>
      <c r="Q490" s="1205"/>
      <c r="R490" s="1205"/>
      <c r="S490" s="1205"/>
      <c r="T490" s="1205"/>
    </row>
    <row r="491" spans="2:20" s="1339" customFormat="1">
      <c r="B491" s="1188"/>
      <c r="C491" s="1188"/>
      <c r="D491" s="1188"/>
      <c r="E491" s="1188"/>
      <c r="F491" s="1188"/>
      <c r="G491" s="1188"/>
      <c r="H491" s="1188"/>
      <c r="I491" s="1188"/>
      <c r="J491" s="1205"/>
      <c r="K491" s="1205"/>
      <c r="L491" s="1205"/>
      <c r="M491" s="1205"/>
      <c r="N491" s="1205"/>
      <c r="O491" s="1205"/>
      <c r="P491" s="1205"/>
      <c r="Q491" s="1205"/>
      <c r="R491" s="1205"/>
      <c r="S491" s="1205"/>
      <c r="T491" s="1205"/>
    </row>
    <row r="492" spans="2:20" s="1339" customFormat="1">
      <c r="B492" s="1188"/>
      <c r="C492" s="1188"/>
      <c r="D492" s="1188"/>
      <c r="E492" s="1188"/>
      <c r="F492" s="1188"/>
      <c r="G492" s="1188"/>
      <c r="H492" s="1188"/>
      <c r="I492" s="1188"/>
      <c r="J492" s="1205"/>
      <c r="K492" s="1205"/>
      <c r="L492" s="1205"/>
      <c r="M492" s="1205"/>
      <c r="N492" s="1205"/>
      <c r="O492" s="1205"/>
      <c r="P492" s="1205"/>
      <c r="Q492" s="1205"/>
      <c r="R492" s="1205"/>
      <c r="S492" s="1205"/>
      <c r="T492" s="1205"/>
    </row>
    <row r="493" spans="2:20" s="1339" customFormat="1">
      <c r="B493" s="1188"/>
      <c r="C493" s="1188"/>
      <c r="D493" s="1188"/>
      <c r="E493" s="1188"/>
      <c r="F493" s="1188"/>
      <c r="G493" s="1188"/>
      <c r="H493" s="1188"/>
      <c r="I493" s="1188"/>
      <c r="J493" s="1205"/>
      <c r="K493" s="1205"/>
      <c r="L493" s="1205"/>
      <c r="M493" s="1205"/>
      <c r="N493" s="1205"/>
      <c r="O493" s="1205"/>
      <c r="P493" s="1205"/>
      <c r="Q493" s="1205"/>
      <c r="R493" s="1205"/>
      <c r="S493" s="1205"/>
      <c r="T493" s="1205"/>
    </row>
    <row r="494" spans="2:20" s="1339" customFormat="1">
      <c r="B494" s="1188"/>
      <c r="C494" s="1188"/>
      <c r="D494" s="1188"/>
      <c r="E494" s="1188"/>
      <c r="F494" s="1188"/>
      <c r="G494" s="1188"/>
      <c r="H494" s="1188"/>
      <c r="I494" s="1188"/>
      <c r="J494" s="1205"/>
      <c r="K494" s="1205"/>
      <c r="L494" s="1205"/>
      <c r="M494" s="1205"/>
      <c r="N494" s="1205"/>
      <c r="O494" s="1205"/>
      <c r="P494" s="1205"/>
      <c r="Q494" s="1205"/>
      <c r="R494" s="1205"/>
      <c r="S494" s="1205"/>
      <c r="T494" s="1205"/>
    </row>
    <row r="495" spans="2:20" s="1339" customFormat="1">
      <c r="B495" s="1188"/>
      <c r="C495" s="1188"/>
      <c r="D495" s="1188"/>
      <c r="E495" s="1188"/>
      <c r="F495" s="1188"/>
      <c r="G495" s="1188"/>
      <c r="H495" s="1188"/>
      <c r="I495" s="1188"/>
      <c r="J495" s="1205"/>
      <c r="K495" s="1205"/>
      <c r="L495" s="1205"/>
      <c r="M495" s="1205"/>
      <c r="N495" s="1205"/>
      <c r="O495" s="1205"/>
      <c r="P495" s="1205"/>
      <c r="Q495" s="1205"/>
      <c r="R495" s="1205"/>
      <c r="S495" s="1205"/>
      <c r="T495" s="1205"/>
    </row>
    <row r="496" spans="2:20" s="1339" customFormat="1">
      <c r="B496" s="1188"/>
      <c r="C496" s="1188"/>
      <c r="D496" s="1188"/>
      <c r="E496" s="1188"/>
      <c r="F496" s="1188"/>
      <c r="G496" s="1188"/>
      <c r="H496" s="1188"/>
      <c r="I496" s="1188"/>
      <c r="J496" s="1205"/>
      <c r="K496" s="1205"/>
      <c r="L496" s="1205"/>
      <c r="M496" s="1205"/>
      <c r="N496" s="1205"/>
      <c r="O496" s="1205"/>
      <c r="P496" s="1205"/>
      <c r="Q496" s="1205"/>
      <c r="R496" s="1205"/>
      <c r="S496" s="1205"/>
      <c r="T496" s="1205"/>
    </row>
    <row r="497" spans="2:20" s="1339" customFormat="1">
      <c r="B497" s="1188"/>
      <c r="C497" s="1188"/>
      <c r="D497" s="1188"/>
      <c r="E497" s="1188"/>
      <c r="F497" s="1188"/>
      <c r="G497" s="1188"/>
      <c r="H497" s="1188"/>
      <c r="I497" s="1188"/>
      <c r="J497" s="1205"/>
      <c r="K497" s="1205"/>
      <c r="L497" s="1205"/>
      <c r="M497" s="1205"/>
      <c r="N497" s="1205"/>
      <c r="O497" s="1205"/>
      <c r="P497" s="1205"/>
      <c r="Q497" s="1205"/>
      <c r="R497" s="1205"/>
      <c r="S497" s="1205"/>
      <c r="T497" s="1205"/>
    </row>
    <row r="498" spans="2:20" s="1339" customFormat="1">
      <c r="B498" s="1188"/>
      <c r="C498" s="1188"/>
      <c r="D498" s="1188"/>
      <c r="E498" s="1188"/>
      <c r="F498" s="1188"/>
      <c r="G498" s="1188"/>
      <c r="H498" s="1188"/>
      <c r="I498" s="1188"/>
      <c r="J498" s="1205"/>
      <c r="K498" s="1205"/>
      <c r="L498" s="1205"/>
      <c r="M498" s="1205"/>
      <c r="N498" s="1205"/>
      <c r="O498" s="1205"/>
      <c r="P498" s="1205"/>
      <c r="Q498" s="1205"/>
      <c r="R498" s="1205"/>
      <c r="S498" s="1205"/>
      <c r="T498" s="1205"/>
    </row>
    <row r="499" spans="2:20" s="1339" customFormat="1">
      <c r="B499" s="1188"/>
      <c r="C499" s="1188"/>
      <c r="D499" s="1188"/>
      <c r="E499" s="1188"/>
      <c r="F499" s="1188"/>
      <c r="G499" s="1188"/>
      <c r="H499" s="1188"/>
      <c r="I499" s="1188"/>
      <c r="J499" s="1205"/>
      <c r="K499" s="1205"/>
      <c r="L499" s="1205"/>
      <c r="M499" s="1205"/>
      <c r="N499" s="1205"/>
      <c r="O499" s="1205"/>
      <c r="P499" s="1205"/>
      <c r="Q499" s="1205"/>
      <c r="R499" s="1205"/>
      <c r="S499" s="1205"/>
      <c r="T499" s="1205"/>
    </row>
    <row r="500" spans="2:20" s="1339" customFormat="1">
      <c r="B500" s="1188"/>
      <c r="C500" s="1188"/>
      <c r="D500" s="1188"/>
      <c r="E500" s="1188"/>
      <c r="F500" s="1188"/>
      <c r="G500" s="1188"/>
      <c r="H500" s="1188"/>
      <c r="I500" s="1188"/>
      <c r="J500" s="1205"/>
      <c r="K500" s="1205"/>
      <c r="L500" s="1205"/>
      <c r="M500" s="1205"/>
      <c r="N500" s="1205"/>
      <c r="O500" s="1205"/>
      <c r="P500" s="1205"/>
      <c r="Q500" s="1205"/>
      <c r="R500" s="1205"/>
      <c r="S500" s="1205"/>
      <c r="T500" s="1205"/>
    </row>
    <row r="501" spans="2:20" s="1339" customFormat="1">
      <c r="B501" s="1188"/>
      <c r="C501" s="1188"/>
      <c r="D501" s="1188"/>
      <c r="E501" s="1188"/>
      <c r="F501" s="1188"/>
      <c r="G501" s="1188"/>
      <c r="H501" s="1188"/>
      <c r="I501" s="1188"/>
      <c r="J501" s="1205"/>
      <c r="K501" s="1205"/>
      <c r="L501" s="1205"/>
      <c r="M501" s="1205"/>
      <c r="N501" s="1205"/>
      <c r="O501" s="1205"/>
      <c r="P501" s="1205"/>
      <c r="Q501" s="1205"/>
      <c r="R501" s="1205"/>
      <c r="S501" s="1205"/>
      <c r="T501" s="1205"/>
    </row>
    <row r="502" spans="2:20" s="1339" customFormat="1">
      <c r="B502" s="1188"/>
      <c r="C502" s="1188"/>
      <c r="D502" s="1188"/>
      <c r="E502" s="1188"/>
      <c r="F502" s="1188"/>
      <c r="G502" s="1188"/>
      <c r="H502" s="1188"/>
      <c r="I502" s="1188"/>
      <c r="J502" s="1205"/>
      <c r="K502" s="1205"/>
      <c r="L502" s="1205"/>
      <c r="M502" s="1205"/>
      <c r="N502" s="1205"/>
      <c r="O502" s="1205"/>
      <c r="P502" s="1205"/>
      <c r="Q502" s="1205"/>
      <c r="R502" s="1205"/>
      <c r="S502" s="1205"/>
      <c r="T502" s="1205"/>
    </row>
    <row r="503" spans="2:20" s="1339" customFormat="1">
      <c r="B503" s="1188"/>
      <c r="C503" s="1188"/>
      <c r="D503" s="1188"/>
      <c r="E503" s="1188"/>
      <c r="F503" s="1188"/>
      <c r="G503" s="1188"/>
      <c r="H503" s="1188"/>
      <c r="I503" s="1188"/>
      <c r="J503" s="1205"/>
      <c r="K503" s="1205"/>
      <c r="L503" s="1205"/>
      <c r="M503" s="1205"/>
      <c r="N503" s="1205"/>
      <c r="O503" s="1205"/>
      <c r="P503" s="1205"/>
      <c r="Q503" s="1205"/>
      <c r="R503" s="1205"/>
      <c r="S503" s="1205"/>
      <c r="T503" s="1205"/>
    </row>
    <row r="504" spans="2:20" s="1339" customFormat="1">
      <c r="B504" s="1188"/>
      <c r="C504" s="1188"/>
      <c r="D504" s="1188"/>
      <c r="E504" s="1188"/>
      <c r="F504" s="1188"/>
      <c r="G504" s="1188"/>
      <c r="H504" s="1188"/>
      <c r="I504" s="1188"/>
      <c r="J504" s="1205"/>
      <c r="K504" s="1205"/>
      <c r="L504" s="1205"/>
      <c r="M504" s="1205"/>
      <c r="N504" s="1205"/>
      <c r="O504" s="1205"/>
      <c r="P504" s="1205"/>
      <c r="Q504" s="1205"/>
      <c r="R504" s="1205"/>
      <c r="S504" s="1205"/>
      <c r="T504" s="1205"/>
    </row>
    <row r="505" spans="2:20" s="1339" customFormat="1">
      <c r="B505" s="1188"/>
      <c r="C505" s="1188"/>
      <c r="D505" s="1188"/>
      <c r="E505" s="1188"/>
      <c r="F505" s="1188"/>
      <c r="G505" s="1188"/>
      <c r="H505" s="1188"/>
      <c r="I505" s="1188"/>
      <c r="J505" s="1205"/>
      <c r="K505" s="1205"/>
      <c r="L505" s="1205"/>
      <c r="M505" s="1205"/>
      <c r="N505" s="1205"/>
      <c r="O505" s="1205"/>
      <c r="P505" s="1205"/>
      <c r="Q505" s="1205"/>
      <c r="R505" s="1205"/>
      <c r="S505" s="1205"/>
      <c r="T505" s="1205"/>
    </row>
    <row r="506" spans="2:20" s="1339" customFormat="1">
      <c r="B506" s="1188"/>
      <c r="C506" s="1188"/>
      <c r="D506" s="1188"/>
      <c r="E506" s="1188"/>
      <c r="F506" s="1188"/>
      <c r="G506" s="1188"/>
      <c r="H506" s="1188"/>
      <c r="I506" s="1188"/>
      <c r="J506" s="1205"/>
      <c r="K506" s="1205"/>
      <c r="L506" s="1205"/>
      <c r="M506" s="1205"/>
      <c r="N506" s="1205"/>
      <c r="O506" s="1205"/>
      <c r="P506" s="1205"/>
      <c r="Q506" s="1205"/>
      <c r="R506" s="1205"/>
      <c r="S506" s="1205"/>
      <c r="T506" s="1205"/>
    </row>
    <row r="507" spans="2:20" s="1339" customFormat="1">
      <c r="B507" s="1188"/>
      <c r="C507" s="1188"/>
      <c r="D507" s="1188"/>
      <c r="E507" s="1188"/>
      <c r="F507" s="1188"/>
      <c r="G507" s="1188"/>
      <c r="H507" s="1188"/>
      <c r="I507" s="1188"/>
      <c r="J507" s="1205"/>
      <c r="K507" s="1205"/>
      <c r="L507" s="1205"/>
      <c r="M507" s="1205"/>
      <c r="N507" s="1205"/>
      <c r="O507" s="1205"/>
      <c r="P507" s="1205"/>
      <c r="Q507" s="1205"/>
      <c r="R507" s="1205"/>
      <c r="S507" s="1205"/>
      <c r="T507" s="1205"/>
    </row>
    <row r="508" spans="2:20" s="1339" customFormat="1">
      <c r="B508" s="1188"/>
      <c r="C508" s="1188"/>
      <c r="D508" s="1188"/>
      <c r="E508" s="1188"/>
      <c r="F508" s="1188"/>
      <c r="G508" s="1188"/>
      <c r="H508" s="1188"/>
      <c r="I508" s="1188"/>
      <c r="J508" s="1205"/>
      <c r="K508" s="1205"/>
      <c r="L508" s="1205"/>
      <c r="M508" s="1205"/>
      <c r="N508" s="1205"/>
      <c r="O508" s="1205"/>
      <c r="P508" s="1205"/>
      <c r="Q508" s="1205"/>
      <c r="R508" s="1205"/>
      <c r="S508" s="1205"/>
      <c r="T508" s="1205"/>
    </row>
    <row r="509" spans="2:20" s="1339" customFormat="1">
      <c r="B509" s="1188"/>
      <c r="C509" s="1188"/>
      <c r="D509" s="1188"/>
      <c r="E509" s="1188"/>
      <c r="F509" s="1188"/>
      <c r="G509" s="1188"/>
      <c r="H509" s="1188"/>
      <c r="I509" s="1188"/>
      <c r="J509" s="1205"/>
      <c r="K509" s="1205"/>
      <c r="L509" s="1205"/>
      <c r="M509" s="1205"/>
      <c r="N509" s="1205"/>
      <c r="O509" s="1205"/>
      <c r="P509" s="1205"/>
      <c r="Q509" s="1205"/>
      <c r="R509" s="1205"/>
      <c r="S509" s="1205"/>
      <c r="T509" s="1205"/>
    </row>
    <row r="510" spans="2:20" s="1339" customFormat="1">
      <c r="B510" s="1188"/>
      <c r="C510" s="1188"/>
      <c r="D510" s="1188"/>
      <c r="E510" s="1188"/>
      <c r="F510" s="1188"/>
      <c r="G510" s="1188"/>
      <c r="H510" s="1188"/>
      <c r="I510" s="1188"/>
      <c r="J510" s="1205"/>
      <c r="K510" s="1205"/>
      <c r="L510" s="1205"/>
      <c r="M510" s="1205"/>
      <c r="N510" s="1205"/>
      <c r="O510" s="1205"/>
      <c r="P510" s="1205"/>
      <c r="Q510" s="1205"/>
      <c r="R510" s="1205"/>
      <c r="S510" s="1205"/>
      <c r="T510" s="1205"/>
    </row>
    <row r="511" spans="2:20" s="1339" customFormat="1">
      <c r="B511" s="1188"/>
      <c r="C511" s="1188"/>
      <c r="D511" s="1188"/>
      <c r="E511" s="1188"/>
      <c r="F511" s="1188"/>
      <c r="G511" s="1188"/>
      <c r="H511" s="1188"/>
      <c r="I511" s="1188"/>
      <c r="J511" s="1205"/>
      <c r="K511" s="1205"/>
      <c r="L511" s="1205"/>
      <c r="M511" s="1205"/>
      <c r="N511" s="1205"/>
      <c r="O511" s="1205"/>
      <c r="P511" s="1205"/>
      <c r="Q511" s="1205"/>
      <c r="R511" s="1205"/>
      <c r="S511" s="1205"/>
      <c r="T511" s="1205"/>
    </row>
    <row r="512" spans="2:20" s="1339" customFormat="1">
      <c r="B512" s="1188"/>
      <c r="C512" s="1188"/>
      <c r="D512" s="1188"/>
      <c r="E512" s="1188"/>
      <c r="F512" s="1188"/>
      <c r="G512" s="1188"/>
      <c r="H512" s="1188"/>
      <c r="I512" s="1188"/>
      <c r="J512" s="1205"/>
      <c r="K512" s="1205"/>
      <c r="L512" s="1205"/>
      <c r="M512" s="1205"/>
      <c r="N512" s="1205"/>
      <c r="O512" s="1205"/>
      <c r="P512" s="1205"/>
      <c r="Q512" s="1205"/>
      <c r="R512" s="1205"/>
      <c r="S512" s="1205"/>
      <c r="T512" s="1205"/>
    </row>
    <row r="513" spans="2:20" s="1339" customFormat="1">
      <c r="B513" s="1188"/>
      <c r="C513" s="1188"/>
      <c r="D513" s="1188"/>
      <c r="E513" s="1188"/>
      <c r="F513" s="1188"/>
      <c r="G513" s="1188"/>
      <c r="H513" s="1188"/>
      <c r="I513" s="1188"/>
      <c r="J513" s="1205"/>
      <c r="K513" s="1205"/>
      <c r="L513" s="1205"/>
      <c r="M513" s="1205"/>
      <c r="N513" s="1205"/>
      <c r="O513" s="1205"/>
      <c r="P513" s="1205"/>
      <c r="Q513" s="1205"/>
      <c r="R513" s="1205"/>
      <c r="S513" s="1205"/>
      <c r="T513" s="1205"/>
    </row>
    <row r="514" spans="2:20" s="1339" customFormat="1">
      <c r="B514" s="1188"/>
      <c r="C514" s="1188"/>
      <c r="D514" s="1188"/>
      <c r="E514" s="1188"/>
      <c r="F514" s="1188"/>
      <c r="G514" s="1188"/>
      <c r="H514" s="1188"/>
      <c r="I514" s="1188"/>
      <c r="J514" s="1205"/>
      <c r="K514" s="1205"/>
      <c r="L514" s="1205"/>
      <c r="M514" s="1205"/>
      <c r="N514" s="1205"/>
      <c r="O514" s="1205"/>
      <c r="P514" s="1205"/>
      <c r="Q514" s="1205"/>
      <c r="R514" s="1205"/>
      <c r="S514" s="1205"/>
      <c r="T514" s="1205"/>
    </row>
    <row r="515" spans="2:20" s="1339" customFormat="1">
      <c r="B515" s="1188"/>
      <c r="C515" s="1188"/>
      <c r="D515" s="1188"/>
      <c r="E515" s="1188"/>
      <c r="F515" s="1188"/>
      <c r="G515" s="1188"/>
      <c r="H515" s="1188"/>
      <c r="I515" s="1188"/>
      <c r="J515" s="1205"/>
      <c r="K515" s="1205"/>
      <c r="L515" s="1205"/>
      <c r="M515" s="1205"/>
      <c r="N515" s="1205"/>
      <c r="O515" s="1205"/>
      <c r="P515" s="1205"/>
      <c r="Q515" s="1205"/>
      <c r="R515" s="1205"/>
      <c r="S515" s="1205"/>
      <c r="T515" s="1205"/>
    </row>
    <row r="516" spans="2:20" s="1339" customFormat="1">
      <c r="B516" s="1188"/>
      <c r="C516" s="1188"/>
      <c r="D516" s="1188"/>
      <c r="E516" s="1188"/>
      <c r="F516" s="1188"/>
      <c r="G516" s="1188"/>
      <c r="H516" s="1188"/>
      <c r="I516" s="1188"/>
      <c r="J516" s="1205"/>
      <c r="K516" s="1205"/>
      <c r="L516" s="1205"/>
      <c r="M516" s="1205"/>
      <c r="N516" s="1205"/>
      <c r="O516" s="1205"/>
      <c r="P516" s="1205"/>
      <c r="Q516" s="1205"/>
      <c r="R516" s="1205"/>
      <c r="S516" s="1205"/>
      <c r="T516" s="1205"/>
    </row>
    <row r="517" spans="2:20" s="1339" customFormat="1">
      <c r="B517" s="1188"/>
      <c r="C517" s="1188"/>
      <c r="D517" s="1188"/>
      <c r="E517" s="1188"/>
      <c r="F517" s="1188"/>
      <c r="G517" s="1188"/>
      <c r="H517" s="1188"/>
      <c r="I517" s="1188"/>
      <c r="J517" s="1205"/>
      <c r="K517" s="1205"/>
      <c r="L517" s="1205"/>
      <c r="M517" s="1205"/>
      <c r="N517" s="1205"/>
      <c r="O517" s="1205"/>
      <c r="P517" s="1205"/>
      <c r="Q517" s="1205"/>
      <c r="R517" s="1205"/>
      <c r="S517" s="1205"/>
      <c r="T517" s="1205"/>
    </row>
    <row r="518" spans="2:20" s="1339" customFormat="1">
      <c r="B518" s="1188"/>
      <c r="C518" s="1188"/>
      <c r="D518" s="1188"/>
      <c r="E518" s="1188"/>
      <c r="F518" s="1188"/>
      <c r="G518" s="1188"/>
      <c r="H518" s="1188"/>
      <c r="I518" s="1188"/>
      <c r="J518" s="1205"/>
      <c r="K518" s="1205"/>
      <c r="L518" s="1205"/>
      <c r="M518" s="1205"/>
      <c r="N518" s="1205"/>
      <c r="O518" s="1205"/>
      <c r="P518" s="1205"/>
      <c r="Q518" s="1205"/>
      <c r="R518" s="1205"/>
      <c r="S518" s="1205"/>
      <c r="T518" s="1205"/>
    </row>
    <row r="519" spans="2:20" s="1339" customFormat="1">
      <c r="B519" s="1188"/>
      <c r="C519" s="1188"/>
      <c r="D519" s="1188"/>
      <c r="E519" s="1188"/>
      <c r="F519" s="1188"/>
      <c r="G519" s="1188"/>
      <c r="H519" s="1188"/>
      <c r="I519" s="1188"/>
      <c r="J519" s="1205"/>
      <c r="K519" s="1205"/>
      <c r="L519" s="1205"/>
      <c r="M519" s="1205"/>
      <c r="N519" s="1205"/>
      <c r="O519" s="1205"/>
      <c r="P519" s="1205"/>
      <c r="Q519" s="1205"/>
      <c r="R519" s="1205"/>
      <c r="S519" s="1205"/>
      <c r="T519" s="1205"/>
    </row>
    <row r="520" spans="2:20" s="1339" customFormat="1">
      <c r="B520" s="1188"/>
      <c r="C520" s="1188"/>
      <c r="D520" s="1188"/>
      <c r="E520" s="1188"/>
      <c r="F520" s="1188"/>
      <c r="G520" s="1188"/>
      <c r="H520" s="1188"/>
      <c r="I520" s="1188"/>
      <c r="J520" s="1205"/>
      <c r="K520" s="1205"/>
      <c r="L520" s="1205"/>
      <c r="M520" s="1205"/>
      <c r="N520" s="1205"/>
      <c r="O520" s="1205"/>
      <c r="P520" s="1205"/>
      <c r="Q520" s="1205"/>
      <c r="R520" s="1205"/>
      <c r="S520" s="1205"/>
      <c r="T520" s="1205"/>
    </row>
    <row r="521" spans="2:20" s="1339" customFormat="1">
      <c r="B521" s="1188"/>
      <c r="C521" s="1188"/>
      <c r="D521" s="1188"/>
      <c r="E521" s="1188"/>
      <c r="F521" s="1188"/>
      <c r="G521" s="1188"/>
      <c r="H521" s="1188"/>
      <c r="I521" s="1188"/>
      <c r="J521" s="1205"/>
      <c r="K521" s="1205"/>
      <c r="L521" s="1205"/>
      <c r="M521" s="1205"/>
      <c r="N521" s="1205"/>
      <c r="O521" s="1205"/>
      <c r="P521" s="1205"/>
      <c r="Q521" s="1205"/>
      <c r="R521" s="1205"/>
      <c r="S521" s="1205"/>
      <c r="T521" s="1205"/>
    </row>
    <row r="522" spans="2:20" s="1339" customFormat="1">
      <c r="B522" s="1188"/>
      <c r="C522" s="1188"/>
      <c r="D522" s="1188"/>
      <c r="E522" s="1188"/>
      <c r="F522" s="1188"/>
      <c r="G522" s="1188"/>
      <c r="H522" s="1188"/>
      <c r="I522" s="1188"/>
      <c r="J522" s="1205"/>
      <c r="K522" s="1205"/>
      <c r="L522" s="1205"/>
      <c r="M522" s="1205"/>
      <c r="N522" s="1205"/>
      <c r="O522" s="1205"/>
      <c r="P522" s="1205"/>
      <c r="Q522" s="1205"/>
      <c r="R522" s="1205"/>
      <c r="S522" s="1205"/>
      <c r="T522" s="1205"/>
    </row>
    <row r="523" spans="2:20" s="1339" customFormat="1">
      <c r="B523" s="1188"/>
      <c r="C523" s="1188"/>
      <c r="D523" s="1188"/>
      <c r="E523" s="1188"/>
      <c r="F523" s="1188"/>
      <c r="G523" s="1188"/>
      <c r="H523" s="1188"/>
      <c r="I523" s="1188"/>
      <c r="J523" s="1205"/>
      <c r="K523" s="1205"/>
      <c r="L523" s="1205"/>
      <c r="M523" s="1205"/>
      <c r="N523" s="1205"/>
      <c r="O523" s="1205"/>
      <c r="P523" s="1205"/>
      <c r="Q523" s="1205"/>
      <c r="R523" s="1205"/>
      <c r="S523" s="1205"/>
      <c r="T523" s="1205"/>
    </row>
    <row r="524" spans="2:20" s="1339" customFormat="1">
      <c r="B524" s="1188"/>
      <c r="C524" s="1188"/>
      <c r="D524" s="1188"/>
      <c r="E524" s="1188"/>
      <c r="F524" s="1188"/>
      <c r="G524" s="1188"/>
      <c r="H524" s="1188"/>
      <c r="I524" s="1188"/>
      <c r="J524" s="1205"/>
      <c r="K524" s="1205"/>
      <c r="L524" s="1205"/>
      <c r="M524" s="1205"/>
      <c r="N524" s="1205"/>
      <c r="O524" s="1205"/>
      <c r="P524" s="1205"/>
      <c r="Q524" s="1205"/>
      <c r="R524" s="1205"/>
      <c r="S524" s="1205"/>
      <c r="T524" s="1205"/>
    </row>
    <row r="525" spans="2:20" s="1339" customFormat="1">
      <c r="B525" s="1188"/>
      <c r="C525" s="1188"/>
      <c r="D525" s="1188"/>
      <c r="E525" s="1188"/>
      <c r="F525" s="1188"/>
      <c r="G525" s="1188"/>
      <c r="H525" s="1188"/>
      <c r="I525" s="1188"/>
      <c r="J525" s="1205"/>
      <c r="K525" s="1205"/>
      <c r="L525" s="1205"/>
      <c r="M525" s="1205"/>
      <c r="N525" s="1205"/>
      <c r="O525" s="1205"/>
      <c r="P525" s="1205"/>
      <c r="Q525" s="1205"/>
      <c r="R525" s="1205"/>
      <c r="S525" s="1205"/>
      <c r="T525" s="1205"/>
    </row>
    <row r="526" spans="2:20" s="1339" customFormat="1">
      <c r="B526" s="1188"/>
      <c r="C526" s="1188"/>
      <c r="D526" s="1188"/>
      <c r="E526" s="1188"/>
      <c r="F526" s="1188"/>
      <c r="G526" s="1188"/>
      <c r="H526" s="1188"/>
      <c r="I526" s="1188"/>
      <c r="J526" s="1205"/>
      <c r="K526" s="1205"/>
      <c r="L526" s="1205"/>
      <c r="M526" s="1205"/>
      <c r="N526" s="1205"/>
      <c r="O526" s="1205"/>
      <c r="P526" s="1205"/>
      <c r="Q526" s="1205"/>
      <c r="R526" s="1205"/>
      <c r="S526" s="1205"/>
      <c r="T526" s="1205"/>
    </row>
    <row r="527" spans="2:20" s="1339" customFormat="1">
      <c r="B527" s="1188"/>
      <c r="C527" s="1188"/>
      <c r="D527" s="1188"/>
      <c r="E527" s="1188"/>
      <c r="F527" s="1188"/>
      <c r="G527" s="1188"/>
      <c r="H527" s="1188"/>
      <c r="I527" s="1188"/>
      <c r="J527" s="1205"/>
      <c r="K527" s="1205"/>
      <c r="L527" s="1205"/>
      <c r="M527" s="1205"/>
      <c r="N527" s="1205"/>
      <c r="O527" s="1205"/>
      <c r="P527" s="1205"/>
      <c r="Q527" s="1205"/>
      <c r="R527" s="1205"/>
      <c r="S527" s="1205"/>
      <c r="T527" s="1205"/>
    </row>
    <row r="528" spans="2:20" s="1339" customFormat="1">
      <c r="B528" s="1188"/>
      <c r="C528" s="1188"/>
      <c r="D528" s="1188"/>
      <c r="E528" s="1188"/>
      <c r="F528" s="1188"/>
      <c r="G528" s="1188"/>
      <c r="H528" s="1188"/>
      <c r="I528" s="1188"/>
      <c r="J528" s="1205"/>
      <c r="K528" s="1205"/>
      <c r="L528" s="1205"/>
      <c r="M528" s="1205"/>
      <c r="N528" s="1205"/>
      <c r="O528" s="1205"/>
      <c r="P528" s="1205"/>
      <c r="Q528" s="1205"/>
      <c r="R528" s="1205"/>
      <c r="S528" s="1205"/>
      <c r="T528" s="1205"/>
    </row>
    <row r="529" spans="2:20" s="1339" customFormat="1">
      <c r="B529" s="1188"/>
      <c r="C529" s="1188"/>
      <c r="D529" s="1188"/>
      <c r="E529" s="1188"/>
      <c r="F529" s="1188"/>
      <c r="G529" s="1188"/>
      <c r="H529" s="1188"/>
      <c r="I529" s="1188"/>
      <c r="J529" s="1205"/>
      <c r="K529" s="1205"/>
      <c r="L529" s="1205"/>
      <c r="M529" s="1205"/>
      <c r="N529" s="1205"/>
      <c r="O529" s="1205"/>
      <c r="P529" s="1205"/>
      <c r="Q529" s="1205"/>
      <c r="R529" s="1205"/>
      <c r="S529" s="1205"/>
      <c r="T529" s="1205"/>
    </row>
    <row r="530" spans="2:20" s="1339" customFormat="1">
      <c r="B530" s="1188"/>
      <c r="C530" s="1188"/>
      <c r="D530" s="1188"/>
      <c r="E530" s="1188"/>
      <c r="F530" s="1188"/>
      <c r="G530" s="1188"/>
      <c r="H530" s="1188"/>
      <c r="I530" s="1188"/>
      <c r="J530" s="1205"/>
      <c r="K530" s="1205"/>
      <c r="L530" s="1205"/>
      <c r="M530" s="1205"/>
      <c r="N530" s="1205"/>
      <c r="O530" s="1205"/>
      <c r="P530" s="1205"/>
      <c r="Q530" s="1205"/>
      <c r="R530" s="1205"/>
      <c r="S530" s="1205"/>
      <c r="T530" s="1205"/>
    </row>
    <row r="531" spans="2:20" s="1339" customFormat="1">
      <c r="B531" s="1188"/>
      <c r="C531" s="1188"/>
      <c r="D531" s="1188"/>
      <c r="E531" s="1188"/>
      <c r="F531" s="1188"/>
      <c r="G531" s="1188"/>
      <c r="H531" s="1188"/>
      <c r="I531" s="1188"/>
      <c r="J531" s="1205"/>
      <c r="K531" s="1205"/>
      <c r="L531" s="1205"/>
      <c r="M531" s="1205"/>
      <c r="N531" s="1205"/>
      <c r="O531" s="1205"/>
      <c r="P531" s="1205"/>
      <c r="Q531" s="1205"/>
      <c r="R531" s="1205"/>
      <c r="S531" s="1205"/>
      <c r="T531" s="1205"/>
    </row>
    <row r="532" spans="2:20" s="1339" customFormat="1">
      <c r="B532" s="1188"/>
      <c r="C532" s="1188"/>
      <c r="D532" s="1188"/>
      <c r="E532" s="1188"/>
      <c r="F532" s="1188"/>
      <c r="G532" s="1188"/>
      <c r="H532" s="1188"/>
      <c r="I532" s="1188"/>
      <c r="J532" s="1205"/>
      <c r="K532" s="1205"/>
      <c r="L532" s="1205"/>
      <c r="M532" s="1205"/>
      <c r="N532" s="1205"/>
      <c r="O532" s="1205"/>
      <c r="P532" s="1205"/>
      <c r="Q532" s="1205"/>
      <c r="R532" s="1205"/>
      <c r="S532" s="1205"/>
      <c r="T532" s="1205"/>
    </row>
    <row r="533" spans="2:20" s="1339" customFormat="1">
      <c r="B533" s="1188"/>
      <c r="C533" s="1188"/>
      <c r="D533" s="1188"/>
      <c r="E533" s="1188"/>
      <c r="F533" s="1188"/>
      <c r="G533" s="1188"/>
      <c r="H533" s="1188"/>
      <c r="I533" s="1188"/>
      <c r="J533" s="1205"/>
      <c r="K533" s="1205"/>
      <c r="L533" s="1205"/>
      <c r="M533" s="1205"/>
      <c r="N533" s="1205"/>
      <c r="O533" s="1205"/>
      <c r="P533" s="1205"/>
      <c r="Q533" s="1205"/>
      <c r="R533" s="1205"/>
      <c r="S533" s="1205"/>
      <c r="T533" s="1205"/>
    </row>
    <row r="534" spans="2:20" s="1339" customFormat="1">
      <c r="B534" s="1188"/>
      <c r="C534" s="1188"/>
      <c r="D534" s="1188"/>
      <c r="E534" s="1188"/>
      <c r="F534" s="1188"/>
      <c r="G534" s="1188"/>
      <c r="H534" s="1188"/>
      <c r="I534" s="1188"/>
      <c r="J534" s="1205"/>
      <c r="K534" s="1205"/>
      <c r="L534" s="1205"/>
      <c r="M534" s="1205"/>
      <c r="N534" s="1205"/>
      <c r="O534" s="1205"/>
      <c r="P534" s="1205"/>
      <c r="Q534" s="1205"/>
      <c r="R534" s="1205"/>
      <c r="S534" s="1205"/>
      <c r="T534" s="1205"/>
    </row>
    <row r="535" spans="2:20" s="1339" customFormat="1">
      <c r="B535" s="1188"/>
      <c r="C535" s="1188"/>
      <c r="D535" s="1188"/>
      <c r="E535" s="1188"/>
      <c r="F535" s="1188"/>
      <c r="G535" s="1188"/>
      <c r="H535" s="1188"/>
      <c r="I535" s="1188"/>
      <c r="J535" s="1205"/>
      <c r="K535" s="1205"/>
      <c r="L535" s="1205"/>
      <c r="M535" s="1205"/>
      <c r="N535" s="1205"/>
      <c r="O535" s="1205"/>
      <c r="P535" s="1205"/>
      <c r="Q535" s="1205"/>
      <c r="R535" s="1205"/>
      <c r="S535" s="1205"/>
      <c r="T535" s="1205"/>
    </row>
    <row r="536" spans="2:20" s="1339" customFormat="1">
      <c r="B536" s="1188"/>
      <c r="C536" s="1188"/>
      <c r="D536" s="1188"/>
      <c r="E536" s="1188"/>
      <c r="F536" s="1188"/>
      <c r="G536" s="1188"/>
      <c r="H536" s="1188"/>
      <c r="I536" s="1188"/>
      <c r="J536" s="1205"/>
      <c r="K536" s="1205"/>
      <c r="L536" s="1205"/>
      <c r="M536" s="1205"/>
      <c r="N536" s="1205"/>
      <c r="O536" s="1205"/>
      <c r="P536" s="1205"/>
      <c r="Q536" s="1205"/>
      <c r="R536" s="1205"/>
      <c r="S536" s="1205"/>
      <c r="T536" s="1205"/>
    </row>
    <row r="537" spans="2:20" s="1339" customFormat="1">
      <c r="B537" s="1188"/>
      <c r="C537" s="1188"/>
      <c r="D537" s="1188"/>
      <c r="E537" s="1188"/>
      <c r="F537" s="1188"/>
      <c r="G537" s="1188"/>
      <c r="H537" s="1188"/>
      <c r="I537" s="1188"/>
      <c r="J537" s="1205"/>
      <c r="K537" s="1205"/>
      <c r="L537" s="1205"/>
      <c r="M537" s="1205"/>
      <c r="N537" s="1205"/>
      <c r="O537" s="1205"/>
      <c r="P537" s="1205"/>
      <c r="Q537" s="1205"/>
      <c r="R537" s="1205"/>
      <c r="S537" s="1205"/>
      <c r="T537" s="1205"/>
    </row>
    <row r="538" spans="2:20" s="1339" customFormat="1">
      <c r="B538" s="1188"/>
      <c r="C538" s="1188"/>
      <c r="D538" s="1188"/>
      <c r="E538" s="1188"/>
      <c r="F538" s="1188"/>
      <c r="G538" s="1188"/>
      <c r="H538" s="1188"/>
      <c r="I538" s="1188"/>
      <c r="J538" s="1205"/>
      <c r="K538" s="1205"/>
      <c r="L538" s="1205"/>
      <c r="M538" s="1205"/>
      <c r="N538" s="1205"/>
      <c r="O538" s="1205"/>
      <c r="P538" s="1205"/>
      <c r="Q538" s="1205"/>
      <c r="R538" s="1205"/>
      <c r="S538" s="1205"/>
      <c r="T538" s="1205"/>
    </row>
    <row r="539" spans="2:20" s="1339" customFormat="1">
      <c r="B539" s="1188"/>
      <c r="C539" s="1188"/>
      <c r="D539" s="1188"/>
      <c r="E539" s="1188"/>
      <c r="F539" s="1188"/>
      <c r="G539" s="1188"/>
      <c r="H539" s="1188"/>
      <c r="I539" s="1188"/>
      <c r="J539" s="1205"/>
      <c r="K539" s="1205"/>
      <c r="L539" s="1205"/>
      <c r="M539" s="1205"/>
      <c r="N539" s="1205"/>
      <c r="O539" s="1205"/>
      <c r="P539" s="1205"/>
      <c r="Q539" s="1205"/>
      <c r="R539" s="1205"/>
      <c r="S539" s="1205"/>
      <c r="T539" s="1205"/>
    </row>
    <row r="540" spans="2:20" s="1339" customFormat="1">
      <c r="B540" s="1188"/>
      <c r="C540" s="1188"/>
      <c r="D540" s="1188"/>
      <c r="E540" s="1188"/>
      <c r="F540" s="1188"/>
      <c r="G540" s="1188"/>
      <c r="H540" s="1188"/>
      <c r="I540" s="1188"/>
      <c r="J540" s="1205"/>
      <c r="K540" s="1205"/>
      <c r="L540" s="1205"/>
      <c r="M540" s="1205"/>
      <c r="N540" s="1205"/>
      <c r="O540" s="1205"/>
      <c r="P540" s="1205"/>
      <c r="Q540" s="1205"/>
      <c r="R540" s="1205"/>
      <c r="S540" s="1205"/>
      <c r="T540" s="1205"/>
    </row>
    <row r="541" spans="2:20" s="1339" customFormat="1">
      <c r="B541" s="1188"/>
      <c r="C541" s="1188"/>
      <c r="D541" s="1188"/>
      <c r="E541" s="1188"/>
      <c r="F541" s="1188"/>
      <c r="G541" s="1188"/>
      <c r="H541" s="1188"/>
      <c r="I541" s="1188"/>
      <c r="J541" s="1205"/>
      <c r="K541" s="1205"/>
      <c r="L541" s="1205"/>
      <c r="M541" s="1205"/>
      <c r="N541" s="1205"/>
      <c r="O541" s="1205"/>
      <c r="P541" s="1205"/>
      <c r="Q541" s="1205"/>
      <c r="R541" s="1205"/>
      <c r="S541" s="1205"/>
      <c r="T541" s="1205"/>
    </row>
    <row r="542" spans="2:20" s="1339" customFormat="1">
      <c r="B542" s="1188"/>
      <c r="C542" s="1188"/>
      <c r="D542" s="1188"/>
      <c r="E542" s="1188"/>
      <c r="F542" s="1188"/>
      <c r="G542" s="1188"/>
      <c r="H542" s="1188"/>
      <c r="I542" s="1188"/>
      <c r="J542" s="1205"/>
      <c r="K542" s="1205"/>
      <c r="L542" s="1205"/>
      <c r="M542" s="1205"/>
      <c r="N542" s="1205"/>
      <c r="O542" s="1205"/>
      <c r="P542" s="1205"/>
      <c r="Q542" s="1205"/>
      <c r="R542" s="1205"/>
      <c r="S542" s="1205"/>
      <c r="T542" s="1205"/>
    </row>
    <row r="543" spans="2:20" s="1339" customFormat="1">
      <c r="B543" s="1188"/>
      <c r="C543" s="1188"/>
      <c r="D543" s="1188"/>
      <c r="E543" s="1188"/>
      <c r="F543" s="1188"/>
      <c r="G543" s="1188"/>
      <c r="H543" s="1188"/>
      <c r="I543" s="1188"/>
      <c r="J543" s="1205"/>
      <c r="K543" s="1205"/>
      <c r="L543" s="1205"/>
      <c r="M543" s="1205"/>
      <c r="N543" s="1205"/>
      <c r="O543" s="1205"/>
      <c r="P543" s="1205"/>
      <c r="Q543" s="1205"/>
      <c r="R543" s="1205"/>
      <c r="S543" s="1205"/>
      <c r="T543" s="1205"/>
    </row>
    <row r="544" spans="2:20" s="1339" customFormat="1">
      <c r="B544" s="1188"/>
      <c r="C544" s="1188"/>
      <c r="D544" s="1188"/>
      <c r="E544" s="1188"/>
      <c r="F544" s="1188"/>
      <c r="G544" s="1188"/>
      <c r="H544" s="1188"/>
      <c r="I544" s="1188"/>
      <c r="J544" s="1205"/>
      <c r="K544" s="1205"/>
      <c r="L544" s="1205"/>
      <c r="M544" s="1205"/>
      <c r="N544" s="1205"/>
      <c r="O544" s="1205"/>
      <c r="P544" s="1205"/>
      <c r="Q544" s="1205"/>
      <c r="R544" s="1205"/>
      <c r="S544" s="1205"/>
      <c r="T544" s="1205"/>
    </row>
    <row r="545" spans="2:20" s="1339" customFormat="1">
      <c r="B545" s="1188"/>
      <c r="C545" s="1188"/>
      <c r="D545" s="1188"/>
      <c r="E545" s="1188"/>
      <c r="F545" s="1188"/>
      <c r="G545" s="1188"/>
      <c r="H545" s="1188"/>
      <c r="I545" s="1188"/>
      <c r="J545" s="1205"/>
      <c r="K545" s="1205"/>
      <c r="L545" s="1205"/>
      <c r="M545" s="1205"/>
      <c r="N545" s="1205"/>
      <c r="O545" s="1205"/>
      <c r="P545" s="1205"/>
      <c r="Q545" s="1205"/>
      <c r="R545" s="1205"/>
      <c r="S545" s="1205"/>
      <c r="T545" s="1205"/>
    </row>
    <row r="546" spans="2:20" s="1339" customFormat="1">
      <c r="B546" s="1188"/>
      <c r="C546" s="1188"/>
      <c r="D546" s="1188"/>
      <c r="E546" s="1188"/>
      <c r="F546" s="1188"/>
      <c r="G546" s="1188"/>
      <c r="H546" s="1188"/>
      <c r="I546" s="1188"/>
      <c r="J546" s="1205"/>
      <c r="K546" s="1205"/>
      <c r="L546" s="1205"/>
      <c r="M546" s="1205"/>
      <c r="N546" s="1205"/>
      <c r="O546" s="1205"/>
      <c r="P546" s="1205"/>
      <c r="Q546" s="1205"/>
      <c r="R546" s="1205"/>
      <c r="S546" s="1205"/>
      <c r="T546" s="1205"/>
    </row>
    <row r="547" spans="2:20" s="1339" customFormat="1">
      <c r="B547" s="1188"/>
      <c r="C547" s="1188"/>
      <c r="D547" s="1188"/>
      <c r="E547" s="1188"/>
      <c r="F547" s="1188"/>
      <c r="G547" s="1188"/>
      <c r="H547" s="1188"/>
      <c r="I547" s="1188"/>
      <c r="J547" s="1205"/>
      <c r="K547" s="1205"/>
      <c r="L547" s="1205"/>
      <c r="M547" s="1205"/>
      <c r="N547" s="1205"/>
      <c r="O547" s="1205"/>
      <c r="P547" s="1205"/>
      <c r="Q547" s="1205"/>
      <c r="R547" s="1205"/>
      <c r="S547" s="1205"/>
      <c r="T547" s="1205"/>
    </row>
    <row r="548" spans="2:20" s="1339" customFormat="1">
      <c r="B548" s="1188"/>
      <c r="C548" s="1188"/>
      <c r="D548" s="1188"/>
      <c r="E548" s="1188"/>
      <c r="F548" s="1188"/>
      <c r="G548" s="1188"/>
      <c r="H548" s="1188"/>
      <c r="I548" s="1188"/>
      <c r="J548" s="1205"/>
      <c r="K548" s="1205"/>
      <c r="L548" s="1205"/>
      <c r="M548" s="1205"/>
      <c r="N548" s="1205"/>
      <c r="O548" s="1205"/>
      <c r="P548" s="1205"/>
      <c r="Q548" s="1205"/>
      <c r="R548" s="1205"/>
      <c r="S548" s="1205"/>
      <c r="T548" s="1205"/>
    </row>
    <row r="549" spans="2:20" s="1339" customFormat="1">
      <c r="B549" s="1188"/>
      <c r="C549" s="1188"/>
      <c r="D549" s="1188"/>
      <c r="E549" s="1188"/>
      <c r="F549" s="1188"/>
      <c r="G549" s="1188"/>
      <c r="H549" s="1188"/>
      <c r="I549" s="1188"/>
      <c r="J549" s="1205"/>
      <c r="K549" s="1205"/>
      <c r="L549" s="1205"/>
      <c r="M549" s="1205"/>
      <c r="N549" s="1205"/>
      <c r="O549" s="1205"/>
      <c r="P549" s="1205"/>
      <c r="Q549" s="1205"/>
      <c r="R549" s="1205"/>
      <c r="S549" s="1205"/>
      <c r="T549" s="1205"/>
    </row>
    <row r="550" spans="2:20" s="1339" customFormat="1">
      <c r="B550" s="1188"/>
      <c r="C550" s="1188"/>
      <c r="D550" s="1188"/>
      <c r="E550" s="1188"/>
      <c r="F550" s="1188"/>
      <c r="G550" s="1188"/>
      <c r="H550" s="1188"/>
      <c r="I550" s="1188"/>
      <c r="J550" s="1205"/>
      <c r="K550" s="1205"/>
      <c r="L550" s="1205"/>
      <c r="M550" s="1205"/>
      <c r="N550" s="1205"/>
      <c r="O550" s="1205"/>
      <c r="P550" s="1205"/>
      <c r="Q550" s="1205"/>
      <c r="R550" s="1205"/>
      <c r="S550" s="1205"/>
      <c r="T550" s="1205"/>
    </row>
    <row r="551" spans="2:20" s="1339" customFormat="1">
      <c r="B551" s="1188"/>
      <c r="C551" s="1188"/>
      <c r="D551" s="1188"/>
      <c r="E551" s="1188"/>
      <c r="F551" s="1188"/>
      <c r="G551" s="1188"/>
      <c r="H551" s="1188"/>
      <c r="I551" s="1188"/>
      <c r="J551" s="1205"/>
      <c r="K551" s="1205"/>
      <c r="L551" s="1205"/>
      <c r="M551" s="1205"/>
      <c r="N551" s="1205"/>
      <c r="O551" s="1205"/>
      <c r="P551" s="1205"/>
      <c r="Q551" s="1205"/>
      <c r="R551" s="1205"/>
      <c r="S551" s="1205"/>
      <c r="T551" s="1205"/>
    </row>
    <row r="552" spans="2:20" s="1339" customFormat="1">
      <c r="B552" s="1188"/>
      <c r="C552" s="1188"/>
      <c r="D552" s="1188"/>
      <c r="E552" s="1188"/>
      <c r="F552" s="1188"/>
      <c r="G552" s="1188"/>
      <c r="H552" s="1188"/>
      <c r="I552" s="1188"/>
      <c r="J552" s="1205"/>
      <c r="K552" s="1205"/>
      <c r="L552" s="1205"/>
      <c r="M552" s="1205"/>
      <c r="N552" s="1205"/>
      <c r="O552" s="1205"/>
      <c r="P552" s="1205"/>
      <c r="Q552" s="1205"/>
      <c r="R552" s="1205"/>
      <c r="S552" s="1205"/>
      <c r="T552" s="1205"/>
    </row>
    <row r="553" spans="2:20" s="1339" customFormat="1">
      <c r="B553" s="1188"/>
      <c r="C553" s="1188"/>
      <c r="D553" s="1188"/>
      <c r="E553" s="1188"/>
      <c r="F553" s="1188"/>
      <c r="G553" s="1188"/>
      <c r="H553" s="1188"/>
      <c r="I553" s="1188"/>
      <c r="J553" s="1205"/>
      <c r="K553" s="1205"/>
      <c r="L553" s="1205"/>
      <c r="M553" s="1205"/>
      <c r="N553" s="1205"/>
      <c r="O553" s="1205"/>
      <c r="P553" s="1205"/>
      <c r="Q553" s="1205"/>
      <c r="R553" s="1205"/>
      <c r="S553" s="1205"/>
      <c r="T553" s="1205"/>
    </row>
    <row r="554" spans="2:20" s="1339" customFormat="1">
      <c r="B554" s="1188"/>
      <c r="C554" s="1188"/>
      <c r="D554" s="1188"/>
      <c r="E554" s="1188"/>
      <c r="F554" s="1188"/>
      <c r="G554" s="1188"/>
      <c r="H554" s="1188"/>
      <c r="I554" s="1188"/>
      <c r="J554" s="1205"/>
      <c r="K554" s="1205"/>
      <c r="L554" s="1205"/>
      <c r="M554" s="1205"/>
      <c r="N554" s="1205"/>
      <c r="O554" s="1205"/>
      <c r="P554" s="1205"/>
      <c r="Q554" s="1205"/>
      <c r="R554" s="1205"/>
      <c r="S554" s="1205"/>
      <c r="T554" s="1205"/>
    </row>
    <row r="555" spans="2:20" s="1339" customFormat="1">
      <c r="B555" s="1188"/>
      <c r="C555" s="1188"/>
      <c r="D555" s="1188"/>
      <c r="E555" s="1188"/>
      <c r="F555" s="1188"/>
      <c r="G555" s="1188"/>
      <c r="H555" s="1188"/>
      <c r="I555" s="1188"/>
      <c r="J555" s="1205"/>
      <c r="K555" s="1205"/>
      <c r="L555" s="1205"/>
      <c r="M555" s="1205"/>
      <c r="N555" s="1205"/>
      <c r="O555" s="1205"/>
      <c r="P555" s="1205"/>
      <c r="Q555" s="1205"/>
      <c r="R555" s="1205"/>
      <c r="S555" s="1205"/>
      <c r="T555" s="1205"/>
    </row>
    <row r="556" spans="2:20" s="1339" customFormat="1">
      <c r="B556" s="1188"/>
      <c r="C556" s="1188"/>
      <c r="D556" s="1188"/>
      <c r="E556" s="1188"/>
      <c r="F556" s="1188"/>
      <c r="G556" s="1188"/>
      <c r="H556" s="1188"/>
      <c r="I556" s="1188"/>
      <c r="J556" s="1205"/>
      <c r="K556" s="1205"/>
      <c r="L556" s="1205"/>
      <c r="M556" s="1205"/>
      <c r="N556" s="1205"/>
      <c r="O556" s="1205"/>
      <c r="P556" s="1205"/>
      <c r="Q556" s="1205"/>
      <c r="R556" s="1205"/>
      <c r="S556" s="1205"/>
      <c r="T556" s="1205"/>
    </row>
    <row r="557" spans="2:20" s="1339" customFormat="1">
      <c r="B557" s="1188"/>
      <c r="C557" s="1188"/>
      <c r="D557" s="1188"/>
      <c r="E557" s="1188"/>
      <c r="F557" s="1188"/>
      <c r="G557" s="1188"/>
      <c r="H557" s="1188"/>
      <c r="I557" s="1188"/>
      <c r="J557" s="1205"/>
      <c r="K557" s="1205"/>
      <c r="L557" s="1205"/>
      <c r="M557" s="1205"/>
      <c r="N557" s="1205"/>
      <c r="O557" s="1205"/>
      <c r="P557" s="1205"/>
      <c r="Q557" s="1205"/>
      <c r="R557" s="1205"/>
      <c r="S557" s="1205"/>
      <c r="T557" s="1205"/>
    </row>
    <row r="558" spans="2:20" s="1339" customFormat="1">
      <c r="B558" s="1188"/>
      <c r="C558" s="1188"/>
      <c r="D558" s="1188"/>
      <c r="E558" s="1188"/>
      <c r="F558" s="1188"/>
      <c r="G558" s="1188"/>
      <c r="H558" s="1188"/>
      <c r="I558" s="1188"/>
      <c r="J558" s="1205"/>
      <c r="K558" s="1205"/>
      <c r="L558" s="1205"/>
      <c r="M558" s="1205"/>
      <c r="N558" s="1205"/>
      <c r="O558" s="1205"/>
      <c r="P558" s="1205"/>
      <c r="Q558" s="1205"/>
      <c r="R558" s="1205"/>
      <c r="S558" s="1205"/>
      <c r="T558" s="1205"/>
    </row>
    <row r="559" spans="2:20" s="1339" customFormat="1">
      <c r="B559" s="1188"/>
      <c r="C559" s="1188"/>
      <c r="D559" s="1188"/>
      <c r="E559" s="1188"/>
      <c r="F559" s="1188"/>
      <c r="G559" s="1188"/>
      <c r="H559" s="1188"/>
      <c r="I559" s="1188"/>
      <c r="J559" s="1205"/>
      <c r="K559" s="1205"/>
      <c r="L559" s="1205"/>
      <c r="M559" s="1205"/>
      <c r="N559" s="1205"/>
      <c r="O559" s="1205"/>
      <c r="P559" s="1205"/>
      <c r="Q559" s="1205"/>
      <c r="R559" s="1205"/>
      <c r="S559" s="1205"/>
      <c r="T559" s="1205"/>
    </row>
    <row r="560" spans="2:20" s="1339" customFormat="1">
      <c r="B560" s="1188"/>
      <c r="C560" s="1188"/>
      <c r="D560" s="1188"/>
      <c r="E560" s="1188"/>
      <c r="F560" s="1188"/>
      <c r="G560" s="1188"/>
      <c r="H560" s="1188"/>
      <c r="I560" s="1188"/>
      <c r="J560" s="1205"/>
      <c r="K560" s="1205"/>
      <c r="L560" s="1205"/>
      <c r="M560" s="1205"/>
      <c r="N560" s="1205"/>
      <c r="O560" s="1205"/>
      <c r="P560" s="1205"/>
      <c r="Q560" s="1205"/>
      <c r="R560" s="1205"/>
      <c r="S560" s="1205"/>
      <c r="T560" s="1205"/>
    </row>
    <row r="561" spans="2:20" s="1339" customFormat="1">
      <c r="B561" s="1188"/>
      <c r="C561" s="1188"/>
      <c r="D561" s="1188"/>
      <c r="E561" s="1188"/>
      <c r="F561" s="1188"/>
      <c r="G561" s="1188"/>
      <c r="H561" s="1188"/>
      <c r="I561" s="1188"/>
      <c r="J561" s="1205"/>
      <c r="K561" s="1205"/>
      <c r="L561" s="1205"/>
      <c r="M561" s="1205"/>
      <c r="N561" s="1205"/>
      <c r="O561" s="1205"/>
      <c r="P561" s="1205"/>
      <c r="Q561" s="1205"/>
      <c r="R561" s="1205"/>
      <c r="S561" s="1205"/>
      <c r="T561" s="1205"/>
    </row>
    <row r="562" spans="2:20" s="1339" customFormat="1">
      <c r="B562" s="1188"/>
      <c r="C562" s="1188"/>
      <c r="D562" s="1188"/>
      <c r="E562" s="1188"/>
      <c r="F562" s="1188"/>
      <c r="G562" s="1188"/>
      <c r="H562" s="1188"/>
      <c r="I562" s="1188"/>
      <c r="J562" s="1205"/>
      <c r="K562" s="1205"/>
      <c r="L562" s="1205"/>
      <c r="M562" s="1205"/>
      <c r="N562" s="1205"/>
      <c r="O562" s="1205"/>
      <c r="P562" s="1205"/>
      <c r="Q562" s="1205"/>
      <c r="R562" s="1205"/>
      <c r="S562" s="1205"/>
      <c r="T562" s="1205"/>
    </row>
    <row r="563" spans="2:20" s="1339" customFormat="1">
      <c r="B563" s="1188"/>
      <c r="C563" s="1188"/>
      <c r="D563" s="1188"/>
      <c r="E563" s="1188"/>
      <c r="F563" s="1188"/>
      <c r="G563" s="1188"/>
      <c r="H563" s="1188"/>
      <c r="I563" s="1188"/>
      <c r="J563" s="1205"/>
      <c r="K563" s="1205"/>
      <c r="L563" s="1205"/>
      <c r="M563" s="1205"/>
      <c r="N563" s="1205"/>
      <c r="O563" s="1205"/>
      <c r="P563" s="1205"/>
      <c r="Q563" s="1205"/>
      <c r="R563" s="1205"/>
      <c r="S563" s="1205"/>
      <c r="T563" s="1205"/>
    </row>
    <row r="564" spans="2:20" s="1339" customFormat="1">
      <c r="B564" s="1188"/>
      <c r="C564" s="1188"/>
      <c r="D564" s="1188"/>
      <c r="E564" s="1188"/>
      <c r="F564" s="1188"/>
      <c r="G564" s="1188"/>
      <c r="H564" s="1188"/>
      <c r="I564" s="1188"/>
      <c r="J564" s="1205"/>
      <c r="K564" s="1205"/>
      <c r="L564" s="1205"/>
      <c r="M564" s="1205"/>
      <c r="N564" s="1205"/>
      <c r="O564" s="1205"/>
      <c r="P564" s="1205"/>
      <c r="Q564" s="1205"/>
      <c r="R564" s="1205"/>
      <c r="S564" s="1205"/>
      <c r="T564" s="1205"/>
    </row>
    <row r="565" spans="2:20" s="1339" customFormat="1">
      <c r="B565" s="1188"/>
      <c r="C565" s="1188"/>
      <c r="D565" s="1188"/>
      <c r="E565" s="1188"/>
      <c r="F565" s="1188"/>
      <c r="G565" s="1188"/>
      <c r="H565" s="1188"/>
      <c r="I565" s="1188"/>
      <c r="J565" s="1205"/>
      <c r="K565" s="1205"/>
      <c r="L565" s="1205"/>
      <c r="M565" s="1205"/>
      <c r="N565" s="1205"/>
      <c r="O565" s="1205"/>
      <c r="P565" s="1205"/>
      <c r="Q565" s="1205"/>
      <c r="R565" s="1205"/>
      <c r="S565" s="1205"/>
      <c r="T565" s="1205"/>
    </row>
    <row r="566" spans="2:20" s="1339" customFormat="1">
      <c r="B566" s="1188"/>
      <c r="C566" s="1188"/>
      <c r="D566" s="1188"/>
      <c r="E566" s="1188"/>
      <c r="F566" s="1188"/>
      <c r="G566" s="1188"/>
      <c r="H566" s="1188"/>
      <c r="I566" s="1188"/>
      <c r="J566" s="1205"/>
      <c r="K566" s="1205"/>
      <c r="L566" s="1205"/>
      <c r="M566" s="1205"/>
      <c r="N566" s="1205"/>
      <c r="O566" s="1205"/>
      <c r="P566" s="1205"/>
      <c r="Q566" s="1205"/>
      <c r="R566" s="1205"/>
      <c r="S566" s="1205"/>
      <c r="T566" s="1205"/>
    </row>
    <row r="567" spans="2:20" s="1339" customFormat="1">
      <c r="B567" s="1188"/>
      <c r="C567" s="1188"/>
      <c r="D567" s="1188"/>
      <c r="E567" s="1188"/>
      <c r="F567" s="1188"/>
      <c r="G567" s="1188"/>
      <c r="H567" s="1188"/>
      <c r="I567" s="1188"/>
      <c r="J567" s="1205"/>
      <c r="K567" s="1205"/>
      <c r="L567" s="1205"/>
      <c r="M567" s="1205"/>
      <c r="N567" s="1205"/>
      <c r="O567" s="1205"/>
      <c r="P567" s="1205"/>
      <c r="Q567" s="1205"/>
      <c r="R567" s="1205"/>
      <c r="S567" s="1205"/>
      <c r="T567" s="1205"/>
    </row>
    <row r="568" spans="2:20" s="1339" customFormat="1">
      <c r="B568" s="1188"/>
      <c r="C568" s="1188"/>
      <c r="D568" s="1188"/>
      <c r="E568" s="1188"/>
      <c r="F568" s="1188"/>
      <c r="G568" s="1188"/>
      <c r="H568" s="1188"/>
      <c r="I568" s="1188"/>
      <c r="J568" s="1205"/>
      <c r="K568" s="1205"/>
      <c r="L568" s="1205"/>
      <c r="M568" s="1205"/>
      <c r="N568" s="1205"/>
      <c r="O568" s="1205"/>
      <c r="P568" s="1205"/>
      <c r="Q568" s="1205"/>
      <c r="R568" s="1205"/>
      <c r="S568" s="1205"/>
      <c r="T568" s="1205"/>
    </row>
    <row r="569" spans="2:20" s="1339" customFormat="1">
      <c r="B569" s="1188"/>
      <c r="C569" s="1188"/>
      <c r="D569" s="1188"/>
      <c r="E569" s="1188"/>
      <c r="F569" s="1188"/>
      <c r="G569" s="1188"/>
      <c r="H569" s="1188"/>
      <c r="I569" s="1188"/>
      <c r="J569" s="1205"/>
      <c r="K569" s="1205"/>
      <c r="L569" s="1205"/>
      <c r="M569" s="1205"/>
      <c r="N569" s="1205"/>
      <c r="O569" s="1205"/>
      <c r="P569" s="1205"/>
      <c r="Q569" s="1205"/>
      <c r="R569" s="1205"/>
      <c r="S569" s="1205"/>
      <c r="T569" s="1205"/>
    </row>
    <row r="570" spans="2:20" s="1339" customFormat="1">
      <c r="B570" s="1188"/>
      <c r="C570" s="1188"/>
      <c r="D570" s="1188"/>
      <c r="E570" s="1188"/>
      <c r="F570" s="1188"/>
      <c r="G570" s="1188"/>
      <c r="H570" s="1188"/>
      <c r="I570" s="1188"/>
      <c r="J570" s="1205"/>
      <c r="K570" s="1205"/>
      <c r="L570" s="1205"/>
      <c r="M570" s="1205"/>
      <c r="N570" s="1205"/>
      <c r="O570" s="1205"/>
      <c r="P570" s="1205"/>
      <c r="Q570" s="1205"/>
      <c r="R570" s="1205"/>
      <c r="S570" s="1205"/>
      <c r="T570" s="1205"/>
    </row>
    <row r="571" spans="2:20" s="1339" customFormat="1">
      <c r="B571" s="1188"/>
      <c r="C571" s="1188"/>
      <c r="D571" s="1188"/>
      <c r="E571" s="1188"/>
      <c r="F571" s="1188"/>
      <c r="G571" s="1188"/>
      <c r="H571" s="1188"/>
      <c r="I571" s="1188"/>
      <c r="J571" s="1205"/>
      <c r="K571" s="1205"/>
      <c r="L571" s="1205"/>
      <c r="M571" s="1205"/>
      <c r="N571" s="1205"/>
      <c r="O571" s="1205"/>
      <c r="P571" s="1205"/>
      <c r="Q571" s="1205"/>
      <c r="R571" s="1205"/>
      <c r="S571" s="1205"/>
      <c r="T571" s="1205"/>
    </row>
    <row r="572" spans="2:20" s="1339" customFormat="1">
      <c r="B572" s="1188"/>
      <c r="C572" s="1188"/>
      <c r="D572" s="1188"/>
      <c r="E572" s="1188"/>
      <c r="F572" s="1188"/>
      <c r="G572" s="1188"/>
      <c r="H572" s="1188"/>
      <c r="I572" s="1188"/>
      <c r="J572" s="1205"/>
      <c r="K572" s="1205"/>
      <c r="L572" s="1205"/>
      <c r="M572" s="1205"/>
      <c r="N572" s="1205"/>
      <c r="O572" s="1205"/>
      <c r="P572" s="1205"/>
      <c r="Q572" s="1205"/>
      <c r="R572" s="1205"/>
      <c r="S572" s="1205"/>
      <c r="T572" s="1205"/>
    </row>
    <row r="573" spans="2:20" s="1339" customFormat="1">
      <c r="B573" s="1188"/>
      <c r="C573" s="1188"/>
      <c r="D573" s="1188"/>
      <c r="E573" s="1188"/>
      <c r="F573" s="1188"/>
      <c r="G573" s="1188"/>
      <c r="H573" s="1188"/>
      <c r="I573" s="1188"/>
      <c r="J573" s="1205"/>
      <c r="K573" s="1205"/>
      <c r="L573" s="1205"/>
      <c r="M573" s="1205"/>
      <c r="N573" s="1205"/>
      <c r="O573" s="1205"/>
      <c r="P573" s="1205"/>
      <c r="Q573" s="1205"/>
      <c r="R573" s="1205"/>
      <c r="S573" s="1205"/>
      <c r="T573" s="1205"/>
    </row>
    <row r="574" spans="2:20" s="1339" customFormat="1">
      <c r="B574" s="1188"/>
      <c r="C574" s="1188"/>
      <c r="D574" s="1188"/>
      <c r="E574" s="1188"/>
      <c r="F574" s="1188"/>
      <c r="G574" s="1188"/>
      <c r="H574" s="1188"/>
      <c r="I574" s="1188"/>
      <c r="J574" s="1205"/>
      <c r="K574" s="1205"/>
      <c r="L574" s="1205"/>
      <c r="M574" s="1205"/>
      <c r="N574" s="1205"/>
      <c r="O574" s="1205"/>
      <c r="P574" s="1205"/>
      <c r="Q574" s="1205"/>
      <c r="R574" s="1205"/>
      <c r="S574" s="1205"/>
      <c r="T574" s="1205"/>
    </row>
    <row r="575" spans="2:20" s="1339" customFormat="1">
      <c r="B575" s="1188"/>
      <c r="C575" s="1188"/>
      <c r="D575" s="1188"/>
      <c r="E575" s="1188"/>
      <c r="F575" s="1188"/>
      <c r="G575" s="1188"/>
      <c r="H575" s="1188"/>
      <c r="I575" s="1188"/>
      <c r="J575" s="1205"/>
      <c r="K575" s="1205"/>
      <c r="L575" s="1205"/>
      <c r="M575" s="1205"/>
      <c r="N575" s="1205"/>
      <c r="O575" s="1205"/>
      <c r="P575" s="1205"/>
      <c r="Q575" s="1205"/>
      <c r="R575" s="1205"/>
      <c r="S575" s="1205"/>
      <c r="T575" s="1205"/>
    </row>
    <row r="576" spans="2:20" s="1339" customFormat="1">
      <c r="B576" s="1188"/>
      <c r="C576" s="1188"/>
      <c r="D576" s="1188"/>
      <c r="E576" s="1188"/>
      <c r="F576" s="1188"/>
      <c r="G576" s="1188"/>
      <c r="H576" s="1188"/>
      <c r="I576" s="1188"/>
      <c r="J576" s="1205"/>
      <c r="K576" s="1205"/>
      <c r="L576" s="1205"/>
      <c r="M576" s="1205"/>
      <c r="N576" s="1205"/>
      <c r="O576" s="1205"/>
      <c r="P576" s="1205"/>
      <c r="Q576" s="1205"/>
      <c r="R576" s="1205"/>
      <c r="S576" s="1205"/>
      <c r="T576" s="1205"/>
    </row>
    <row r="577" spans="2:20" s="1339" customFormat="1">
      <c r="B577" s="1188"/>
      <c r="C577" s="1188"/>
      <c r="D577" s="1188"/>
      <c r="E577" s="1188"/>
      <c r="F577" s="1188"/>
      <c r="G577" s="1188"/>
      <c r="H577" s="1188"/>
      <c r="I577" s="1188"/>
      <c r="J577" s="1205"/>
      <c r="K577" s="1205"/>
      <c r="L577" s="1205"/>
      <c r="M577" s="1205"/>
      <c r="N577" s="1205"/>
      <c r="O577" s="1205"/>
      <c r="P577" s="1205"/>
      <c r="Q577" s="1205"/>
      <c r="R577" s="1205"/>
      <c r="S577" s="1205"/>
      <c r="T577" s="1205"/>
    </row>
    <row r="578" spans="2:20" s="1339" customFormat="1">
      <c r="B578" s="1188"/>
      <c r="C578" s="1188"/>
      <c r="D578" s="1188"/>
      <c r="E578" s="1188"/>
      <c r="F578" s="1188"/>
      <c r="G578" s="1188"/>
      <c r="H578" s="1188"/>
      <c r="I578" s="1188"/>
      <c r="J578" s="1205"/>
      <c r="K578" s="1205"/>
      <c r="L578" s="1205"/>
      <c r="M578" s="1205"/>
      <c r="N578" s="1205"/>
      <c r="O578" s="1205"/>
      <c r="P578" s="1205"/>
      <c r="Q578" s="1205"/>
      <c r="R578" s="1205"/>
      <c r="S578" s="1205"/>
      <c r="T578" s="1205"/>
    </row>
    <row r="579" spans="2:20" s="1339" customFormat="1">
      <c r="B579" s="1188"/>
      <c r="C579" s="1188"/>
      <c r="D579" s="1188"/>
      <c r="E579" s="1188"/>
      <c r="F579" s="1188"/>
      <c r="G579" s="1188"/>
      <c r="H579" s="1188"/>
      <c r="I579" s="1188"/>
      <c r="J579" s="1205"/>
      <c r="K579" s="1205"/>
      <c r="L579" s="1205"/>
      <c r="M579" s="1205"/>
      <c r="N579" s="1205"/>
      <c r="O579" s="1205"/>
      <c r="P579" s="1205"/>
      <c r="Q579" s="1205"/>
      <c r="R579" s="1205"/>
      <c r="S579" s="1205"/>
      <c r="T579" s="1205"/>
    </row>
    <row r="580" spans="2:20" s="1339" customFormat="1">
      <c r="B580" s="1188"/>
      <c r="C580" s="1188"/>
      <c r="D580" s="1188"/>
      <c r="E580" s="1188"/>
      <c r="F580" s="1188"/>
      <c r="G580" s="1188"/>
      <c r="H580" s="1188"/>
      <c r="I580" s="1188"/>
      <c r="J580" s="1205"/>
      <c r="K580" s="1205"/>
      <c r="L580" s="1205"/>
      <c r="M580" s="1205"/>
      <c r="N580" s="1205"/>
      <c r="O580" s="1205"/>
      <c r="P580" s="1205"/>
      <c r="Q580" s="1205"/>
      <c r="R580" s="1205"/>
      <c r="S580" s="1205"/>
      <c r="T580" s="1205"/>
    </row>
    <row r="581" spans="2:20" s="1339" customFormat="1">
      <c r="B581" s="1188"/>
      <c r="C581" s="1188"/>
      <c r="D581" s="1188"/>
      <c r="E581" s="1188"/>
      <c r="F581" s="1188"/>
      <c r="G581" s="1188"/>
      <c r="H581" s="1188"/>
      <c r="I581" s="1188"/>
      <c r="J581" s="1205"/>
      <c r="K581" s="1205"/>
      <c r="L581" s="1205"/>
      <c r="M581" s="1205"/>
      <c r="N581" s="1205"/>
      <c r="O581" s="1205"/>
      <c r="P581" s="1205"/>
      <c r="Q581" s="1205"/>
      <c r="R581" s="1205"/>
      <c r="S581" s="1205"/>
      <c r="T581" s="1205"/>
    </row>
    <row r="582" spans="2:20" s="1339" customFormat="1">
      <c r="B582" s="1188"/>
      <c r="C582" s="1188"/>
      <c r="D582" s="1188"/>
      <c r="E582" s="1188"/>
      <c r="F582" s="1188"/>
      <c r="G582" s="1188"/>
      <c r="H582" s="1188"/>
      <c r="I582" s="1188"/>
      <c r="J582" s="1205"/>
      <c r="K582" s="1205"/>
      <c r="L582" s="1205"/>
      <c r="M582" s="1205"/>
      <c r="N582" s="1205"/>
      <c r="O582" s="1205"/>
      <c r="P582" s="1205"/>
      <c r="Q582" s="1205"/>
      <c r="R582" s="1205"/>
      <c r="S582" s="1205"/>
      <c r="T582" s="1205"/>
    </row>
    <row r="583" spans="2:20" s="1339" customFormat="1">
      <c r="B583" s="1188"/>
      <c r="C583" s="1188"/>
      <c r="D583" s="1188"/>
      <c r="E583" s="1188"/>
      <c r="F583" s="1188"/>
      <c r="G583" s="1188"/>
      <c r="H583" s="1188"/>
      <c r="I583" s="1188"/>
      <c r="J583" s="1205"/>
      <c r="K583" s="1205"/>
      <c r="L583" s="1205"/>
      <c r="M583" s="1205"/>
      <c r="N583" s="1205"/>
      <c r="O583" s="1205"/>
      <c r="P583" s="1205"/>
      <c r="Q583" s="1205"/>
      <c r="R583" s="1205"/>
      <c r="S583" s="1205"/>
      <c r="T583" s="1205"/>
    </row>
    <row r="584" spans="2:20" s="1339" customFormat="1">
      <c r="B584" s="1188"/>
      <c r="C584" s="1188"/>
      <c r="D584" s="1188"/>
      <c r="E584" s="1188"/>
      <c r="F584" s="1188"/>
      <c r="G584" s="1188"/>
      <c r="H584" s="1188"/>
      <c r="I584" s="1188"/>
      <c r="J584" s="1205"/>
      <c r="K584" s="1205"/>
      <c r="L584" s="1205"/>
      <c r="M584" s="1205"/>
      <c r="N584" s="1205"/>
      <c r="O584" s="1205"/>
      <c r="P584" s="1205"/>
      <c r="Q584" s="1205"/>
      <c r="R584" s="1205"/>
      <c r="S584" s="1205"/>
      <c r="T584" s="1205"/>
    </row>
    <row r="585" spans="2:20" s="1339" customFormat="1">
      <c r="B585" s="1188"/>
      <c r="C585" s="1188"/>
      <c r="D585" s="1188"/>
      <c r="E585" s="1188"/>
      <c r="F585" s="1188"/>
      <c r="G585" s="1188"/>
      <c r="H585" s="1188"/>
      <c r="I585" s="1188"/>
      <c r="J585" s="1205"/>
      <c r="K585" s="1205"/>
      <c r="L585" s="1205"/>
      <c r="M585" s="1205"/>
      <c r="N585" s="1205"/>
      <c r="O585" s="1205"/>
      <c r="P585" s="1205"/>
      <c r="Q585" s="1205"/>
      <c r="R585" s="1205"/>
      <c r="S585" s="1205"/>
      <c r="T585" s="1205"/>
    </row>
    <row r="586" spans="2:20" s="1339" customFormat="1">
      <c r="B586" s="1188"/>
      <c r="C586" s="1188"/>
      <c r="D586" s="1188"/>
      <c r="E586" s="1188"/>
      <c r="F586" s="1188"/>
      <c r="G586" s="1188"/>
      <c r="H586" s="1188"/>
      <c r="I586" s="1188"/>
      <c r="J586" s="1205"/>
      <c r="K586" s="1205"/>
      <c r="L586" s="1205"/>
      <c r="M586" s="1205"/>
      <c r="N586" s="1205"/>
      <c r="O586" s="1205"/>
      <c r="P586" s="1205"/>
      <c r="Q586" s="1205"/>
      <c r="R586" s="1205"/>
      <c r="S586" s="1205"/>
      <c r="T586" s="1205"/>
    </row>
    <row r="587" spans="2:20" s="1339" customFormat="1">
      <c r="B587" s="1188"/>
      <c r="C587" s="1188"/>
      <c r="D587" s="1188"/>
      <c r="E587" s="1188"/>
      <c r="F587" s="1188"/>
      <c r="G587" s="1188"/>
      <c r="H587" s="1188"/>
      <c r="I587" s="1188"/>
      <c r="J587" s="1205"/>
      <c r="K587" s="1205"/>
      <c r="L587" s="1205"/>
      <c r="M587" s="1205"/>
      <c r="N587" s="1205"/>
      <c r="O587" s="1205"/>
      <c r="P587" s="1205"/>
      <c r="Q587" s="1205"/>
      <c r="R587" s="1205"/>
      <c r="S587" s="1205"/>
      <c r="T587" s="1205"/>
    </row>
    <row r="588" spans="2:20" s="1339" customFormat="1">
      <c r="B588" s="1188"/>
      <c r="C588" s="1188"/>
      <c r="D588" s="1188"/>
      <c r="E588" s="1188"/>
      <c r="F588" s="1188"/>
      <c r="G588" s="1188"/>
      <c r="H588" s="1188"/>
      <c r="I588" s="1188"/>
      <c r="J588" s="1205"/>
      <c r="K588" s="1205"/>
      <c r="L588" s="1205"/>
      <c r="M588" s="1205"/>
      <c r="N588" s="1205"/>
      <c r="O588" s="1205"/>
      <c r="P588" s="1205"/>
      <c r="Q588" s="1205"/>
      <c r="R588" s="1205"/>
      <c r="S588" s="1205"/>
      <c r="T588" s="1205"/>
    </row>
    <row r="589" spans="2:20" s="1339" customFormat="1">
      <c r="B589" s="1188"/>
      <c r="C589" s="1188"/>
      <c r="D589" s="1188"/>
      <c r="E589" s="1188"/>
      <c r="F589" s="1188"/>
      <c r="G589" s="1188"/>
      <c r="H589" s="1188"/>
      <c r="I589" s="1188"/>
      <c r="J589" s="1205"/>
      <c r="K589" s="1205"/>
      <c r="L589" s="1205"/>
      <c r="M589" s="1205"/>
      <c r="N589" s="1205"/>
      <c r="O589" s="1205"/>
      <c r="P589" s="1205"/>
      <c r="Q589" s="1205"/>
      <c r="R589" s="1205"/>
      <c r="S589" s="1205"/>
      <c r="T589" s="1205"/>
    </row>
    <row r="590" spans="2:20" s="1339" customFormat="1">
      <c r="B590" s="1188"/>
      <c r="C590" s="1188"/>
      <c r="D590" s="1188"/>
      <c r="E590" s="1188"/>
      <c r="F590" s="1188"/>
      <c r="G590" s="1188"/>
      <c r="H590" s="1188"/>
      <c r="I590" s="1188"/>
      <c r="J590" s="1205"/>
      <c r="K590" s="1205"/>
      <c r="L590" s="1205"/>
      <c r="M590" s="1205"/>
      <c r="N590" s="1205"/>
      <c r="O590" s="1205"/>
      <c r="P590" s="1205"/>
      <c r="Q590" s="1205"/>
      <c r="R590" s="1205"/>
      <c r="S590" s="1205"/>
      <c r="T590" s="1205"/>
    </row>
    <row r="591" spans="2:20" s="1339" customFormat="1">
      <c r="B591" s="1188"/>
      <c r="C591" s="1188"/>
      <c r="D591" s="1188"/>
      <c r="E591" s="1188"/>
      <c r="F591" s="1188"/>
      <c r="G591" s="1188"/>
      <c r="H591" s="1188"/>
      <c r="I591" s="1188"/>
      <c r="J591" s="1205"/>
      <c r="K591" s="1205"/>
      <c r="L591" s="1205"/>
      <c r="M591" s="1205"/>
      <c r="N591" s="1205"/>
      <c r="O591" s="1205"/>
      <c r="P591" s="1205"/>
      <c r="Q591" s="1205"/>
      <c r="R591" s="1205"/>
      <c r="S591" s="1205"/>
      <c r="T591" s="1205"/>
    </row>
    <row r="592" spans="2:20" s="1339" customFormat="1">
      <c r="B592" s="1188"/>
      <c r="C592" s="1188"/>
      <c r="D592" s="1188"/>
      <c r="E592" s="1188"/>
      <c r="F592" s="1188"/>
      <c r="G592" s="1188"/>
      <c r="H592" s="1188"/>
      <c r="I592" s="1188"/>
      <c r="J592" s="1205"/>
      <c r="K592" s="1205"/>
      <c r="L592" s="1205"/>
      <c r="M592" s="1205"/>
      <c r="N592" s="1205"/>
      <c r="O592" s="1205"/>
      <c r="P592" s="1205"/>
      <c r="Q592" s="1205"/>
      <c r="R592" s="1205"/>
      <c r="S592" s="1205"/>
      <c r="T592" s="1205"/>
    </row>
    <row r="593" spans="2:20" s="1339" customFormat="1">
      <c r="B593" s="1188"/>
      <c r="C593" s="1188"/>
      <c r="D593" s="1188"/>
      <c r="E593" s="1188"/>
      <c r="F593" s="1188"/>
      <c r="G593" s="1188"/>
      <c r="H593" s="1188"/>
      <c r="I593" s="1188"/>
      <c r="J593" s="1205"/>
      <c r="K593" s="1205"/>
      <c r="L593" s="1205"/>
      <c r="M593" s="1205"/>
      <c r="N593" s="1205"/>
      <c r="O593" s="1205"/>
      <c r="P593" s="1205"/>
      <c r="Q593" s="1205"/>
      <c r="R593" s="1205"/>
      <c r="S593" s="1205"/>
      <c r="T593" s="1205"/>
    </row>
    <row r="594" spans="2:20" s="1339" customFormat="1">
      <c r="B594" s="1188"/>
      <c r="C594" s="1188"/>
      <c r="D594" s="1188"/>
      <c r="E594" s="1188"/>
      <c r="F594" s="1188"/>
      <c r="G594" s="1188"/>
      <c r="H594" s="1188"/>
      <c r="I594" s="1188"/>
      <c r="J594" s="1205"/>
      <c r="K594" s="1205"/>
      <c r="L594" s="1205"/>
      <c r="M594" s="1205"/>
      <c r="N594" s="1205"/>
      <c r="O594" s="1205"/>
      <c r="P594" s="1205"/>
      <c r="Q594" s="1205"/>
      <c r="R594" s="1205"/>
      <c r="S594" s="1205"/>
      <c r="T594" s="1205"/>
    </row>
    <row r="595" spans="2:20" s="1339" customFormat="1">
      <c r="B595" s="1188"/>
      <c r="C595" s="1188"/>
      <c r="D595" s="1188"/>
      <c r="E595" s="1188"/>
      <c r="F595" s="1188"/>
      <c r="G595" s="1188"/>
      <c r="H595" s="1188"/>
      <c r="I595" s="1188"/>
      <c r="J595" s="1205"/>
      <c r="K595" s="1205"/>
      <c r="L595" s="1205"/>
      <c r="M595" s="1205"/>
      <c r="N595" s="1205"/>
      <c r="O595" s="1205"/>
      <c r="P595" s="1205"/>
      <c r="Q595" s="1205"/>
      <c r="R595" s="1205"/>
      <c r="S595" s="1205"/>
      <c r="T595" s="1205"/>
    </row>
    <row r="596" spans="2:20" s="1339" customFormat="1">
      <c r="B596" s="1188"/>
      <c r="C596" s="1188"/>
      <c r="D596" s="1188"/>
      <c r="E596" s="1188"/>
      <c r="F596" s="1188"/>
      <c r="G596" s="1188"/>
      <c r="H596" s="1188"/>
      <c r="I596" s="1188"/>
      <c r="J596" s="1205"/>
      <c r="K596" s="1205"/>
      <c r="L596" s="1205"/>
      <c r="M596" s="1205"/>
      <c r="N596" s="1205"/>
      <c r="O596" s="1205"/>
      <c r="P596" s="1205"/>
      <c r="Q596" s="1205"/>
      <c r="R596" s="1205"/>
      <c r="S596" s="1205"/>
      <c r="T596" s="1205"/>
    </row>
    <row r="597" spans="2:20" s="1339" customFormat="1">
      <c r="B597" s="1188"/>
      <c r="C597" s="1188"/>
      <c r="D597" s="1188"/>
      <c r="E597" s="1188"/>
      <c r="F597" s="1188"/>
      <c r="G597" s="1188"/>
      <c r="H597" s="1188"/>
      <c r="I597" s="1188"/>
      <c r="J597" s="1205"/>
      <c r="K597" s="1205"/>
      <c r="L597" s="1205"/>
      <c r="M597" s="1205"/>
      <c r="N597" s="1205"/>
      <c r="O597" s="1205"/>
      <c r="P597" s="1205"/>
      <c r="Q597" s="1205"/>
      <c r="R597" s="1205"/>
      <c r="S597" s="1205"/>
      <c r="T597" s="1205"/>
    </row>
    <row r="598" spans="2:20" s="1339" customFormat="1">
      <c r="B598" s="1188"/>
      <c r="C598" s="1188"/>
      <c r="D598" s="1188"/>
      <c r="E598" s="1188"/>
      <c r="F598" s="1188"/>
      <c r="G598" s="1188"/>
      <c r="H598" s="1188"/>
      <c r="I598" s="1188"/>
      <c r="J598" s="1205"/>
      <c r="K598" s="1205"/>
      <c r="L598" s="1205"/>
      <c r="M598" s="1205"/>
      <c r="N598" s="1205"/>
      <c r="O598" s="1205"/>
      <c r="P598" s="1205"/>
      <c r="Q598" s="1205"/>
      <c r="R598" s="1205"/>
      <c r="S598" s="1205"/>
      <c r="T598" s="1205"/>
    </row>
    <row r="599" spans="2:20" s="1339" customFormat="1">
      <c r="B599" s="1188"/>
      <c r="C599" s="1188"/>
      <c r="D599" s="1188"/>
      <c r="E599" s="1188"/>
      <c r="F599" s="1188"/>
      <c r="G599" s="1188"/>
      <c r="H599" s="1188"/>
      <c r="I599" s="1188"/>
      <c r="J599" s="1205"/>
      <c r="K599" s="1205"/>
      <c r="L599" s="1205"/>
      <c r="M599" s="1205"/>
      <c r="N599" s="1205"/>
      <c r="O599" s="1205"/>
      <c r="P599" s="1205"/>
      <c r="Q599" s="1205"/>
      <c r="R599" s="1205"/>
      <c r="S599" s="1205"/>
      <c r="T599" s="1205"/>
    </row>
    <row r="600" spans="2:20" s="1339" customFormat="1">
      <c r="B600" s="1188"/>
      <c r="C600" s="1188"/>
      <c r="D600" s="1188"/>
      <c r="E600" s="1188"/>
      <c r="F600" s="1188"/>
      <c r="G600" s="1188"/>
      <c r="H600" s="1188"/>
      <c r="I600" s="1188"/>
      <c r="J600" s="1205"/>
      <c r="K600" s="1205"/>
      <c r="L600" s="1205"/>
      <c r="M600" s="1205"/>
      <c r="N600" s="1205"/>
      <c r="O600" s="1205"/>
      <c r="P600" s="1205"/>
      <c r="Q600" s="1205"/>
      <c r="R600" s="1205"/>
      <c r="S600" s="1205"/>
      <c r="T600" s="1205"/>
    </row>
    <row r="601" spans="2:20" s="1339" customFormat="1">
      <c r="B601" s="1188"/>
      <c r="C601" s="1188"/>
      <c r="D601" s="1188"/>
      <c r="E601" s="1188"/>
      <c r="F601" s="1188"/>
      <c r="G601" s="1188"/>
      <c r="H601" s="1188"/>
      <c r="I601" s="1188"/>
      <c r="J601" s="1205"/>
      <c r="K601" s="1205"/>
      <c r="L601" s="1205"/>
      <c r="M601" s="1205"/>
      <c r="N601" s="1205"/>
      <c r="O601" s="1205"/>
      <c r="P601" s="1205"/>
      <c r="Q601" s="1205"/>
      <c r="R601" s="1205"/>
      <c r="S601" s="1205"/>
      <c r="T601" s="1205"/>
    </row>
    <row r="602" spans="2:20" s="1339" customFormat="1">
      <c r="B602" s="1188"/>
      <c r="C602" s="1188"/>
      <c r="D602" s="1188"/>
      <c r="E602" s="1188"/>
      <c r="F602" s="1188"/>
      <c r="G602" s="1188"/>
      <c r="H602" s="1188"/>
      <c r="I602" s="1188"/>
      <c r="J602" s="1205"/>
      <c r="K602" s="1205"/>
      <c r="L602" s="1205"/>
      <c r="M602" s="1205"/>
      <c r="N602" s="1205"/>
      <c r="O602" s="1205"/>
      <c r="P602" s="1205"/>
      <c r="Q602" s="1205"/>
      <c r="R602" s="1205"/>
      <c r="S602" s="1205"/>
      <c r="T602" s="1205"/>
    </row>
    <row r="603" spans="2:20" s="1339" customFormat="1">
      <c r="B603" s="1188"/>
      <c r="C603" s="1188"/>
      <c r="D603" s="1188"/>
      <c r="E603" s="1188"/>
      <c r="F603" s="1188"/>
      <c r="G603" s="1188"/>
      <c r="H603" s="1188"/>
      <c r="I603" s="1188"/>
      <c r="J603" s="1205"/>
      <c r="K603" s="1205"/>
      <c r="L603" s="1205"/>
      <c r="M603" s="1205"/>
      <c r="N603" s="1205"/>
      <c r="O603" s="1205"/>
      <c r="P603" s="1205"/>
      <c r="Q603" s="1205"/>
      <c r="R603" s="1205"/>
      <c r="S603" s="1205"/>
      <c r="T603" s="1205"/>
    </row>
    <row r="604" spans="2:20" s="1339" customFormat="1">
      <c r="B604" s="1188"/>
      <c r="C604" s="1188"/>
      <c r="D604" s="1188"/>
      <c r="E604" s="1188"/>
      <c r="F604" s="1188"/>
      <c r="G604" s="1188"/>
      <c r="H604" s="1188"/>
      <c r="I604" s="1188"/>
      <c r="J604" s="1205"/>
      <c r="K604" s="1205"/>
      <c r="L604" s="1205"/>
      <c r="M604" s="1205"/>
      <c r="N604" s="1205"/>
      <c r="O604" s="1205"/>
      <c r="P604" s="1205"/>
      <c r="Q604" s="1205"/>
      <c r="R604" s="1205"/>
      <c r="S604" s="1205"/>
      <c r="T604" s="1205"/>
    </row>
    <row r="605" spans="2:20" s="1339" customFormat="1">
      <c r="B605" s="1188"/>
      <c r="C605" s="1188"/>
      <c r="D605" s="1188"/>
      <c r="E605" s="1188"/>
      <c r="F605" s="1188"/>
      <c r="G605" s="1188"/>
      <c r="H605" s="1188"/>
      <c r="I605" s="1188"/>
      <c r="J605" s="1205"/>
      <c r="K605" s="1205"/>
      <c r="L605" s="1205"/>
      <c r="M605" s="1205"/>
      <c r="N605" s="1205"/>
      <c r="O605" s="1205"/>
      <c r="P605" s="1205"/>
      <c r="Q605" s="1205"/>
      <c r="R605" s="1205"/>
      <c r="S605" s="1205"/>
      <c r="T605" s="1205"/>
    </row>
    <row r="606" spans="2:20" s="1339" customFormat="1">
      <c r="B606" s="1188"/>
      <c r="C606" s="1188"/>
      <c r="D606" s="1188"/>
      <c r="E606" s="1188"/>
      <c r="F606" s="1188"/>
      <c r="G606" s="1188"/>
      <c r="H606" s="1188"/>
      <c r="I606" s="1188"/>
      <c r="J606" s="1205"/>
      <c r="K606" s="1205"/>
      <c r="L606" s="1205"/>
      <c r="M606" s="1205"/>
      <c r="N606" s="1205"/>
      <c r="O606" s="1205"/>
      <c r="P606" s="1205"/>
      <c r="Q606" s="1205"/>
      <c r="R606" s="1205"/>
      <c r="S606" s="1205"/>
      <c r="T606" s="1205"/>
    </row>
    <row r="607" spans="2:20" s="1339" customFormat="1">
      <c r="B607" s="1188"/>
      <c r="C607" s="1188"/>
      <c r="D607" s="1188"/>
      <c r="E607" s="1188"/>
      <c r="F607" s="1188"/>
      <c r="G607" s="1188"/>
      <c r="H607" s="1188"/>
      <c r="I607" s="1188"/>
      <c r="J607" s="1205"/>
      <c r="K607" s="1205"/>
      <c r="L607" s="1205"/>
      <c r="M607" s="1205"/>
      <c r="N607" s="1205"/>
      <c r="O607" s="1205"/>
      <c r="P607" s="1205"/>
      <c r="Q607" s="1205"/>
      <c r="R607" s="1205"/>
      <c r="S607" s="1205"/>
      <c r="T607" s="1205"/>
    </row>
    <row r="608" spans="2:20" s="1339" customFormat="1">
      <c r="B608" s="1188"/>
      <c r="C608" s="1188"/>
      <c r="D608" s="1188"/>
      <c r="E608" s="1188"/>
      <c r="F608" s="1188"/>
      <c r="G608" s="1188"/>
      <c r="H608" s="1188"/>
      <c r="I608" s="1188"/>
      <c r="J608" s="1205"/>
      <c r="K608" s="1205"/>
      <c r="L608" s="1205"/>
      <c r="M608" s="1205"/>
      <c r="N608" s="1205"/>
      <c r="O608" s="1205"/>
      <c r="P608" s="1205"/>
      <c r="Q608" s="1205"/>
      <c r="R608" s="1205"/>
      <c r="S608" s="1205"/>
      <c r="T608" s="1205"/>
    </row>
    <row r="609" spans="2:20" s="1339" customFormat="1">
      <c r="B609" s="1188"/>
      <c r="C609" s="1188"/>
      <c r="D609" s="1188"/>
      <c r="E609" s="1188"/>
      <c r="F609" s="1188"/>
      <c r="G609" s="1188"/>
      <c r="H609" s="1188"/>
      <c r="I609" s="1188"/>
      <c r="J609" s="1205"/>
      <c r="K609" s="1205"/>
      <c r="L609" s="1205"/>
      <c r="M609" s="1205"/>
      <c r="N609" s="1205"/>
      <c r="O609" s="1205"/>
      <c r="P609" s="1205"/>
      <c r="Q609" s="1205"/>
      <c r="R609" s="1205"/>
      <c r="S609" s="1205"/>
      <c r="T609" s="1205"/>
    </row>
    <row r="610" spans="2:20" s="1339" customFormat="1">
      <c r="B610" s="1188"/>
      <c r="C610" s="1188"/>
      <c r="D610" s="1188"/>
      <c r="E610" s="1188"/>
      <c r="F610" s="1188"/>
      <c r="G610" s="1188"/>
      <c r="H610" s="1188"/>
      <c r="I610" s="1188"/>
      <c r="J610" s="1205"/>
      <c r="K610" s="1205"/>
      <c r="L610" s="1205"/>
      <c r="M610" s="1205"/>
      <c r="N610" s="1205"/>
      <c r="O610" s="1205"/>
      <c r="P610" s="1205"/>
      <c r="Q610" s="1205"/>
      <c r="R610" s="1205"/>
      <c r="S610" s="1205"/>
      <c r="T610" s="1205"/>
    </row>
    <row r="611" spans="2:20" s="1339" customFormat="1">
      <c r="B611" s="1188"/>
      <c r="C611" s="1188"/>
      <c r="D611" s="1188"/>
      <c r="E611" s="1188"/>
      <c r="F611" s="1188"/>
      <c r="G611" s="1188"/>
      <c r="H611" s="1188"/>
      <c r="I611" s="1188"/>
      <c r="J611" s="1205"/>
      <c r="K611" s="1205"/>
      <c r="L611" s="1205"/>
      <c r="M611" s="1205"/>
      <c r="N611" s="1205"/>
      <c r="O611" s="1205"/>
      <c r="P611" s="1205"/>
      <c r="Q611" s="1205"/>
      <c r="R611" s="1205"/>
      <c r="S611" s="1205"/>
      <c r="T611" s="1205"/>
    </row>
    <row r="612" spans="2:20" s="1339" customFormat="1">
      <c r="B612" s="1188"/>
      <c r="C612" s="1188"/>
      <c r="D612" s="1188"/>
      <c r="E612" s="1188"/>
      <c r="F612" s="1188"/>
      <c r="G612" s="1188"/>
      <c r="H612" s="1188"/>
      <c r="I612" s="1188"/>
      <c r="J612" s="1205"/>
      <c r="K612" s="1205"/>
      <c r="L612" s="1205"/>
      <c r="M612" s="1205"/>
      <c r="N612" s="1205"/>
      <c r="O612" s="1205"/>
      <c r="P612" s="1205"/>
      <c r="Q612" s="1205"/>
      <c r="R612" s="1205"/>
      <c r="S612" s="1205"/>
      <c r="T612" s="1205"/>
    </row>
    <row r="613" spans="2:20" s="1339" customFormat="1">
      <c r="B613" s="1188"/>
      <c r="C613" s="1188"/>
      <c r="D613" s="1188"/>
      <c r="E613" s="1188"/>
      <c r="F613" s="1188"/>
      <c r="G613" s="1188"/>
      <c r="H613" s="1188"/>
      <c r="I613" s="1188"/>
      <c r="J613" s="1205"/>
      <c r="K613" s="1205"/>
      <c r="L613" s="1205"/>
      <c r="M613" s="1205"/>
      <c r="N613" s="1205"/>
      <c r="O613" s="1205"/>
      <c r="P613" s="1205"/>
      <c r="Q613" s="1205"/>
      <c r="R613" s="1205"/>
      <c r="S613" s="1205"/>
      <c r="T613" s="1205"/>
    </row>
    <row r="614" spans="2:20" s="1339" customFormat="1">
      <c r="B614" s="1188"/>
      <c r="C614" s="1188"/>
      <c r="D614" s="1188"/>
      <c r="E614" s="1188"/>
      <c r="F614" s="1188"/>
      <c r="G614" s="1188"/>
      <c r="H614" s="1188"/>
      <c r="I614" s="1188"/>
      <c r="J614" s="1205"/>
      <c r="K614" s="1205"/>
      <c r="L614" s="1205"/>
      <c r="M614" s="1205"/>
      <c r="N614" s="1205"/>
      <c r="O614" s="1205"/>
      <c r="P614" s="1205"/>
      <c r="Q614" s="1205"/>
      <c r="R614" s="1205"/>
      <c r="S614" s="1205"/>
      <c r="T614" s="1205"/>
    </row>
    <row r="615" spans="2:20" s="1339" customFormat="1">
      <c r="B615" s="1188"/>
      <c r="C615" s="1188"/>
      <c r="D615" s="1188"/>
      <c r="E615" s="1188"/>
      <c r="F615" s="1188"/>
      <c r="G615" s="1188"/>
      <c r="H615" s="1188"/>
      <c r="I615" s="1188"/>
      <c r="J615" s="1205"/>
      <c r="K615" s="1205"/>
      <c r="L615" s="1205"/>
      <c r="M615" s="1205"/>
      <c r="N615" s="1205"/>
      <c r="O615" s="1205"/>
      <c r="P615" s="1205"/>
      <c r="Q615" s="1205"/>
      <c r="R615" s="1205"/>
      <c r="S615" s="1205"/>
      <c r="T615" s="1205"/>
    </row>
    <row r="616" spans="2:20" s="1339" customFormat="1">
      <c r="B616" s="1188"/>
      <c r="C616" s="1188"/>
      <c r="D616" s="1188"/>
      <c r="E616" s="1188"/>
      <c r="F616" s="1188"/>
      <c r="G616" s="1188"/>
      <c r="H616" s="1188"/>
      <c r="I616" s="1188"/>
      <c r="J616" s="1205"/>
      <c r="K616" s="1205"/>
      <c r="L616" s="1205"/>
      <c r="M616" s="1205"/>
      <c r="N616" s="1205"/>
      <c r="O616" s="1205"/>
      <c r="P616" s="1205"/>
      <c r="Q616" s="1205"/>
      <c r="R616" s="1205"/>
      <c r="S616" s="1205"/>
      <c r="T616" s="1205"/>
    </row>
    <row r="617" spans="2:20" s="1339" customFormat="1">
      <c r="B617" s="1188"/>
      <c r="C617" s="1188"/>
      <c r="D617" s="1188"/>
      <c r="E617" s="1188"/>
      <c r="F617" s="1188"/>
      <c r="G617" s="1188"/>
      <c r="H617" s="1188"/>
      <c r="I617" s="1188"/>
      <c r="J617" s="1205"/>
      <c r="K617" s="1205"/>
      <c r="L617" s="1205"/>
      <c r="M617" s="1205"/>
      <c r="N617" s="1205"/>
      <c r="O617" s="1205"/>
      <c r="P617" s="1205"/>
      <c r="Q617" s="1205"/>
      <c r="R617" s="1205"/>
      <c r="S617" s="1205"/>
      <c r="T617" s="1205"/>
    </row>
    <row r="618" spans="2:20" s="1339" customFormat="1">
      <c r="B618" s="1188"/>
      <c r="C618" s="1188"/>
      <c r="D618" s="1188"/>
      <c r="E618" s="1188"/>
      <c r="F618" s="1188"/>
      <c r="G618" s="1188"/>
      <c r="H618" s="1188"/>
      <c r="I618" s="1188"/>
      <c r="J618" s="1205"/>
      <c r="K618" s="1205"/>
      <c r="L618" s="1205"/>
      <c r="M618" s="1205"/>
      <c r="N618" s="1205"/>
      <c r="O618" s="1205"/>
      <c r="P618" s="1205"/>
      <c r="Q618" s="1205"/>
      <c r="R618" s="1205"/>
      <c r="S618" s="1205"/>
      <c r="T618" s="1205"/>
    </row>
    <row r="619" spans="2:20" s="1339" customFormat="1">
      <c r="B619" s="1188"/>
      <c r="C619" s="1188"/>
      <c r="D619" s="1188"/>
      <c r="E619" s="1188"/>
      <c r="F619" s="1188"/>
      <c r="G619" s="1188"/>
      <c r="H619" s="1188"/>
      <c r="I619" s="1188"/>
      <c r="J619" s="1205"/>
      <c r="K619" s="1205"/>
      <c r="L619" s="1205"/>
      <c r="M619" s="1205"/>
      <c r="N619" s="1205"/>
      <c r="O619" s="1205"/>
      <c r="P619" s="1205"/>
      <c r="Q619" s="1205"/>
      <c r="R619" s="1205"/>
      <c r="S619" s="1205"/>
      <c r="T619" s="1205"/>
    </row>
    <row r="620" spans="2:20" s="1339" customFormat="1">
      <c r="B620" s="1188"/>
      <c r="C620" s="1188"/>
      <c r="D620" s="1188"/>
      <c r="E620" s="1188"/>
      <c r="F620" s="1188"/>
      <c r="G620" s="1188"/>
      <c r="H620" s="1188"/>
      <c r="I620" s="1188"/>
      <c r="J620" s="1205"/>
      <c r="K620" s="1205"/>
      <c r="L620" s="1205"/>
      <c r="M620" s="1205"/>
      <c r="N620" s="1205"/>
      <c r="O620" s="1205"/>
      <c r="P620" s="1205"/>
      <c r="Q620" s="1205"/>
      <c r="R620" s="1205"/>
      <c r="S620" s="1205"/>
      <c r="T620" s="1205"/>
    </row>
    <row r="621" spans="2:20" s="1339" customFormat="1">
      <c r="B621" s="1188"/>
      <c r="C621" s="1188"/>
      <c r="D621" s="1188"/>
      <c r="E621" s="1188"/>
      <c r="F621" s="1188"/>
      <c r="G621" s="1188"/>
      <c r="H621" s="1188"/>
      <c r="I621" s="1188"/>
      <c r="J621" s="1205"/>
      <c r="K621" s="1205"/>
      <c r="L621" s="1205"/>
      <c r="M621" s="1205"/>
      <c r="N621" s="1205"/>
      <c r="O621" s="1205"/>
      <c r="P621" s="1205"/>
      <c r="Q621" s="1205"/>
      <c r="R621" s="1205"/>
      <c r="S621" s="1205"/>
      <c r="T621" s="1205"/>
    </row>
    <row r="622" spans="2:20" s="1339" customFormat="1">
      <c r="B622" s="1188"/>
      <c r="C622" s="1188"/>
      <c r="D622" s="1188"/>
      <c r="E622" s="1188"/>
      <c r="F622" s="1188"/>
      <c r="G622" s="1188"/>
      <c r="H622" s="1188"/>
      <c r="I622" s="1188"/>
      <c r="J622" s="1205"/>
      <c r="K622" s="1205"/>
      <c r="L622" s="1205"/>
      <c r="M622" s="1205"/>
      <c r="N622" s="1205"/>
      <c r="O622" s="1205"/>
      <c r="P622" s="1205"/>
      <c r="Q622" s="1205"/>
      <c r="R622" s="1205"/>
      <c r="S622" s="1205"/>
      <c r="T622" s="1205"/>
    </row>
    <row r="623" spans="2:20" s="1339" customFormat="1">
      <c r="B623" s="1188"/>
      <c r="C623" s="1188"/>
      <c r="D623" s="1188"/>
      <c r="E623" s="1188"/>
      <c r="F623" s="1188"/>
      <c r="G623" s="1188"/>
      <c r="H623" s="1188"/>
      <c r="I623" s="1188"/>
      <c r="J623" s="1205"/>
      <c r="K623" s="1205"/>
      <c r="L623" s="1205"/>
      <c r="M623" s="1205"/>
      <c r="N623" s="1205"/>
      <c r="O623" s="1205"/>
      <c r="P623" s="1205"/>
      <c r="Q623" s="1205"/>
      <c r="R623" s="1205"/>
      <c r="S623" s="1205"/>
      <c r="T623" s="1205"/>
    </row>
    <row r="624" spans="2:20" s="1339" customFormat="1">
      <c r="B624" s="1188"/>
      <c r="C624" s="1188"/>
      <c r="D624" s="1188"/>
      <c r="E624" s="1188"/>
      <c r="F624" s="1188"/>
      <c r="G624" s="1188"/>
      <c r="H624" s="1188"/>
      <c r="I624" s="1188"/>
      <c r="J624" s="1205"/>
      <c r="K624" s="1205"/>
      <c r="L624" s="1205"/>
      <c r="M624" s="1205"/>
      <c r="N624" s="1205"/>
      <c r="O624" s="1205"/>
      <c r="P624" s="1205"/>
      <c r="Q624" s="1205"/>
      <c r="R624" s="1205"/>
      <c r="S624" s="1205"/>
      <c r="T624" s="1205"/>
    </row>
    <row r="625" spans="2:20" s="1339" customFormat="1">
      <c r="B625" s="1188"/>
      <c r="C625" s="1188"/>
      <c r="D625" s="1188"/>
      <c r="E625" s="1188"/>
      <c r="F625" s="1188"/>
      <c r="G625" s="1188"/>
      <c r="H625" s="1188"/>
      <c r="I625" s="1188"/>
      <c r="J625" s="1205"/>
      <c r="K625" s="1205"/>
      <c r="L625" s="1205"/>
      <c r="M625" s="1205"/>
      <c r="N625" s="1205"/>
      <c r="O625" s="1205"/>
      <c r="P625" s="1205"/>
      <c r="Q625" s="1205"/>
      <c r="R625" s="1205"/>
      <c r="S625" s="1205"/>
      <c r="T625" s="1205"/>
    </row>
    <row r="626" spans="2:20" s="1339" customFormat="1">
      <c r="B626" s="1188"/>
      <c r="C626" s="1188"/>
      <c r="D626" s="1188"/>
      <c r="E626" s="1188"/>
      <c r="F626" s="1188"/>
      <c r="G626" s="1188"/>
      <c r="H626" s="1188"/>
      <c r="I626" s="1188"/>
      <c r="J626" s="1205"/>
      <c r="K626" s="1205"/>
      <c r="L626" s="1205"/>
      <c r="M626" s="1205"/>
      <c r="N626" s="1205"/>
      <c r="O626" s="1205"/>
      <c r="P626" s="1205"/>
      <c r="Q626" s="1205"/>
      <c r="R626" s="1205"/>
      <c r="S626" s="1205"/>
      <c r="T626" s="1205"/>
    </row>
    <row r="627" spans="2:20" s="1339" customFormat="1">
      <c r="B627" s="1188"/>
      <c r="C627" s="1188"/>
      <c r="D627" s="1188"/>
      <c r="E627" s="1188"/>
      <c r="F627" s="1188"/>
      <c r="G627" s="1188"/>
      <c r="H627" s="1188"/>
      <c r="I627" s="1188"/>
      <c r="J627" s="1205"/>
      <c r="K627" s="1205"/>
      <c r="L627" s="1205"/>
      <c r="M627" s="1205"/>
      <c r="N627" s="1205"/>
      <c r="O627" s="1205"/>
      <c r="P627" s="1205"/>
      <c r="Q627" s="1205"/>
      <c r="R627" s="1205"/>
      <c r="S627" s="1205"/>
      <c r="T627" s="1205"/>
    </row>
    <row r="628" spans="2:20" s="1339" customFormat="1">
      <c r="B628" s="1188"/>
      <c r="C628" s="1188"/>
      <c r="D628" s="1188"/>
      <c r="E628" s="1188"/>
      <c r="F628" s="1188"/>
      <c r="G628" s="1188"/>
      <c r="H628" s="1188"/>
      <c r="I628" s="1188"/>
      <c r="J628" s="1205"/>
      <c r="K628" s="1205"/>
      <c r="L628" s="1205"/>
      <c r="M628" s="1205"/>
      <c r="N628" s="1205"/>
      <c r="O628" s="1205"/>
      <c r="P628" s="1205"/>
      <c r="Q628" s="1205"/>
      <c r="R628" s="1205"/>
      <c r="S628" s="1205"/>
      <c r="T628" s="1205"/>
    </row>
    <row r="629" spans="2:20" s="1339" customFormat="1">
      <c r="B629" s="1188"/>
      <c r="C629" s="1188"/>
      <c r="D629" s="1188"/>
      <c r="E629" s="1188"/>
      <c r="F629" s="1188"/>
      <c r="G629" s="1188"/>
      <c r="H629" s="1188"/>
      <c r="I629" s="1188"/>
      <c r="J629" s="1205"/>
      <c r="K629" s="1205"/>
      <c r="L629" s="1205"/>
      <c r="M629" s="1205"/>
      <c r="N629" s="1205"/>
      <c r="O629" s="1205"/>
      <c r="P629" s="1205"/>
      <c r="Q629" s="1205"/>
      <c r="R629" s="1205"/>
      <c r="S629" s="1205"/>
      <c r="T629" s="1205"/>
    </row>
    <row r="630" spans="2:20" s="1339" customFormat="1">
      <c r="B630" s="1188"/>
      <c r="C630" s="1188"/>
      <c r="D630" s="1188"/>
      <c r="E630" s="1188"/>
      <c r="F630" s="1188"/>
      <c r="G630" s="1188"/>
      <c r="H630" s="1188"/>
      <c r="I630" s="1188"/>
      <c r="J630" s="1205"/>
      <c r="K630" s="1205"/>
      <c r="L630" s="1205"/>
      <c r="M630" s="1205"/>
      <c r="N630" s="1205"/>
      <c r="O630" s="1205"/>
      <c r="P630" s="1205"/>
      <c r="Q630" s="1205"/>
      <c r="R630" s="1205"/>
      <c r="S630" s="1205"/>
      <c r="T630" s="1205"/>
    </row>
    <row r="631" spans="2:20" s="1339" customFormat="1">
      <c r="B631" s="1188"/>
      <c r="C631" s="1188"/>
      <c r="D631" s="1188"/>
      <c r="E631" s="1188"/>
      <c r="F631" s="1188"/>
      <c r="G631" s="1188"/>
      <c r="H631" s="1188"/>
      <c r="I631" s="1188"/>
      <c r="J631" s="1205"/>
      <c r="K631" s="1205"/>
      <c r="L631" s="1205"/>
      <c r="M631" s="1205"/>
      <c r="N631" s="1205"/>
      <c r="O631" s="1205"/>
      <c r="P631" s="1205"/>
      <c r="Q631" s="1205"/>
      <c r="R631" s="1205"/>
      <c r="S631" s="1205"/>
      <c r="T631" s="1205"/>
    </row>
    <row r="632" spans="2:20" s="1339" customFormat="1">
      <c r="B632" s="1188"/>
      <c r="C632" s="1188"/>
      <c r="D632" s="1188"/>
      <c r="E632" s="1188"/>
      <c r="F632" s="1188"/>
      <c r="G632" s="1188"/>
      <c r="H632" s="1188"/>
      <c r="I632" s="1188"/>
      <c r="J632" s="1205"/>
      <c r="K632" s="1205"/>
      <c r="L632" s="1205"/>
      <c r="M632" s="1205"/>
      <c r="N632" s="1205"/>
      <c r="O632" s="1205"/>
      <c r="P632" s="1205"/>
      <c r="Q632" s="1205"/>
      <c r="R632" s="1205"/>
      <c r="S632" s="1205"/>
      <c r="T632" s="1205"/>
    </row>
    <row r="633" spans="2:20" s="1339" customFormat="1">
      <c r="B633" s="1188"/>
      <c r="C633" s="1188"/>
      <c r="D633" s="1188"/>
      <c r="E633" s="1188"/>
      <c r="F633" s="1188"/>
      <c r="G633" s="1188"/>
      <c r="H633" s="1188"/>
      <c r="I633" s="1188"/>
      <c r="J633" s="1205"/>
      <c r="K633" s="1205"/>
      <c r="L633" s="1205"/>
      <c r="M633" s="1205"/>
      <c r="N633" s="1205"/>
      <c r="O633" s="1205"/>
      <c r="P633" s="1205"/>
      <c r="Q633" s="1205"/>
      <c r="R633" s="1205"/>
      <c r="S633" s="1205"/>
      <c r="T633" s="1205"/>
    </row>
    <row r="634" spans="2:20" s="1339" customFormat="1">
      <c r="B634" s="1188"/>
      <c r="C634" s="1188"/>
      <c r="D634" s="1188"/>
      <c r="E634" s="1188"/>
      <c r="F634" s="1188"/>
      <c r="G634" s="1188"/>
      <c r="H634" s="1188"/>
      <c r="I634" s="1188"/>
      <c r="J634" s="1205"/>
      <c r="K634" s="1205"/>
      <c r="L634" s="1205"/>
      <c r="M634" s="1205"/>
      <c r="N634" s="1205"/>
      <c r="O634" s="1205"/>
      <c r="P634" s="1205"/>
      <c r="Q634" s="1205"/>
      <c r="R634" s="1205"/>
      <c r="S634" s="1205"/>
      <c r="T634" s="1205"/>
    </row>
    <row r="635" spans="2:20" s="1339" customFormat="1">
      <c r="B635" s="1188"/>
      <c r="C635" s="1188"/>
      <c r="D635" s="1188"/>
      <c r="E635" s="1188"/>
      <c r="F635" s="1188"/>
      <c r="G635" s="1188"/>
      <c r="H635" s="1188"/>
      <c r="I635" s="1188"/>
      <c r="J635" s="1205"/>
      <c r="K635" s="1205"/>
      <c r="L635" s="1205"/>
      <c r="M635" s="1205"/>
      <c r="N635" s="1205"/>
      <c r="O635" s="1205"/>
      <c r="P635" s="1205"/>
      <c r="Q635" s="1205"/>
      <c r="R635" s="1205"/>
      <c r="S635" s="1205"/>
      <c r="T635" s="1205"/>
    </row>
    <row r="636" spans="2:20" s="1339" customFormat="1">
      <c r="B636" s="1188"/>
      <c r="C636" s="1188"/>
      <c r="D636" s="1188"/>
      <c r="E636" s="1188"/>
      <c r="F636" s="1188"/>
      <c r="G636" s="1188"/>
      <c r="H636" s="1188"/>
      <c r="I636" s="1188"/>
      <c r="J636" s="1205"/>
      <c r="K636" s="1205"/>
      <c r="L636" s="1205"/>
      <c r="M636" s="1205"/>
      <c r="N636" s="1205"/>
      <c r="O636" s="1205"/>
      <c r="P636" s="1205"/>
      <c r="Q636" s="1205"/>
      <c r="R636" s="1205"/>
      <c r="S636" s="1205"/>
      <c r="T636" s="1205"/>
    </row>
    <row r="637" spans="2:20" s="1339" customFormat="1">
      <c r="B637" s="1188"/>
      <c r="C637" s="1188"/>
      <c r="D637" s="1188"/>
      <c r="E637" s="1188"/>
      <c r="F637" s="1188"/>
      <c r="G637" s="1188"/>
      <c r="H637" s="1188"/>
      <c r="I637" s="1188"/>
      <c r="J637" s="1205"/>
      <c r="K637" s="1205"/>
      <c r="L637" s="1205"/>
      <c r="M637" s="1205"/>
      <c r="N637" s="1205"/>
      <c r="O637" s="1205"/>
      <c r="P637" s="1205"/>
      <c r="Q637" s="1205"/>
      <c r="R637" s="1205"/>
      <c r="S637" s="1205"/>
      <c r="T637" s="1205"/>
    </row>
    <row r="638" spans="2:20" s="1339" customFormat="1">
      <c r="B638" s="1188"/>
      <c r="C638" s="1188"/>
      <c r="D638" s="1188"/>
      <c r="E638" s="1188"/>
      <c r="F638" s="1188"/>
      <c r="G638" s="1188"/>
      <c r="H638" s="1188"/>
      <c r="I638" s="1188"/>
      <c r="J638" s="1205"/>
      <c r="K638" s="1205"/>
      <c r="L638" s="1205"/>
      <c r="M638" s="1205"/>
      <c r="N638" s="1205"/>
      <c r="O638" s="1205"/>
      <c r="P638" s="1205"/>
      <c r="Q638" s="1205"/>
      <c r="R638" s="1205"/>
      <c r="S638" s="1205"/>
      <c r="T638" s="1205"/>
    </row>
    <row r="639" spans="2:20" s="1339" customFormat="1">
      <c r="B639" s="1188"/>
      <c r="C639" s="1188"/>
      <c r="D639" s="1188"/>
      <c r="E639" s="1188"/>
      <c r="F639" s="1188"/>
      <c r="G639" s="1188"/>
      <c r="H639" s="1188"/>
      <c r="I639" s="1188"/>
      <c r="J639" s="1205"/>
      <c r="K639" s="1205"/>
      <c r="L639" s="1205"/>
      <c r="M639" s="1205"/>
      <c r="N639" s="1205"/>
      <c r="O639" s="1205"/>
      <c r="P639" s="1205"/>
      <c r="Q639" s="1205"/>
      <c r="R639" s="1205"/>
      <c r="S639" s="1205"/>
      <c r="T639" s="1205"/>
    </row>
    <row r="640" spans="2:20" s="1339" customFormat="1">
      <c r="B640" s="1188"/>
      <c r="C640" s="1188"/>
      <c r="D640" s="1188"/>
      <c r="E640" s="1188"/>
      <c r="F640" s="1188"/>
      <c r="G640" s="1188"/>
      <c r="H640" s="1188"/>
      <c r="I640" s="1188"/>
      <c r="J640" s="1205"/>
      <c r="K640" s="1205"/>
      <c r="L640" s="1205"/>
      <c r="M640" s="1205"/>
      <c r="N640" s="1205"/>
      <c r="O640" s="1205"/>
      <c r="P640" s="1205"/>
      <c r="Q640" s="1205"/>
      <c r="R640" s="1205"/>
      <c r="S640" s="1205"/>
      <c r="T640" s="1205"/>
    </row>
    <row r="641" spans="2:20" s="1339" customFormat="1">
      <c r="B641" s="1188"/>
      <c r="C641" s="1188"/>
      <c r="D641" s="1188"/>
      <c r="E641" s="1188"/>
      <c r="F641" s="1188"/>
      <c r="G641" s="1188"/>
      <c r="H641" s="1188"/>
      <c r="I641" s="1188"/>
      <c r="J641" s="1205"/>
      <c r="K641" s="1205"/>
      <c r="L641" s="1205"/>
      <c r="M641" s="1205"/>
      <c r="N641" s="1205"/>
      <c r="O641" s="1205"/>
      <c r="P641" s="1205"/>
      <c r="Q641" s="1205"/>
      <c r="R641" s="1205"/>
      <c r="S641" s="1205"/>
      <c r="T641" s="1205"/>
    </row>
    <row r="642" spans="2:20" s="1339" customFormat="1">
      <c r="B642" s="1188"/>
      <c r="C642" s="1188"/>
      <c r="D642" s="1188"/>
      <c r="E642" s="1188"/>
      <c r="F642" s="1188"/>
      <c r="G642" s="1188"/>
      <c r="H642" s="1188"/>
      <c r="I642" s="1188"/>
      <c r="J642" s="1205"/>
      <c r="K642" s="1205"/>
      <c r="L642" s="1205"/>
      <c r="M642" s="1205"/>
      <c r="N642" s="1205"/>
      <c r="O642" s="1205"/>
      <c r="P642" s="1205"/>
      <c r="Q642" s="1205"/>
      <c r="R642" s="1205"/>
      <c r="S642" s="1205"/>
      <c r="T642" s="1205"/>
    </row>
    <row r="643" spans="2:20" s="1339" customFormat="1">
      <c r="B643" s="1188"/>
      <c r="C643" s="1188"/>
      <c r="D643" s="1188"/>
      <c r="E643" s="1188"/>
      <c r="F643" s="1188"/>
      <c r="G643" s="1188"/>
      <c r="H643" s="1188"/>
      <c r="I643" s="1188"/>
      <c r="J643" s="1205"/>
      <c r="K643" s="1205"/>
      <c r="L643" s="1205"/>
      <c r="M643" s="1205"/>
      <c r="N643" s="1205"/>
      <c r="O643" s="1205"/>
      <c r="P643" s="1205"/>
      <c r="Q643" s="1205"/>
      <c r="R643" s="1205"/>
      <c r="S643" s="1205"/>
      <c r="T643" s="1205"/>
    </row>
    <row r="644" spans="2:20" s="1339" customFormat="1">
      <c r="B644" s="1188"/>
      <c r="C644" s="1188"/>
      <c r="D644" s="1188"/>
      <c r="E644" s="1188"/>
      <c r="F644" s="1188"/>
      <c r="G644" s="1188"/>
      <c r="H644" s="1188"/>
      <c r="I644" s="1188"/>
      <c r="J644" s="1205"/>
      <c r="K644" s="1205"/>
      <c r="L644" s="1205"/>
      <c r="M644" s="1205"/>
      <c r="N644" s="1205"/>
      <c r="O644" s="1205"/>
      <c r="P644" s="1205"/>
      <c r="Q644" s="1205"/>
      <c r="R644" s="1205"/>
      <c r="S644" s="1205"/>
      <c r="T644" s="1205"/>
    </row>
    <row r="645" spans="2:20" s="1339" customFormat="1">
      <c r="B645" s="1188"/>
      <c r="C645" s="1188"/>
      <c r="D645" s="1188"/>
      <c r="E645" s="1188"/>
      <c r="F645" s="1188"/>
      <c r="G645" s="1188"/>
      <c r="H645" s="1188"/>
      <c r="I645" s="1188"/>
      <c r="J645" s="1205"/>
      <c r="K645" s="1205"/>
      <c r="L645" s="1205"/>
      <c r="M645" s="1205"/>
      <c r="N645" s="1205"/>
      <c r="O645" s="1205"/>
      <c r="P645" s="1205"/>
      <c r="Q645" s="1205"/>
      <c r="R645" s="1205"/>
      <c r="S645" s="1205"/>
      <c r="T645" s="1205"/>
    </row>
    <row r="646" spans="2:20" s="1339" customFormat="1">
      <c r="B646" s="1188"/>
      <c r="C646" s="1188"/>
      <c r="D646" s="1188"/>
      <c r="E646" s="1188"/>
      <c r="F646" s="1188"/>
      <c r="G646" s="1188"/>
      <c r="H646" s="1188"/>
      <c r="I646" s="1188"/>
      <c r="J646" s="1205"/>
      <c r="K646" s="1205"/>
      <c r="L646" s="1205"/>
      <c r="M646" s="1205"/>
      <c r="N646" s="1205"/>
      <c r="O646" s="1205"/>
      <c r="P646" s="1205"/>
      <c r="Q646" s="1205"/>
      <c r="R646" s="1205"/>
      <c r="S646" s="1205"/>
      <c r="T646" s="1205"/>
    </row>
    <row r="647" spans="2:20" s="1339" customFormat="1">
      <c r="B647" s="1188"/>
      <c r="C647" s="1188"/>
      <c r="D647" s="1188"/>
      <c r="E647" s="1188"/>
      <c r="F647" s="1188"/>
      <c r="G647" s="1188"/>
      <c r="H647" s="1188"/>
      <c r="I647" s="1188"/>
      <c r="J647" s="1205"/>
      <c r="K647" s="1205"/>
      <c r="L647" s="1205"/>
      <c r="M647" s="1205"/>
      <c r="N647" s="1205"/>
      <c r="O647" s="1205"/>
      <c r="P647" s="1205"/>
      <c r="Q647" s="1205"/>
      <c r="R647" s="1205"/>
      <c r="S647" s="1205"/>
      <c r="T647" s="1205"/>
    </row>
    <row r="648" spans="2:20" s="1339" customFormat="1">
      <c r="B648" s="1188"/>
      <c r="C648" s="1188"/>
      <c r="D648" s="1188"/>
      <c r="E648" s="1188"/>
      <c r="F648" s="1188"/>
      <c r="G648" s="1188"/>
      <c r="H648" s="1188"/>
      <c r="I648" s="1188"/>
      <c r="J648" s="1205"/>
      <c r="K648" s="1205"/>
      <c r="L648" s="1205"/>
      <c r="M648" s="1205"/>
      <c r="N648" s="1205"/>
      <c r="O648" s="1205"/>
      <c r="P648" s="1205"/>
      <c r="Q648" s="1205"/>
      <c r="R648" s="1205"/>
      <c r="S648" s="1205"/>
      <c r="T648" s="1205"/>
    </row>
    <row r="649" spans="2:20" s="1339" customFormat="1">
      <c r="B649" s="1188"/>
      <c r="C649" s="1188"/>
      <c r="D649" s="1188"/>
      <c r="E649" s="1188"/>
      <c r="F649" s="1188"/>
      <c r="G649" s="1188"/>
      <c r="H649" s="1188"/>
      <c r="I649" s="1188"/>
      <c r="J649" s="1205"/>
      <c r="K649" s="1205"/>
      <c r="L649" s="1205"/>
      <c r="M649" s="1205"/>
      <c r="N649" s="1205"/>
      <c r="O649" s="1205"/>
      <c r="P649" s="1205"/>
      <c r="Q649" s="1205"/>
      <c r="R649" s="1205"/>
      <c r="S649" s="1205"/>
      <c r="T649" s="1205"/>
    </row>
    <row r="650" spans="2:20" s="1339" customFormat="1">
      <c r="B650" s="1188"/>
      <c r="C650" s="1188"/>
      <c r="D650" s="1188"/>
      <c r="E650" s="1188"/>
      <c r="F650" s="1188"/>
      <c r="G650" s="1188"/>
      <c r="H650" s="1188"/>
      <c r="I650" s="1188"/>
      <c r="J650" s="1205"/>
      <c r="K650" s="1205"/>
      <c r="L650" s="1205"/>
      <c r="M650" s="1205"/>
      <c r="N650" s="1205"/>
      <c r="O650" s="1205"/>
      <c r="P650" s="1205"/>
      <c r="Q650" s="1205"/>
      <c r="R650" s="1205"/>
      <c r="S650" s="1205"/>
      <c r="T650" s="1205"/>
    </row>
    <row r="651" spans="2:20" s="1339" customFormat="1">
      <c r="B651" s="1188"/>
      <c r="C651" s="1188"/>
      <c r="D651" s="1188"/>
      <c r="E651" s="1188"/>
      <c r="F651" s="1188"/>
      <c r="G651" s="1188"/>
      <c r="H651" s="1188"/>
      <c r="I651" s="1188"/>
      <c r="J651" s="1205"/>
      <c r="K651" s="1205"/>
      <c r="L651" s="1205"/>
      <c r="M651" s="1205"/>
      <c r="N651" s="1205"/>
      <c r="O651" s="1205"/>
      <c r="P651" s="1205"/>
      <c r="Q651" s="1205"/>
      <c r="R651" s="1205"/>
      <c r="S651" s="1205"/>
      <c r="T651" s="1205"/>
    </row>
    <row r="652" spans="2:20" s="1339" customFormat="1">
      <c r="B652" s="1188"/>
      <c r="C652" s="1188"/>
      <c r="D652" s="1188"/>
      <c r="E652" s="1188"/>
      <c r="F652" s="1188"/>
      <c r="G652" s="1188"/>
      <c r="H652" s="1188"/>
      <c r="I652" s="1188"/>
      <c r="J652" s="1205"/>
      <c r="K652" s="1205"/>
      <c r="L652" s="1205"/>
      <c r="M652" s="1205"/>
      <c r="N652" s="1205"/>
      <c r="O652" s="1205"/>
      <c r="P652" s="1205"/>
      <c r="Q652" s="1205"/>
      <c r="R652" s="1205"/>
      <c r="S652" s="1205"/>
      <c r="T652" s="1205"/>
    </row>
    <row r="653" spans="2:20" s="1339" customFormat="1">
      <c r="B653" s="1188"/>
      <c r="C653" s="1188"/>
      <c r="D653" s="1188"/>
      <c r="E653" s="1188"/>
      <c r="F653" s="1188"/>
      <c r="G653" s="1188"/>
      <c r="H653" s="1188"/>
      <c r="I653" s="1188"/>
      <c r="J653" s="1205"/>
      <c r="K653" s="1205"/>
      <c r="L653" s="1205"/>
      <c r="M653" s="1205"/>
      <c r="N653" s="1205"/>
      <c r="O653" s="1205"/>
      <c r="P653" s="1205"/>
      <c r="Q653" s="1205"/>
      <c r="R653" s="1205"/>
      <c r="S653" s="1205"/>
      <c r="T653" s="1205"/>
    </row>
    <row r="654" spans="2:20" s="1339" customFormat="1">
      <c r="B654" s="1188"/>
      <c r="C654" s="1188"/>
      <c r="D654" s="1188"/>
      <c r="E654" s="1188"/>
      <c r="F654" s="1188"/>
      <c r="G654" s="1188"/>
      <c r="H654" s="1188"/>
      <c r="I654" s="1188"/>
      <c r="J654" s="1205"/>
      <c r="K654" s="1205"/>
      <c r="L654" s="1205"/>
      <c r="M654" s="1205"/>
      <c r="N654" s="1205"/>
      <c r="O654" s="1205"/>
      <c r="P654" s="1205"/>
      <c r="Q654" s="1205"/>
      <c r="R654" s="1205"/>
      <c r="S654" s="1205"/>
      <c r="T654" s="1205"/>
    </row>
    <row r="655" spans="2:20" s="1339" customFormat="1">
      <c r="B655" s="1188"/>
      <c r="C655" s="1188"/>
      <c r="D655" s="1188"/>
      <c r="E655" s="1188"/>
      <c r="F655" s="1188"/>
      <c r="G655" s="1188"/>
      <c r="H655" s="1188"/>
      <c r="I655" s="1188"/>
      <c r="J655" s="1205"/>
      <c r="K655" s="1205"/>
      <c r="L655" s="1205"/>
      <c r="M655" s="1205"/>
      <c r="N655" s="1205"/>
      <c r="O655" s="1205"/>
      <c r="P655" s="1205"/>
      <c r="Q655" s="1205"/>
      <c r="R655" s="1205"/>
      <c r="S655" s="1205"/>
      <c r="T655" s="1205"/>
    </row>
    <row r="656" spans="2:20" s="1339" customFormat="1">
      <c r="B656" s="1188"/>
      <c r="C656" s="1188"/>
      <c r="D656" s="1188"/>
      <c r="E656" s="1188"/>
      <c r="F656" s="1188"/>
      <c r="G656" s="1188"/>
      <c r="H656" s="1188"/>
      <c r="I656" s="1188"/>
      <c r="J656" s="1205"/>
      <c r="K656" s="1205"/>
      <c r="L656" s="1205"/>
      <c r="M656" s="1205"/>
      <c r="N656" s="1205"/>
      <c r="O656" s="1205"/>
      <c r="P656" s="1205"/>
      <c r="Q656" s="1205"/>
      <c r="R656" s="1205"/>
      <c r="S656" s="1205"/>
      <c r="T656" s="1205"/>
    </row>
    <row r="657" spans="2:20" s="1339" customFormat="1">
      <c r="B657" s="1188"/>
      <c r="C657" s="1188"/>
      <c r="D657" s="1188"/>
      <c r="E657" s="1188"/>
      <c r="F657" s="1188"/>
      <c r="G657" s="1188"/>
      <c r="H657" s="1188"/>
      <c r="I657" s="1188"/>
      <c r="J657" s="1205"/>
      <c r="K657" s="1205"/>
      <c r="L657" s="1205"/>
      <c r="M657" s="1205"/>
      <c r="N657" s="1205"/>
      <c r="O657" s="1205"/>
      <c r="P657" s="1205"/>
      <c r="Q657" s="1205"/>
      <c r="R657" s="1205"/>
      <c r="S657" s="1205"/>
      <c r="T657" s="1205"/>
    </row>
    <row r="658" spans="2:20" s="1339" customFormat="1">
      <c r="B658" s="1188"/>
      <c r="C658" s="1188"/>
      <c r="D658" s="1188"/>
      <c r="E658" s="1188"/>
      <c r="F658" s="1188"/>
      <c r="G658" s="1188"/>
      <c r="H658" s="1188"/>
      <c r="I658" s="1188"/>
      <c r="J658" s="1205"/>
      <c r="K658" s="1205"/>
      <c r="L658" s="1205"/>
      <c r="M658" s="1205"/>
      <c r="N658" s="1205"/>
      <c r="O658" s="1205"/>
      <c r="P658" s="1205"/>
      <c r="Q658" s="1205"/>
      <c r="R658" s="1205"/>
      <c r="S658" s="1205"/>
      <c r="T658" s="1205"/>
    </row>
    <row r="659" spans="2:20" s="1339" customFormat="1">
      <c r="B659" s="1188"/>
      <c r="C659" s="1188"/>
      <c r="D659" s="1188"/>
      <c r="E659" s="1188"/>
      <c r="F659" s="1188"/>
      <c r="G659" s="1188"/>
      <c r="H659" s="1188"/>
      <c r="I659" s="1188"/>
      <c r="J659" s="1205"/>
      <c r="K659" s="1205"/>
      <c r="L659" s="1205"/>
      <c r="M659" s="1205"/>
      <c r="N659" s="1205"/>
      <c r="O659" s="1205"/>
      <c r="P659" s="1205"/>
      <c r="Q659" s="1205"/>
      <c r="R659" s="1205"/>
      <c r="S659" s="1205"/>
      <c r="T659" s="1205"/>
    </row>
  </sheetData>
  <mergeCells count="1">
    <mergeCell ref="B4:C4"/>
  </mergeCells>
  <hyperlinks>
    <hyperlink ref="C1" location="Índice!A1" display="Volver al Índice "/>
  </hyperlink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70"/>
  <sheetViews>
    <sheetView showGridLines="0" zoomScaleNormal="100" workbookViewId="0">
      <pane ySplit="5" topLeftCell="A6" activePane="bottomLeft" state="frozen"/>
      <selection activeCell="U2" sqref="U2"/>
      <selection pane="bottomLeft"/>
    </sheetView>
  </sheetViews>
  <sheetFormatPr baseColWidth="10" defaultColWidth="11.42578125" defaultRowHeight="12.75" outlineLevelRow="1"/>
  <cols>
    <col min="1" max="2" width="1.85546875" style="63" customWidth="1"/>
    <col min="3" max="3" width="30.42578125" style="63" customWidth="1"/>
    <col min="4" max="4" width="8.85546875" style="63" customWidth="1"/>
    <col min="5" max="5" width="10" style="63" customWidth="1"/>
    <col min="6" max="6" width="1.7109375" style="63" customWidth="1"/>
    <col min="7" max="7" width="8.5703125" style="63" customWidth="1"/>
    <col min="8" max="8" width="10.42578125" style="63" customWidth="1"/>
    <col min="9" max="9" width="1.7109375" style="63" customWidth="1"/>
    <col min="10" max="10" width="8.5703125" style="63" customWidth="1"/>
    <col min="11" max="11" width="10.28515625" style="63" customWidth="1"/>
    <col min="12" max="256" width="11.42578125" style="63"/>
    <col min="257" max="258" width="1.85546875" style="63" customWidth="1"/>
    <col min="259" max="259" width="30.42578125" style="63" customWidth="1"/>
    <col min="260" max="260" width="8.85546875" style="63" customWidth="1"/>
    <col min="261" max="261" width="10" style="63" customWidth="1"/>
    <col min="262" max="262" width="1.7109375" style="63" customWidth="1"/>
    <col min="263" max="263" width="8.5703125" style="63" customWidth="1"/>
    <col min="264" max="264" width="10.42578125" style="63" customWidth="1"/>
    <col min="265" max="265" width="1.7109375" style="63" customWidth="1"/>
    <col min="266" max="266" width="8.5703125" style="63" customWidth="1"/>
    <col min="267" max="267" width="10.28515625" style="63" customWidth="1"/>
    <col min="268" max="512" width="11.42578125" style="63"/>
    <col min="513" max="514" width="1.85546875" style="63" customWidth="1"/>
    <col min="515" max="515" width="30.42578125" style="63" customWidth="1"/>
    <col min="516" max="516" width="8.85546875" style="63" customWidth="1"/>
    <col min="517" max="517" width="10" style="63" customWidth="1"/>
    <col min="518" max="518" width="1.7109375" style="63" customWidth="1"/>
    <col min="519" max="519" width="8.5703125" style="63" customWidth="1"/>
    <col min="520" max="520" width="10.42578125" style="63" customWidth="1"/>
    <col min="521" max="521" width="1.7109375" style="63" customWidth="1"/>
    <col min="522" max="522" width="8.5703125" style="63" customWidth="1"/>
    <col min="523" max="523" width="10.28515625" style="63" customWidth="1"/>
    <col min="524" max="768" width="11.42578125" style="63"/>
    <col min="769" max="770" width="1.85546875" style="63" customWidth="1"/>
    <col min="771" max="771" width="30.42578125" style="63" customWidth="1"/>
    <col min="772" max="772" width="8.85546875" style="63" customWidth="1"/>
    <col min="773" max="773" width="10" style="63" customWidth="1"/>
    <col min="774" max="774" width="1.7109375" style="63" customWidth="1"/>
    <col min="775" max="775" width="8.5703125" style="63" customWidth="1"/>
    <col min="776" max="776" width="10.42578125" style="63" customWidth="1"/>
    <col min="777" max="777" width="1.7109375" style="63" customWidth="1"/>
    <col min="778" max="778" width="8.5703125" style="63" customWidth="1"/>
    <col min="779" max="779" width="10.28515625" style="63" customWidth="1"/>
    <col min="780" max="1024" width="11.42578125" style="63"/>
    <col min="1025" max="1026" width="1.85546875" style="63" customWidth="1"/>
    <col min="1027" max="1027" width="30.42578125" style="63" customWidth="1"/>
    <col min="1028" max="1028" width="8.85546875" style="63" customWidth="1"/>
    <col min="1029" max="1029" width="10" style="63" customWidth="1"/>
    <col min="1030" max="1030" width="1.7109375" style="63" customWidth="1"/>
    <col min="1031" max="1031" width="8.5703125" style="63" customWidth="1"/>
    <col min="1032" max="1032" width="10.42578125" style="63" customWidth="1"/>
    <col min="1033" max="1033" width="1.7109375" style="63" customWidth="1"/>
    <col min="1034" max="1034" width="8.5703125" style="63" customWidth="1"/>
    <col min="1035" max="1035" width="10.28515625" style="63" customWidth="1"/>
    <col min="1036" max="1280" width="11.42578125" style="63"/>
    <col min="1281" max="1282" width="1.85546875" style="63" customWidth="1"/>
    <col min="1283" max="1283" width="30.42578125" style="63" customWidth="1"/>
    <col min="1284" max="1284" width="8.85546875" style="63" customWidth="1"/>
    <col min="1285" max="1285" width="10" style="63" customWidth="1"/>
    <col min="1286" max="1286" width="1.7109375" style="63" customWidth="1"/>
    <col min="1287" max="1287" width="8.5703125" style="63" customWidth="1"/>
    <col min="1288" max="1288" width="10.42578125" style="63" customWidth="1"/>
    <col min="1289" max="1289" width="1.7109375" style="63" customWidth="1"/>
    <col min="1290" max="1290" width="8.5703125" style="63" customWidth="1"/>
    <col min="1291" max="1291" width="10.28515625" style="63" customWidth="1"/>
    <col min="1292" max="1536" width="11.42578125" style="63"/>
    <col min="1537" max="1538" width="1.85546875" style="63" customWidth="1"/>
    <col min="1539" max="1539" width="30.42578125" style="63" customWidth="1"/>
    <col min="1540" max="1540" width="8.85546875" style="63" customWidth="1"/>
    <col min="1541" max="1541" width="10" style="63" customWidth="1"/>
    <col min="1542" max="1542" width="1.7109375" style="63" customWidth="1"/>
    <col min="1543" max="1543" width="8.5703125" style="63" customWidth="1"/>
    <col min="1544" max="1544" width="10.42578125" style="63" customWidth="1"/>
    <col min="1545" max="1545" width="1.7109375" style="63" customWidth="1"/>
    <col min="1546" max="1546" width="8.5703125" style="63" customWidth="1"/>
    <col min="1547" max="1547" width="10.28515625" style="63" customWidth="1"/>
    <col min="1548" max="1792" width="11.42578125" style="63"/>
    <col min="1793" max="1794" width="1.85546875" style="63" customWidth="1"/>
    <col min="1795" max="1795" width="30.42578125" style="63" customWidth="1"/>
    <col min="1796" max="1796" width="8.85546875" style="63" customWidth="1"/>
    <col min="1797" max="1797" width="10" style="63" customWidth="1"/>
    <col min="1798" max="1798" width="1.7109375" style="63" customWidth="1"/>
    <col min="1799" max="1799" width="8.5703125" style="63" customWidth="1"/>
    <col min="1800" max="1800" width="10.42578125" style="63" customWidth="1"/>
    <col min="1801" max="1801" width="1.7109375" style="63" customWidth="1"/>
    <col min="1802" max="1802" width="8.5703125" style="63" customWidth="1"/>
    <col min="1803" max="1803" width="10.28515625" style="63" customWidth="1"/>
    <col min="1804" max="2048" width="11.42578125" style="63"/>
    <col min="2049" max="2050" width="1.85546875" style="63" customWidth="1"/>
    <col min="2051" max="2051" width="30.42578125" style="63" customWidth="1"/>
    <col min="2052" max="2052" width="8.85546875" style="63" customWidth="1"/>
    <col min="2053" max="2053" width="10" style="63" customWidth="1"/>
    <col min="2054" max="2054" width="1.7109375" style="63" customWidth="1"/>
    <col min="2055" max="2055" width="8.5703125" style="63" customWidth="1"/>
    <col min="2056" max="2056" width="10.42578125" style="63" customWidth="1"/>
    <col min="2057" max="2057" width="1.7109375" style="63" customWidth="1"/>
    <col min="2058" max="2058" width="8.5703125" style="63" customWidth="1"/>
    <col min="2059" max="2059" width="10.28515625" style="63" customWidth="1"/>
    <col min="2060" max="2304" width="11.42578125" style="63"/>
    <col min="2305" max="2306" width="1.85546875" style="63" customWidth="1"/>
    <col min="2307" max="2307" width="30.42578125" style="63" customWidth="1"/>
    <col min="2308" max="2308" width="8.85546875" style="63" customWidth="1"/>
    <col min="2309" max="2309" width="10" style="63" customWidth="1"/>
    <col min="2310" max="2310" width="1.7109375" style="63" customWidth="1"/>
    <col min="2311" max="2311" width="8.5703125" style="63" customWidth="1"/>
    <col min="2312" max="2312" width="10.42578125" style="63" customWidth="1"/>
    <col min="2313" max="2313" width="1.7109375" style="63" customWidth="1"/>
    <col min="2314" max="2314" width="8.5703125" style="63" customWidth="1"/>
    <col min="2315" max="2315" width="10.28515625" style="63" customWidth="1"/>
    <col min="2316" max="2560" width="11.42578125" style="63"/>
    <col min="2561" max="2562" width="1.85546875" style="63" customWidth="1"/>
    <col min="2563" max="2563" width="30.42578125" style="63" customWidth="1"/>
    <col min="2564" max="2564" width="8.85546875" style="63" customWidth="1"/>
    <col min="2565" max="2565" width="10" style="63" customWidth="1"/>
    <col min="2566" max="2566" width="1.7109375" style="63" customWidth="1"/>
    <col min="2567" max="2567" width="8.5703125" style="63" customWidth="1"/>
    <col min="2568" max="2568" width="10.42578125" style="63" customWidth="1"/>
    <col min="2569" max="2569" width="1.7109375" style="63" customWidth="1"/>
    <col min="2570" max="2570" width="8.5703125" style="63" customWidth="1"/>
    <col min="2571" max="2571" width="10.28515625" style="63" customWidth="1"/>
    <col min="2572" max="2816" width="11.42578125" style="63"/>
    <col min="2817" max="2818" width="1.85546875" style="63" customWidth="1"/>
    <col min="2819" max="2819" width="30.42578125" style="63" customWidth="1"/>
    <col min="2820" max="2820" width="8.85546875" style="63" customWidth="1"/>
    <col min="2821" max="2821" width="10" style="63" customWidth="1"/>
    <col min="2822" max="2822" width="1.7109375" style="63" customWidth="1"/>
    <col min="2823" max="2823" width="8.5703125" style="63" customWidth="1"/>
    <col min="2824" max="2824" width="10.42578125" style="63" customWidth="1"/>
    <col min="2825" max="2825" width="1.7109375" style="63" customWidth="1"/>
    <col min="2826" max="2826" width="8.5703125" style="63" customWidth="1"/>
    <col min="2827" max="2827" width="10.28515625" style="63" customWidth="1"/>
    <col min="2828" max="3072" width="11.42578125" style="63"/>
    <col min="3073" max="3074" width="1.85546875" style="63" customWidth="1"/>
    <col min="3075" max="3075" width="30.42578125" style="63" customWidth="1"/>
    <col min="3076" max="3076" width="8.85546875" style="63" customWidth="1"/>
    <col min="3077" max="3077" width="10" style="63" customWidth="1"/>
    <col min="3078" max="3078" width="1.7109375" style="63" customWidth="1"/>
    <col min="3079" max="3079" width="8.5703125" style="63" customWidth="1"/>
    <col min="3080" max="3080" width="10.42578125" style="63" customWidth="1"/>
    <col min="3081" max="3081" width="1.7109375" style="63" customWidth="1"/>
    <col min="3082" max="3082" width="8.5703125" style="63" customWidth="1"/>
    <col min="3083" max="3083" width="10.28515625" style="63" customWidth="1"/>
    <col min="3084" max="3328" width="11.42578125" style="63"/>
    <col min="3329" max="3330" width="1.85546875" style="63" customWidth="1"/>
    <col min="3331" max="3331" width="30.42578125" style="63" customWidth="1"/>
    <col min="3332" max="3332" width="8.85546875" style="63" customWidth="1"/>
    <col min="3333" max="3333" width="10" style="63" customWidth="1"/>
    <col min="3334" max="3334" width="1.7109375" style="63" customWidth="1"/>
    <col min="3335" max="3335" width="8.5703125" style="63" customWidth="1"/>
    <col min="3336" max="3336" width="10.42578125" style="63" customWidth="1"/>
    <col min="3337" max="3337" width="1.7109375" style="63" customWidth="1"/>
    <col min="3338" max="3338" width="8.5703125" style="63" customWidth="1"/>
    <col min="3339" max="3339" width="10.28515625" style="63" customWidth="1"/>
    <col min="3340" max="3584" width="11.42578125" style="63"/>
    <col min="3585" max="3586" width="1.85546875" style="63" customWidth="1"/>
    <col min="3587" max="3587" width="30.42578125" style="63" customWidth="1"/>
    <col min="3588" max="3588" width="8.85546875" style="63" customWidth="1"/>
    <col min="3589" max="3589" width="10" style="63" customWidth="1"/>
    <col min="3590" max="3590" width="1.7109375" style="63" customWidth="1"/>
    <col min="3591" max="3591" width="8.5703125" style="63" customWidth="1"/>
    <col min="3592" max="3592" width="10.42578125" style="63" customWidth="1"/>
    <col min="3593" max="3593" width="1.7109375" style="63" customWidth="1"/>
    <col min="3594" max="3594" width="8.5703125" style="63" customWidth="1"/>
    <col min="3595" max="3595" width="10.28515625" style="63" customWidth="1"/>
    <col min="3596" max="3840" width="11.42578125" style="63"/>
    <col min="3841" max="3842" width="1.85546875" style="63" customWidth="1"/>
    <col min="3843" max="3843" width="30.42578125" style="63" customWidth="1"/>
    <col min="3844" max="3844" width="8.85546875" style="63" customWidth="1"/>
    <col min="3845" max="3845" width="10" style="63" customWidth="1"/>
    <col min="3846" max="3846" width="1.7109375" style="63" customWidth="1"/>
    <col min="3847" max="3847" width="8.5703125" style="63" customWidth="1"/>
    <col min="3848" max="3848" width="10.42578125" style="63" customWidth="1"/>
    <col min="3849" max="3849" width="1.7109375" style="63" customWidth="1"/>
    <col min="3850" max="3850" width="8.5703125" style="63" customWidth="1"/>
    <col min="3851" max="3851" width="10.28515625" style="63" customWidth="1"/>
    <col min="3852" max="4096" width="11.42578125" style="63"/>
    <col min="4097" max="4098" width="1.85546875" style="63" customWidth="1"/>
    <col min="4099" max="4099" width="30.42578125" style="63" customWidth="1"/>
    <col min="4100" max="4100" width="8.85546875" style="63" customWidth="1"/>
    <col min="4101" max="4101" width="10" style="63" customWidth="1"/>
    <col min="4102" max="4102" width="1.7109375" style="63" customWidth="1"/>
    <col min="4103" max="4103" width="8.5703125" style="63" customWidth="1"/>
    <col min="4104" max="4104" width="10.42578125" style="63" customWidth="1"/>
    <col min="4105" max="4105" width="1.7109375" style="63" customWidth="1"/>
    <col min="4106" max="4106" width="8.5703125" style="63" customWidth="1"/>
    <col min="4107" max="4107" width="10.28515625" style="63" customWidth="1"/>
    <col min="4108" max="4352" width="11.42578125" style="63"/>
    <col min="4353" max="4354" width="1.85546875" style="63" customWidth="1"/>
    <col min="4355" max="4355" width="30.42578125" style="63" customWidth="1"/>
    <col min="4356" max="4356" width="8.85546875" style="63" customWidth="1"/>
    <col min="4357" max="4357" width="10" style="63" customWidth="1"/>
    <col min="4358" max="4358" width="1.7109375" style="63" customWidth="1"/>
    <col min="4359" max="4359" width="8.5703125" style="63" customWidth="1"/>
    <col min="4360" max="4360" width="10.42578125" style="63" customWidth="1"/>
    <col min="4361" max="4361" width="1.7109375" style="63" customWidth="1"/>
    <col min="4362" max="4362" width="8.5703125" style="63" customWidth="1"/>
    <col min="4363" max="4363" width="10.28515625" style="63" customWidth="1"/>
    <col min="4364" max="4608" width="11.42578125" style="63"/>
    <col min="4609" max="4610" width="1.85546875" style="63" customWidth="1"/>
    <col min="4611" max="4611" width="30.42578125" style="63" customWidth="1"/>
    <col min="4612" max="4612" width="8.85546875" style="63" customWidth="1"/>
    <col min="4613" max="4613" width="10" style="63" customWidth="1"/>
    <col min="4614" max="4614" width="1.7109375" style="63" customWidth="1"/>
    <col min="4615" max="4615" width="8.5703125" style="63" customWidth="1"/>
    <col min="4616" max="4616" width="10.42578125" style="63" customWidth="1"/>
    <col min="4617" max="4617" width="1.7109375" style="63" customWidth="1"/>
    <col min="4618" max="4618" width="8.5703125" style="63" customWidth="1"/>
    <col min="4619" max="4619" width="10.28515625" style="63" customWidth="1"/>
    <col min="4620" max="4864" width="11.42578125" style="63"/>
    <col min="4865" max="4866" width="1.85546875" style="63" customWidth="1"/>
    <col min="4867" max="4867" width="30.42578125" style="63" customWidth="1"/>
    <col min="4868" max="4868" width="8.85546875" style="63" customWidth="1"/>
    <col min="4869" max="4869" width="10" style="63" customWidth="1"/>
    <col min="4870" max="4870" width="1.7109375" style="63" customWidth="1"/>
    <col min="4871" max="4871" width="8.5703125" style="63" customWidth="1"/>
    <col min="4872" max="4872" width="10.42578125" style="63" customWidth="1"/>
    <col min="4873" max="4873" width="1.7109375" style="63" customWidth="1"/>
    <col min="4874" max="4874" width="8.5703125" style="63" customWidth="1"/>
    <col min="4875" max="4875" width="10.28515625" style="63" customWidth="1"/>
    <col min="4876" max="5120" width="11.42578125" style="63"/>
    <col min="5121" max="5122" width="1.85546875" style="63" customWidth="1"/>
    <col min="5123" max="5123" width="30.42578125" style="63" customWidth="1"/>
    <col min="5124" max="5124" width="8.85546875" style="63" customWidth="1"/>
    <col min="5125" max="5125" width="10" style="63" customWidth="1"/>
    <col min="5126" max="5126" width="1.7109375" style="63" customWidth="1"/>
    <col min="5127" max="5127" width="8.5703125" style="63" customWidth="1"/>
    <col min="5128" max="5128" width="10.42578125" style="63" customWidth="1"/>
    <col min="5129" max="5129" width="1.7109375" style="63" customWidth="1"/>
    <col min="5130" max="5130" width="8.5703125" style="63" customWidth="1"/>
    <col min="5131" max="5131" width="10.28515625" style="63" customWidth="1"/>
    <col min="5132" max="5376" width="11.42578125" style="63"/>
    <col min="5377" max="5378" width="1.85546875" style="63" customWidth="1"/>
    <col min="5379" max="5379" width="30.42578125" style="63" customWidth="1"/>
    <col min="5380" max="5380" width="8.85546875" style="63" customWidth="1"/>
    <col min="5381" max="5381" width="10" style="63" customWidth="1"/>
    <col min="5382" max="5382" width="1.7109375" style="63" customWidth="1"/>
    <col min="5383" max="5383" width="8.5703125" style="63" customWidth="1"/>
    <col min="5384" max="5384" width="10.42578125" style="63" customWidth="1"/>
    <col min="5385" max="5385" width="1.7109375" style="63" customWidth="1"/>
    <col min="5386" max="5386" width="8.5703125" style="63" customWidth="1"/>
    <col min="5387" max="5387" width="10.28515625" style="63" customWidth="1"/>
    <col min="5388" max="5632" width="11.42578125" style="63"/>
    <col min="5633" max="5634" width="1.85546875" style="63" customWidth="1"/>
    <col min="5635" max="5635" width="30.42578125" style="63" customWidth="1"/>
    <col min="5636" max="5636" width="8.85546875" style="63" customWidth="1"/>
    <col min="5637" max="5637" width="10" style="63" customWidth="1"/>
    <col min="5638" max="5638" width="1.7109375" style="63" customWidth="1"/>
    <col min="5639" max="5639" width="8.5703125" style="63" customWidth="1"/>
    <col min="5640" max="5640" width="10.42578125" style="63" customWidth="1"/>
    <col min="5641" max="5641" width="1.7109375" style="63" customWidth="1"/>
    <col min="5642" max="5642" width="8.5703125" style="63" customWidth="1"/>
    <col min="5643" max="5643" width="10.28515625" style="63" customWidth="1"/>
    <col min="5644" max="5888" width="11.42578125" style="63"/>
    <col min="5889" max="5890" width="1.85546875" style="63" customWidth="1"/>
    <col min="5891" max="5891" width="30.42578125" style="63" customWidth="1"/>
    <col min="5892" max="5892" width="8.85546875" style="63" customWidth="1"/>
    <col min="5893" max="5893" width="10" style="63" customWidth="1"/>
    <col min="5894" max="5894" width="1.7109375" style="63" customWidth="1"/>
    <col min="5895" max="5895" width="8.5703125" style="63" customWidth="1"/>
    <col min="5896" max="5896" width="10.42578125" style="63" customWidth="1"/>
    <col min="5897" max="5897" width="1.7109375" style="63" customWidth="1"/>
    <col min="5898" max="5898" width="8.5703125" style="63" customWidth="1"/>
    <col min="5899" max="5899" width="10.28515625" style="63" customWidth="1"/>
    <col min="5900" max="6144" width="11.42578125" style="63"/>
    <col min="6145" max="6146" width="1.85546875" style="63" customWidth="1"/>
    <col min="6147" max="6147" width="30.42578125" style="63" customWidth="1"/>
    <col min="6148" max="6148" width="8.85546875" style="63" customWidth="1"/>
    <col min="6149" max="6149" width="10" style="63" customWidth="1"/>
    <col min="6150" max="6150" width="1.7109375" style="63" customWidth="1"/>
    <col min="6151" max="6151" width="8.5703125" style="63" customWidth="1"/>
    <col min="6152" max="6152" width="10.42578125" style="63" customWidth="1"/>
    <col min="6153" max="6153" width="1.7109375" style="63" customWidth="1"/>
    <col min="6154" max="6154" width="8.5703125" style="63" customWidth="1"/>
    <col min="6155" max="6155" width="10.28515625" style="63" customWidth="1"/>
    <col min="6156" max="6400" width="11.42578125" style="63"/>
    <col min="6401" max="6402" width="1.85546875" style="63" customWidth="1"/>
    <col min="6403" max="6403" width="30.42578125" style="63" customWidth="1"/>
    <col min="6404" max="6404" width="8.85546875" style="63" customWidth="1"/>
    <col min="6405" max="6405" width="10" style="63" customWidth="1"/>
    <col min="6406" max="6406" width="1.7109375" style="63" customWidth="1"/>
    <col min="6407" max="6407" width="8.5703125" style="63" customWidth="1"/>
    <col min="6408" max="6408" width="10.42578125" style="63" customWidth="1"/>
    <col min="6409" max="6409" width="1.7109375" style="63" customWidth="1"/>
    <col min="6410" max="6410" width="8.5703125" style="63" customWidth="1"/>
    <col min="6411" max="6411" width="10.28515625" style="63" customWidth="1"/>
    <col min="6412" max="6656" width="11.42578125" style="63"/>
    <col min="6657" max="6658" width="1.85546875" style="63" customWidth="1"/>
    <col min="6659" max="6659" width="30.42578125" style="63" customWidth="1"/>
    <col min="6660" max="6660" width="8.85546875" style="63" customWidth="1"/>
    <col min="6661" max="6661" width="10" style="63" customWidth="1"/>
    <col min="6662" max="6662" width="1.7109375" style="63" customWidth="1"/>
    <col min="6663" max="6663" width="8.5703125" style="63" customWidth="1"/>
    <col min="6664" max="6664" width="10.42578125" style="63" customWidth="1"/>
    <col min="6665" max="6665" width="1.7109375" style="63" customWidth="1"/>
    <col min="6666" max="6666" width="8.5703125" style="63" customWidth="1"/>
    <col min="6667" max="6667" width="10.28515625" style="63" customWidth="1"/>
    <col min="6668" max="6912" width="11.42578125" style="63"/>
    <col min="6913" max="6914" width="1.85546875" style="63" customWidth="1"/>
    <col min="6915" max="6915" width="30.42578125" style="63" customWidth="1"/>
    <col min="6916" max="6916" width="8.85546875" style="63" customWidth="1"/>
    <col min="6917" max="6917" width="10" style="63" customWidth="1"/>
    <col min="6918" max="6918" width="1.7109375" style="63" customWidth="1"/>
    <col min="6919" max="6919" width="8.5703125" style="63" customWidth="1"/>
    <col min="6920" max="6920" width="10.42578125" style="63" customWidth="1"/>
    <col min="6921" max="6921" width="1.7109375" style="63" customWidth="1"/>
    <col min="6922" max="6922" width="8.5703125" style="63" customWidth="1"/>
    <col min="6923" max="6923" width="10.28515625" style="63" customWidth="1"/>
    <col min="6924" max="7168" width="11.42578125" style="63"/>
    <col min="7169" max="7170" width="1.85546875" style="63" customWidth="1"/>
    <col min="7171" max="7171" width="30.42578125" style="63" customWidth="1"/>
    <col min="7172" max="7172" width="8.85546875" style="63" customWidth="1"/>
    <col min="7173" max="7173" width="10" style="63" customWidth="1"/>
    <col min="7174" max="7174" width="1.7109375" style="63" customWidth="1"/>
    <col min="7175" max="7175" width="8.5703125" style="63" customWidth="1"/>
    <col min="7176" max="7176" width="10.42578125" style="63" customWidth="1"/>
    <col min="7177" max="7177" width="1.7109375" style="63" customWidth="1"/>
    <col min="7178" max="7178" width="8.5703125" style="63" customWidth="1"/>
    <col min="7179" max="7179" width="10.28515625" style="63" customWidth="1"/>
    <col min="7180" max="7424" width="11.42578125" style="63"/>
    <col min="7425" max="7426" width="1.85546875" style="63" customWidth="1"/>
    <col min="7427" max="7427" width="30.42578125" style="63" customWidth="1"/>
    <col min="7428" max="7428" width="8.85546875" style="63" customWidth="1"/>
    <col min="7429" max="7429" width="10" style="63" customWidth="1"/>
    <col min="7430" max="7430" width="1.7109375" style="63" customWidth="1"/>
    <col min="7431" max="7431" width="8.5703125" style="63" customWidth="1"/>
    <col min="7432" max="7432" width="10.42578125" style="63" customWidth="1"/>
    <col min="7433" max="7433" width="1.7109375" style="63" customWidth="1"/>
    <col min="7434" max="7434" width="8.5703125" style="63" customWidth="1"/>
    <col min="7435" max="7435" width="10.28515625" style="63" customWidth="1"/>
    <col min="7436" max="7680" width="11.42578125" style="63"/>
    <col min="7681" max="7682" width="1.85546875" style="63" customWidth="1"/>
    <col min="7683" max="7683" width="30.42578125" style="63" customWidth="1"/>
    <col min="7684" max="7684" width="8.85546875" style="63" customWidth="1"/>
    <col min="7685" max="7685" width="10" style="63" customWidth="1"/>
    <col min="7686" max="7686" width="1.7109375" style="63" customWidth="1"/>
    <col min="7687" max="7687" width="8.5703125" style="63" customWidth="1"/>
    <col min="7688" max="7688" width="10.42578125" style="63" customWidth="1"/>
    <col min="7689" max="7689" width="1.7109375" style="63" customWidth="1"/>
    <col min="7690" max="7690" width="8.5703125" style="63" customWidth="1"/>
    <col min="7691" max="7691" width="10.28515625" style="63" customWidth="1"/>
    <col min="7692" max="7936" width="11.42578125" style="63"/>
    <col min="7937" max="7938" width="1.85546875" style="63" customWidth="1"/>
    <col min="7939" max="7939" width="30.42578125" style="63" customWidth="1"/>
    <col min="7940" max="7940" width="8.85546875" style="63" customWidth="1"/>
    <col min="7941" max="7941" width="10" style="63" customWidth="1"/>
    <col min="7942" max="7942" width="1.7109375" style="63" customWidth="1"/>
    <col min="7943" max="7943" width="8.5703125" style="63" customWidth="1"/>
    <col min="7944" max="7944" width="10.42578125" style="63" customWidth="1"/>
    <col min="7945" max="7945" width="1.7109375" style="63" customWidth="1"/>
    <col min="7946" max="7946" width="8.5703125" style="63" customWidth="1"/>
    <col min="7947" max="7947" width="10.28515625" style="63" customWidth="1"/>
    <col min="7948" max="8192" width="11.42578125" style="63"/>
    <col min="8193" max="8194" width="1.85546875" style="63" customWidth="1"/>
    <col min="8195" max="8195" width="30.42578125" style="63" customWidth="1"/>
    <col min="8196" max="8196" width="8.85546875" style="63" customWidth="1"/>
    <col min="8197" max="8197" width="10" style="63" customWidth="1"/>
    <col min="8198" max="8198" width="1.7109375" style="63" customWidth="1"/>
    <col min="8199" max="8199" width="8.5703125" style="63" customWidth="1"/>
    <col min="8200" max="8200" width="10.42578125" style="63" customWidth="1"/>
    <col min="8201" max="8201" width="1.7109375" style="63" customWidth="1"/>
    <col min="8202" max="8202" width="8.5703125" style="63" customWidth="1"/>
    <col min="8203" max="8203" width="10.28515625" style="63" customWidth="1"/>
    <col min="8204" max="8448" width="11.42578125" style="63"/>
    <col min="8449" max="8450" width="1.85546875" style="63" customWidth="1"/>
    <col min="8451" max="8451" width="30.42578125" style="63" customWidth="1"/>
    <col min="8452" max="8452" width="8.85546875" style="63" customWidth="1"/>
    <col min="8453" max="8453" width="10" style="63" customWidth="1"/>
    <col min="8454" max="8454" width="1.7109375" style="63" customWidth="1"/>
    <col min="8455" max="8455" width="8.5703125" style="63" customWidth="1"/>
    <col min="8456" max="8456" width="10.42578125" style="63" customWidth="1"/>
    <col min="8457" max="8457" width="1.7109375" style="63" customWidth="1"/>
    <col min="8458" max="8458" width="8.5703125" style="63" customWidth="1"/>
    <col min="8459" max="8459" width="10.28515625" style="63" customWidth="1"/>
    <col min="8460" max="8704" width="11.42578125" style="63"/>
    <col min="8705" max="8706" width="1.85546875" style="63" customWidth="1"/>
    <col min="8707" max="8707" width="30.42578125" style="63" customWidth="1"/>
    <col min="8708" max="8708" width="8.85546875" style="63" customWidth="1"/>
    <col min="8709" max="8709" width="10" style="63" customWidth="1"/>
    <col min="8710" max="8710" width="1.7109375" style="63" customWidth="1"/>
    <col min="8711" max="8711" width="8.5703125" style="63" customWidth="1"/>
    <col min="8712" max="8712" width="10.42578125" style="63" customWidth="1"/>
    <col min="8713" max="8713" width="1.7109375" style="63" customWidth="1"/>
    <col min="8714" max="8714" width="8.5703125" style="63" customWidth="1"/>
    <col min="8715" max="8715" width="10.28515625" style="63" customWidth="1"/>
    <col min="8716" max="8960" width="11.42578125" style="63"/>
    <col min="8961" max="8962" width="1.85546875" style="63" customWidth="1"/>
    <col min="8963" max="8963" width="30.42578125" style="63" customWidth="1"/>
    <col min="8964" max="8964" width="8.85546875" style="63" customWidth="1"/>
    <col min="8965" max="8965" width="10" style="63" customWidth="1"/>
    <col min="8966" max="8966" width="1.7109375" style="63" customWidth="1"/>
    <col min="8967" max="8967" width="8.5703125" style="63" customWidth="1"/>
    <col min="8968" max="8968" width="10.42578125" style="63" customWidth="1"/>
    <col min="8969" max="8969" width="1.7109375" style="63" customWidth="1"/>
    <col min="8970" max="8970" width="8.5703125" style="63" customWidth="1"/>
    <col min="8971" max="8971" width="10.28515625" style="63" customWidth="1"/>
    <col min="8972" max="9216" width="11.42578125" style="63"/>
    <col min="9217" max="9218" width="1.85546875" style="63" customWidth="1"/>
    <col min="9219" max="9219" width="30.42578125" style="63" customWidth="1"/>
    <col min="9220" max="9220" width="8.85546875" style="63" customWidth="1"/>
    <col min="9221" max="9221" width="10" style="63" customWidth="1"/>
    <col min="9222" max="9222" width="1.7109375" style="63" customWidth="1"/>
    <col min="9223" max="9223" width="8.5703125" style="63" customWidth="1"/>
    <col min="9224" max="9224" width="10.42578125" style="63" customWidth="1"/>
    <col min="9225" max="9225" width="1.7109375" style="63" customWidth="1"/>
    <col min="9226" max="9226" width="8.5703125" style="63" customWidth="1"/>
    <col min="9227" max="9227" width="10.28515625" style="63" customWidth="1"/>
    <col min="9228" max="9472" width="11.42578125" style="63"/>
    <col min="9473" max="9474" width="1.85546875" style="63" customWidth="1"/>
    <col min="9475" max="9475" width="30.42578125" style="63" customWidth="1"/>
    <col min="9476" max="9476" width="8.85546875" style="63" customWidth="1"/>
    <col min="9477" max="9477" width="10" style="63" customWidth="1"/>
    <col min="9478" max="9478" width="1.7109375" style="63" customWidth="1"/>
    <col min="9479" max="9479" width="8.5703125" style="63" customWidth="1"/>
    <col min="9480" max="9480" width="10.42578125" style="63" customWidth="1"/>
    <col min="9481" max="9481" width="1.7109375" style="63" customWidth="1"/>
    <col min="9482" max="9482" width="8.5703125" style="63" customWidth="1"/>
    <col min="9483" max="9483" width="10.28515625" style="63" customWidth="1"/>
    <col min="9484" max="9728" width="11.42578125" style="63"/>
    <col min="9729" max="9730" width="1.85546875" style="63" customWidth="1"/>
    <col min="9731" max="9731" width="30.42578125" style="63" customWidth="1"/>
    <col min="9732" max="9732" width="8.85546875" style="63" customWidth="1"/>
    <col min="9733" max="9733" width="10" style="63" customWidth="1"/>
    <col min="9734" max="9734" width="1.7109375" style="63" customWidth="1"/>
    <col min="9735" max="9735" width="8.5703125" style="63" customWidth="1"/>
    <col min="9736" max="9736" width="10.42578125" style="63" customWidth="1"/>
    <col min="9737" max="9737" width="1.7109375" style="63" customWidth="1"/>
    <col min="9738" max="9738" width="8.5703125" style="63" customWidth="1"/>
    <col min="9739" max="9739" width="10.28515625" style="63" customWidth="1"/>
    <col min="9740" max="9984" width="11.42578125" style="63"/>
    <col min="9985" max="9986" width="1.85546875" style="63" customWidth="1"/>
    <col min="9987" max="9987" width="30.42578125" style="63" customWidth="1"/>
    <col min="9988" max="9988" width="8.85546875" style="63" customWidth="1"/>
    <col min="9989" max="9989" width="10" style="63" customWidth="1"/>
    <col min="9990" max="9990" width="1.7109375" style="63" customWidth="1"/>
    <col min="9991" max="9991" width="8.5703125" style="63" customWidth="1"/>
    <col min="9992" max="9992" width="10.42578125" style="63" customWidth="1"/>
    <col min="9993" max="9993" width="1.7109375" style="63" customWidth="1"/>
    <col min="9994" max="9994" width="8.5703125" style="63" customWidth="1"/>
    <col min="9995" max="9995" width="10.28515625" style="63" customWidth="1"/>
    <col min="9996" max="10240" width="11.42578125" style="63"/>
    <col min="10241" max="10242" width="1.85546875" style="63" customWidth="1"/>
    <col min="10243" max="10243" width="30.42578125" style="63" customWidth="1"/>
    <col min="10244" max="10244" width="8.85546875" style="63" customWidth="1"/>
    <col min="10245" max="10245" width="10" style="63" customWidth="1"/>
    <col min="10246" max="10246" width="1.7109375" style="63" customWidth="1"/>
    <col min="10247" max="10247" width="8.5703125" style="63" customWidth="1"/>
    <col min="10248" max="10248" width="10.42578125" style="63" customWidth="1"/>
    <col min="10249" max="10249" width="1.7109375" style="63" customWidth="1"/>
    <col min="10250" max="10250" width="8.5703125" style="63" customWidth="1"/>
    <col min="10251" max="10251" width="10.28515625" style="63" customWidth="1"/>
    <col min="10252" max="10496" width="11.42578125" style="63"/>
    <col min="10497" max="10498" width="1.85546875" style="63" customWidth="1"/>
    <col min="10499" max="10499" width="30.42578125" style="63" customWidth="1"/>
    <col min="10500" max="10500" width="8.85546875" style="63" customWidth="1"/>
    <col min="10501" max="10501" width="10" style="63" customWidth="1"/>
    <col min="10502" max="10502" width="1.7109375" style="63" customWidth="1"/>
    <col min="10503" max="10503" width="8.5703125" style="63" customWidth="1"/>
    <col min="10504" max="10504" width="10.42578125" style="63" customWidth="1"/>
    <col min="10505" max="10505" width="1.7109375" style="63" customWidth="1"/>
    <col min="10506" max="10506" width="8.5703125" style="63" customWidth="1"/>
    <col min="10507" max="10507" width="10.28515625" style="63" customWidth="1"/>
    <col min="10508" max="10752" width="11.42578125" style="63"/>
    <col min="10753" max="10754" width="1.85546875" style="63" customWidth="1"/>
    <col min="10755" max="10755" width="30.42578125" style="63" customWidth="1"/>
    <col min="10756" max="10756" width="8.85546875" style="63" customWidth="1"/>
    <col min="10757" max="10757" width="10" style="63" customWidth="1"/>
    <col min="10758" max="10758" width="1.7109375" style="63" customWidth="1"/>
    <col min="10759" max="10759" width="8.5703125" style="63" customWidth="1"/>
    <col min="10760" max="10760" width="10.42578125" style="63" customWidth="1"/>
    <col min="10761" max="10761" width="1.7109375" style="63" customWidth="1"/>
    <col min="10762" max="10762" width="8.5703125" style="63" customWidth="1"/>
    <col min="10763" max="10763" width="10.28515625" style="63" customWidth="1"/>
    <col min="10764" max="11008" width="11.42578125" style="63"/>
    <col min="11009" max="11010" width="1.85546875" style="63" customWidth="1"/>
    <col min="11011" max="11011" width="30.42578125" style="63" customWidth="1"/>
    <col min="11012" max="11012" width="8.85546875" style="63" customWidth="1"/>
    <col min="11013" max="11013" width="10" style="63" customWidth="1"/>
    <col min="11014" max="11014" width="1.7109375" style="63" customWidth="1"/>
    <col min="11015" max="11015" width="8.5703125" style="63" customWidth="1"/>
    <col min="11016" max="11016" width="10.42578125" style="63" customWidth="1"/>
    <col min="11017" max="11017" width="1.7109375" style="63" customWidth="1"/>
    <col min="11018" max="11018" width="8.5703125" style="63" customWidth="1"/>
    <col min="11019" max="11019" width="10.28515625" style="63" customWidth="1"/>
    <col min="11020" max="11264" width="11.42578125" style="63"/>
    <col min="11265" max="11266" width="1.85546875" style="63" customWidth="1"/>
    <col min="11267" max="11267" width="30.42578125" style="63" customWidth="1"/>
    <col min="11268" max="11268" width="8.85546875" style="63" customWidth="1"/>
    <col min="11269" max="11269" width="10" style="63" customWidth="1"/>
    <col min="11270" max="11270" width="1.7109375" style="63" customWidth="1"/>
    <col min="11271" max="11271" width="8.5703125" style="63" customWidth="1"/>
    <col min="11272" max="11272" width="10.42578125" style="63" customWidth="1"/>
    <col min="11273" max="11273" width="1.7109375" style="63" customWidth="1"/>
    <col min="11274" max="11274" width="8.5703125" style="63" customWidth="1"/>
    <col min="11275" max="11275" width="10.28515625" style="63" customWidth="1"/>
    <col min="11276" max="11520" width="11.42578125" style="63"/>
    <col min="11521" max="11522" width="1.85546875" style="63" customWidth="1"/>
    <col min="11523" max="11523" width="30.42578125" style="63" customWidth="1"/>
    <col min="11524" max="11524" width="8.85546875" style="63" customWidth="1"/>
    <col min="11525" max="11525" width="10" style="63" customWidth="1"/>
    <col min="11526" max="11526" width="1.7109375" style="63" customWidth="1"/>
    <col min="11527" max="11527" width="8.5703125" style="63" customWidth="1"/>
    <col min="11528" max="11528" width="10.42578125" style="63" customWidth="1"/>
    <col min="11529" max="11529" width="1.7109375" style="63" customWidth="1"/>
    <col min="11530" max="11530" width="8.5703125" style="63" customWidth="1"/>
    <col min="11531" max="11531" width="10.28515625" style="63" customWidth="1"/>
    <col min="11532" max="11776" width="11.42578125" style="63"/>
    <col min="11777" max="11778" width="1.85546875" style="63" customWidth="1"/>
    <col min="11779" max="11779" width="30.42578125" style="63" customWidth="1"/>
    <col min="11780" max="11780" width="8.85546875" style="63" customWidth="1"/>
    <col min="11781" max="11781" width="10" style="63" customWidth="1"/>
    <col min="11782" max="11782" width="1.7109375" style="63" customWidth="1"/>
    <col min="11783" max="11783" width="8.5703125" style="63" customWidth="1"/>
    <col min="11784" max="11784" width="10.42578125" style="63" customWidth="1"/>
    <col min="11785" max="11785" width="1.7109375" style="63" customWidth="1"/>
    <col min="11786" max="11786" width="8.5703125" style="63" customWidth="1"/>
    <col min="11787" max="11787" width="10.28515625" style="63" customWidth="1"/>
    <col min="11788" max="12032" width="11.42578125" style="63"/>
    <col min="12033" max="12034" width="1.85546875" style="63" customWidth="1"/>
    <col min="12035" max="12035" width="30.42578125" style="63" customWidth="1"/>
    <col min="12036" max="12036" width="8.85546875" style="63" customWidth="1"/>
    <col min="12037" max="12037" width="10" style="63" customWidth="1"/>
    <col min="12038" max="12038" width="1.7109375" style="63" customWidth="1"/>
    <col min="12039" max="12039" width="8.5703125" style="63" customWidth="1"/>
    <col min="12040" max="12040" width="10.42578125" style="63" customWidth="1"/>
    <col min="12041" max="12041" width="1.7109375" style="63" customWidth="1"/>
    <col min="12042" max="12042" width="8.5703125" style="63" customWidth="1"/>
    <col min="12043" max="12043" width="10.28515625" style="63" customWidth="1"/>
    <col min="12044" max="12288" width="11.42578125" style="63"/>
    <col min="12289" max="12290" width="1.85546875" style="63" customWidth="1"/>
    <col min="12291" max="12291" width="30.42578125" style="63" customWidth="1"/>
    <col min="12292" max="12292" width="8.85546875" style="63" customWidth="1"/>
    <col min="12293" max="12293" width="10" style="63" customWidth="1"/>
    <col min="12294" max="12294" width="1.7109375" style="63" customWidth="1"/>
    <col min="12295" max="12295" width="8.5703125" style="63" customWidth="1"/>
    <col min="12296" max="12296" width="10.42578125" style="63" customWidth="1"/>
    <col min="12297" max="12297" width="1.7109375" style="63" customWidth="1"/>
    <col min="12298" max="12298" width="8.5703125" style="63" customWidth="1"/>
    <col min="12299" max="12299" width="10.28515625" style="63" customWidth="1"/>
    <col min="12300" max="12544" width="11.42578125" style="63"/>
    <col min="12545" max="12546" width="1.85546875" style="63" customWidth="1"/>
    <col min="12547" max="12547" width="30.42578125" style="63" customWidth="1"/>
    <col min="12548" max="12548" width="8.85546875" style="63" customWidth="1"/>
    <col min="12549" max="12549" width="10" style="63" customWidth="1"/>
    <col min="12550" max="12550" width="1.7109375" style="63" customWidth="1"/>
    <col min="12551" max="12551" width="8.5703125" style="63" customWidth="1"/>
    <col min="12552" max="12552" width="10.42578125" style="63" customWidth="1"/>
    <col min="12553" max="12553" width="1.7109375" style="63" customWidth="1"/>
    <col min="12554" max="12554" width="8.5703125" style="63" customWidth="1"/>
    <col min="12555" max="12555" width="10.28515625" style="63" customWidth="1"/>
    <col min="12556" max="12800" width="11.42578125" style="63"/>
    <col min="12801" max="12802" width="1.85546875" style="63" customWidth="1"/>
    <col min="12803" max="12803" width="30.42578125" style="63" customWidth="1"/>
    <col min="12804" max="12804" width="8.85546875" style="63" customWidth="1"/>
    <col min="12805" max="12805" width="10" style="63" customWidth="1"/>
    <col min="12806" max="12806" width="1.7109375" style="63" customWidth="1"/>
    <col min="12807" max="12807" width="8.5703125" style="63" customWidth="1"/>
    <col min="12808" max="12808" width="10.42578125" style="63" customWidth="1"/>
    <col min="12809" max="12809" width="1.7109375" style="63" customWidth="1"/>
    <col min="12810" max="12810" width="8.5703125" style="63" customWidth="1"/>
    <col min="12811" max="12811" width="10.28515625" style="63" customWidth="1"/>
    <col min="12812" max="13056" width="11.42578125" style="63"/>
    <col min="13057" max="13058" width="1.85546875" style="63" customWidth="1"/>
    <col min="13059" max="13059" width="30.42578125" style="63" customWidth="1"/>
    <col min="13060" max="13060" width="8.85546875" style="63" customWidth="1"/>
    <col min="13061" max="13061" width="10" style="63" customWidth="1"/>
    <col min="13062" max="13062" width="1.7109375" style="63" customWidth="1"/>
    <col min="13063" max="13063" width="8.5703125" style="63" customWidth="1"/>
    <col min="13064" max="13064" width="10.42578125" style="63" customWidth="1"/>
    <col min="13065" max="13065" width="1.7109375" style="63" customWidth="1"/>
    <col min="13066" max="13066" width="8.5703125" style="63" customWidth="1"/>
    <col min="13067" max="13067" width="10.28515625" style="63" customWidth="1"/>
    <col min="13068" max="13312" width="11.42578125" style="63"/>
    <col min="13313" max="13314" width="1.85546875" style="63" customWidth="1"/>
    <col min="13315" max="13315" width="30.42578125" style="63" customWidth="1"/>
    <col min="13316" max="13316" width="8.85546875" style="63" customWidth="1"/>
    <col min="13317" max="13317" width="10" style="63" customWidth="1"/>
    <col min="13318" max="13318" width="1.7109375" style="63" customWidth="1"/>
    <col min="13319" max="13319" width="8.5703125" style="63" customWidth="1"/>
    <col min="13320" max="13320" width="10.42578125" style="63" customWidth="1"/>
    <col min="13321" max="13321" width="1.7109375" style="63" customWidth="1"/>
    <col min="13322" max="13322" width="8.5703125" style="63" customWidth="1"/>
    <col min="13323" max="13323" width="10.28515625" style="63" customWidth="1"/>
    <col min="13324" max="13568" width="11.42578125" style="63"/>
    <col min="13569" max="13570" width="1.85546875" style="63" customWidth="1"/>
    <col min="13571" max="13571" width="30.42578125" style="63" customWidth="1"/>
    <col min="13572" max="13572" width="8.85546875" style="63" customWidth="1"/>
    <col min="13573" max="13573" width="10" style="63" customWidth="1"/>
    <col min="13574" max="13574" width="1.7109375" style="63" customWidth="1"/>
    <col min="13575" max="13575" width="8.5703125" style="63" customWidth="1"/>
    <col min="13576" max="13576" width="10.42578125" style="63" customWidth="1"/>
    <col min="13577" max="13577" width="1.7109375" style="63" customWidth="1"/>
    <col min="13578" max="13578" width="8.5703125" style="63" customWidth="1"/>
    <col min="13579" max="13579" width="10.28515625" style="63" customWidth="1"/>
    <col min="13580" max="13824" width="11.42578125" style="63"/>
    <col min="13825" max="13826" width="1.85546875" style="63" customWidth="1"/>
    <col min="13827" max="13827" width="30.42578125" style="63" customWidth="1"/>
    <col min="13828" max="13828" width="8.85546875" style="63" customWidth="1"/>
    <col min="13829" max="13829" width="10" style="63" customWidth="1"/>
    <col min="13830" max="13830" width="1.7109375" style="63" customWidth="1"/>
    <col min="13831" max="13831" width="8.5703125" style="63" customWidth="1"/>
    <col min="13832" max="13832" width="10.42578125" style="63" customWidth="1"/>
    <col min="13833" max="13833" width="1.7109375" style="63" customWidth="1"/>
    <col min="13834" max="13834" width="8.5703125" style="63" customWidth="1"/>
    <col min="13835" max="13835" width="10.28515625" style="63" customWidth="1"/>
    <col min="13836" max="14080" width="11.42578125" style="63"/>
    <col min="14081" max="14082" width="1.85546875" style="63" customWidth="1"/>
    <col min="14083" max="14083" width="30.42578125" style="63" customWidth="1"/>
    <col min="14084" max="14084" width="8.85546875" style="63" customWidth="1"/>
    <col min="14085" max="14085" width="10" style="63" customWidth="1"/>
    <col min="14086" max="14086" width="1.7109375" style="63" customWidth="1"/>
    <col min="14087" max="14087" width="8.5703125" style="63" customWidth="1"/>
    <col min="14088" max="14088" width="10.42578125" style="63" customWidth="1"/>
    <col min="14089" max="14089" width="1.7109375" style="63" customWidth="1"/>
    <col min="14090" max="14090" width="8.5703125" style="63" customWidth="1"/>
    <col min="14091" max="14091" width="10.28515625" style="63" customWidth="1"/>
    <col min="14092" max="14336" width="11.42578125" style="63"/>
    <col min="14337" max="14338" width="1.85546875" style="63" customWidth="1"/>
    <col min="14339" max="14339" width="30.42578125" style="63" customWidth="1"/>
    <col min="14340" max="14340" width="8.85546875" style="63" customWidth="1"/>
    <col min="14341" max="14341" width="10" style="63" customWidth="1"/>
    <col min="14342" max="14342" width="1.7109375" style="63" customWidth="1"/>
    <col min="14343" max="14343" width="8.5703125" style="63" customWidth="1"/>
    <col min="14344" max="14344" width="10.42578125" style="63" customWidth="1"/>
    <col min="14345" max="14345" width="1.7109375" style="63" customWidth="1"/>
    <col min="14346" max="14346" width="8.5703125" style="63" customWidth="1"/>
    <col min="14347" max="14347" width="10.28515625" style="63" customWidth="1"/>
    <col min="14348" max="14592" width="11.42578125" style="63"/>
    <col min="14593" max="14594" width="1.85546875" style="63" customWidth="1"/>
    <col min="14595" max="14595" width="30.42578125" style="63" customWidth="1"/>
    <col min="14596" max="14596" width="8.85546875" style="63" customWidth="1"/>
    <col min="14597" max="14597" width="10" style="63" customWidth="1"/>
    <col min="14598" max="14598" width="1.7109375" style="63" customWidth="1"/>
    <col min="14599" max="14599" width="8.5703125" style="63" customWidth="1"/>
    <col min="14600" max="14600" width="10.42578125" style="63" customWidth="1"/>
    <col min="14601" max="14601" width="1.7109375" style="63" customWidth="1"/>
    <col min="14602" max="14602" width="8.5703125" style="63" customWidth="1"/>
    <col min="14603" max="14603" width="10.28515625" style="63" customWidth="1"/>
    <col min="14604" max="14848" width="11.42578125" style="63"/>
    <col min="14849" max="14850" width="1.85546875" style="63" customWidth="1"/>
    <col min="14851" max="14851" width="30.42578125" style="63" customWidth="1"/>
    <col min="14852" max="14852" width="8.85546875" style="63" customWidth="1"/>
    <col min="14853" max="14853" width="10" style="63" customWidth="1"/>
    <col min="14854" max="14854" width="1.7109375" style="63" customWidth="1"/>
    <col min="14855" max="14855" width="8.5703125" style="63" customWidth="1"/>
    <col min="14856" max="14856" width="10.42578125" style="63" customWidth="1"/>
    <col min="14857" max="14857" width="1.7109375" style="63" customWidth="1"/>
    <col min="14858" max="14858" width="8.5703125" style="63" customWidth="1"/>
    <col min="14859" max="14859" width="10.28515625" style="63" customWidth="1"/>
    <col min="14860" max="15104" width="11.42578125" style="63"/>
    <col min="15105" max="15106" width="1.85546875" style="63" customWidth="1"/>
    <col min="15107" max="15107" width="30.42578125" style="63" customWidth="1"/>
    <col min="15108" max="15108" width="8.85546875" style="63" customWidth="1"/>
    <col min="15109" max="15109" width="10" style="63" customWidth="1"/>
    <col min="15110" max="15110" width="1.7109375" style="63" customWidth="1"/>
    <col min="15111" max="15111" width="8.5703125" style="63" customWidth="1"/>
    <col min="15112" max="15112" width="10.42578125" style="63" customWidth="1"/>
    <col min="15113" max="15113" width="1.7109375" style="63" customWidth="1"/>
    <col min="15114" max="15114" width="8.5703125" style="63" customWidth="1"/>
    <col min="15115" max="15115" width="10.28515625" style="63" customWidth="1"/>
    <col min="15116" max="15360" width="11.42578125" style="63"/>
    <col min="15361" max="15362" width="1.85546875" style="63" customWidth="1"/>
    <col min="15363" max="15363" width="30.42578125" style="63" customWidth="1"/>
    <col min="15364" max="15364" width="8.85546875" style="63" customWidth="1"/>
    <col min="15365" max="15365" width="10" style="63" customWidth="1"/>
    <col min="15366" max="15366" width="1.7109375" style="63" customWidth="1"/>
    <col min="15367" max="15367" width="8.5703125" style="63" customWidth="1"/>
    <col min="15368" max="15368" width="10.42578125" style="63" customWidth="1"/>
    <col min="15369" max="15369" width="1.7109375" style="63" customWidth="1"/>
    <col min="15370" max="15370" width="8.5703125" style="63" customWidth="1"/>
    <col min="15371" max="15371" width="10.28515625" style="63" customWidth="1"/>
    <col min="15372" max="15616" width="11.42578125" style="63"/>
    <col min="15617" max="15618" width="1.85546875" style="63" customWidth="1"/>
    <col min="15619" max="15619" width="30.42578125" style="63" customWidth="1"/>
    <col min="15620" max="15620" width="8.85546875" style="63" customWidth="1"/>
    <col min="15621" max="15621" width="10" style="63" customWidth="1"/>
    <col min="15622" max="15622" width="1.7109375" style="63" customWidth="1"/>
    <col min="15623" max="15623" width="8.5703125" style="63" customWidth="1"/>
    <col min="15624" max="15624" width="10.42578125" style="63" customWidth="1"/>
    <col min="15625" max="15625" width="1.7109375" style="63" customWidth="1"/>
    <col min="15626" max="15626" width="8.5703125" style="63" customWidth="1"/>
    <col min="15627" max="15627" width="10.28515625" style="63" customWidth="1"/>
    <col min="15628" max="15872" width="11.42578125" style="63"/>
    <col min="15873" max="15874" width="1.85546875" style="63" customWidth="1"/>
    <col min="15875" max="15875" width="30.42578125" style="63" customWidth="1"/>
    <col min="15876" max="15876" width="8.85546875" style="63" customWidth="1"/>
    <col min="15877" max="15877" width="10" style="63" customWidth="1"/>
    <col min="15878" max="15878" width="1.7109375" style="63" customWidth="1"/>
    <col min="15879" max="15879" width="8.5703125" style="63" customWidth="1"/>
    <col min="15880" max="15880" width="10.42578125" style="63" customWidth="1"/>
    <col min="15881" max="15881" width="1.7109375" style="63" customWidth="1"/>
    <col min="15882" max="15882" width="8.5703125" style="63" customWidth="1"/>
    <col min="15883" max="15883" width="10.28515625" style="63" customWidth="1"/>
    <col min="15884" max="16128" width="11.42578125" style="63"/>
    <col min="16129" max="16130" width="1.85546875" style="63" customWidth="1"/>
    <col min="16131" max="16131" width="30.42578125" style="63" customWidth="1"/>
    <col min="16132" max="16132" width="8.85546875" style="63" customWidth="1"/>
    <col min="16133" max="16133" width="10" style="63" customWidth="1"/>
    <col min="16134" max="16134" width="1.7109375" style="63" customWidth="1"/>
    <col min="16135" max="16135" width="8.5703125" style="63" customWidth="1"/>
    <col min="16136" max="16136" width="10.42578125" style="63" customWidth="1"/>
    <col min="16137" max="16137" width="1.7109375" style="63" customWidth="1"/>
    <col min="16138" max="16138" width="8.5703125" style="63" customWidth="1"/>
    <col min="16139" max="16139" width="10.28515625" style="63" customWidth="1"/>
    <col min="16140" max="16384" width="11.42578125" style="63"/>
  </cols>
  <sheetData>
    <row r="1" spans="1:11" ht="16.5">
      <c r="A1" s="1224"/>
      <c r="B1" s="1252"/>
      <c r="C1" s="1224" t="s">
        <v>1221</v>
      </c>
    </row>
    <row r="2" spans="1:11" ht="51.75" customHeight="1">
      <c r="A2" s="1254" t="s">
        <v>1255</v>
      </c>
      <c r="B2" s="1254"/>
      <c r="C2" s="1254"/>
      <c r="D2" s="1340"/>
      <c r="E2" s="1340"/>
      <c r="F2" s="1340"/>
      <c r="G2" s="1340"/>
      <c r="H2" s="1340"/>
      <c r="I2" s="1340"/>
      <c r="J2" s="1340"/>
      <c r="K2" s="1340"/>
    </row>
    <row r="3" spans="1:11" ht="20.45" customHeight="1" thickBot="1">
      <c r="A3" s="1341" t="s">
        <v>1256</v>
      </c>
      <c r="B3" s="1342"/>
      <c r="C3" s="1343"/>
      <c r="D3" s="1344"/>
      <c r="E3" s="1344"/>
      <c r="F3" s="1344"/>
      <c r="G3" s="1344"/>
      <c r="H3" s="1344"/>
      <c r="I3" s="1344"/>
      <c r="J3" s="1344"/>
      <c r="K3" s="1344"/>
    </row>
    <row r="4" spans="1:11" ht="17.25" customHeight="1">
      <c r="A4" s="1345"/>
      <c r="B4" s="1345"/>
      <c r="C4" s="1345"/>
      <c r="D4" s="1346" t="s">
        <v>430</v>
      </c>
      <c r="E4" s="1346"/>
      <c r="F4" s="1347"/>
      <c r="G4" s="1346" t="s">
        <v>1257</v>
      </c>
      <c r="H4" s="1346"/>
      <c r="I4" s="1348"/>
      <c r="J4" s="1346" t="s">
        <v>1258</v>
      </c>
      <c r="K4" s="1346"/>
    </row>
    <row r="5" spans="1:11" ht="29.25" customHeight="1">
      <c r="A5" s="1349"/>
      <c r="B5" s="1349"/>
      <c r="C5" s="1349"/>
      <c r="D5" s="1350" t="s">
        <v>1259</v>
      </c>
      <c r="E5" s="1351" t="s">
        <v>1260</v>
      </c>
      <c r="F5" s="1351"/>
      <c r="G5" s="1350" t="s">
        <v>1259</v>
      </c>
      <c r="H5" s="1351" t="s">
        <v>1260</v>
      </c>
      <c r="I5" s="1351"/>
      <c r="J5" s="1350" t="s">
        <v>1259</v>
      </c>
      <c r="K5" s="1351" t="s">
        <v>1260</v>
      </c>
    </row>
    <row r="6" spans="1:11" ht="16.5" outlineLevel="1">
      <c r="A6" s="1352" t="s">
        <v>17</v>
      </c>
      <c r="B6" s="1194"/>
      <c r="C6" s="1194"/>
      <c r="D6" s="1353"/>
      <c r="E6" s="1353"/>
      <c r="F6" s="1353"/>
      <c r="G6" s="1353"/>
      <c r="H6" s="1353"/>
      <c r="I6" s="1353"/>
      <c r="J6" s="1353"/>
      <c r="K6" s="1353"/>
    </row>
    <row r="7" spans="1:11" ht="12" customHeight="1" outlineLevel="1">
      <c r="A7" s="1352"/>
      <c r="B7" s="1300" t="s">
        <v>1261</v>
      </c>
      <c r="C7" s="1354"/>
      <c r="F7" s="1300"/>
      <c r="G7" s="1300">
        <v>1</v>
      </c>
      <c r="H7" s="1300">
        <v>6922</v>
      </c>
      <c r="I7" s="1300"/>
      <c r="J7" s="1300">
        <v>12</v>
      </c>
      <c r="K7" s="1300">
        <v>567.33333333333337</v>
      </c>
    </row>
    <row r="8" spans="1:11" ht="12" customHeight="1" outlineLevel="1">
      <c r="A8" s="1352"/>
      <c r="B8" s="1300" t="s">
        <v>1262</v>
      </c>
      <c r="C8" s="1354"/>
      <c r="I8" s="1300"/>
      <c r="J8" s="1300">
        <v>1</v>
      </c>
      <c r="K8" s="1300">
        <v>2281</v>
      </c>
    </row>
    <row r="9" spans="1:11" ht="12" customHeight="1" outlineLevel="1">
      <c r="A9" s="1352"/>
      <c r="B9" s="1300" t="s">
        <v>1263</v>
      </c>
      <c r="C9" s="1354"/>
      <c r="F9" s="1300"/>
      <c r="H9" s="1300"/>
      <c r="I9" s="1300"/>
      <c r="J9" s="1300"/>
      <c r="K9" s="1300"/>
    </row>
    <row r="10" spans="1:11" ht="12" customHeight="1" outlineLevel="1">
      <c r="A10" s="1352"/>
      <c r="B10" s="1300"/>
      <c r="C10" s="1300" t="s">
        <v>1264</v>
      </c>
      <c r="F10" s="1300"/>
      <c r="G10" s="1300">
        <v>1</v>
      </c>
      <c r="H10" s="1300">
        <v>948</v>
      </c>
      <c r="I10" s="1300"/>
      <c r="J10" s="1300">
        <v>11</v>
      </c>
      <c r="K10" s="1300">
        <v>1927.6363636363637</v>
      </c>
    </row>
    <row r="11" spans="1:11" ht="12" customHeight="1" outlineLevel="1">
      <c r="A11" s="1352"/>
      <c r="B11" s="1300"/>
      <c r="C11" s="1354" t="s">
        <v>1265</v>
      </c>
      <c r="F11" s="1300"/>
      <c r="G11" s="1300">
        <v>2</v>
      </c>
      <c r="H11" s="1300">
        <v>1086</v>
      </c>
      <c r="I11" s="1300"/>
      <c r="J11" s="1300">
        <v>8</v>
      </c>
      <c r="K11" s="1300">
        <v>601.875</v>
      </c>
    </row>
    <row r="12" spans="1:11" ht="12" customHeight="1" outlineLevel="1">
      <c r="A12" s="1300"/>
      <c r="B12" s="1354" t="s">
        <v>1266</v>
      </c>
      <c r="C12" s="1300"/>
      <c r="D12" s="1300">
        <v>70</v>
      </c>
      <c r="E12" s="1355">
        <v>738.98571428571427</v>
      </c>
      <c r="F12" s="1300"/>
      <c r="G12" s="1300"/>
      <c r="H12" s="1300"/>
      <c r="I12" s="1300"/>
      <c r="J12" s="1300"/>
      <c r="K12" s="1300"/>
    </row>
    <row r="13" spans="1:11" ht="12" customHeight="1" outlineLevel="1">
      <c r="A13" s="1352"/>
      <c r="B13" s="1300" t="s">
        <v>1267</v>
      </c>
      <c r="C13" s="1354"/>
      <c r="D13" s="1300">
        <v>0</v>
      </c>
      <c r="E13" s="1355">
        <v>0</v>
      </c>
      <c r="F13" s="1300"/>
      <c r="G13" s="1300"/>
      <c r="H13" s="1300"/>
      <c r="I13" s="1300"/>
      <c r="J13" s="1300"/>
      <c r="K13" s="1300"/>
    </row>
    <row r="14" spans="1:11" ht="12" customHeight="1" outlineLevel="1">
      <c r="A14" s="1352"/>
      <c r="B14" s="1300" t="s">
        <v>1268</v>
      </c>
      <c r="C14" s="1354"/>
      <c r="F14" s="1300"/>
      <c r="G14" s="1300">
        <v>0</v>
      </c>
      <c r="H14" s="1300">
        <v>0</v>
      </c>
      <c r="I14" s="1300"/>
      <c r="J14" s="1300">
        <v>0</v>
      </c>
      <c r="K14" s="1300">
        <v>0</v>
      </c>
    </row>
    <row r="15" spans="1:11" ht="12" customHeight="1" outlineLevel="1">
      <c r="A15" s="1356"/>
      <c r="B15" s="1357" t="s">
        <v>1269</v>
      </c>
      <c r="C15" s="1357"/>
      <c r="D15" s="1358"/>
      <c r="E15" s="1358"/>
      <c r="F15" s="1358"/>
      <c r="G15" s="1358"/>
      <c r="H15" s="1358"/>
      <c r="I15" s="1358"/>
      <c r="J15" s="1358">
        <v>0</v>
      </c>
      <c r="K15" s="1358">
        <v>0</v>
      </c>
    </row>
    <row r="16" spans="1:11" ht="12" customHeight="1" outlineLevel="1">
      <c r="A16" s="1352" t="s">
        <v>20</v>
      </c>
      <c r="B16" s="1194"/>
      <c r="C16" s="1194"/>
      <c r="D16" s="1194"/>
      <c r="E16" s="1194"/>
      <c r="F16" s="1194"/>
      <c r="G16" s="1194"/>
      <c r="H16" s="1194"/>
      <c r="I16" s="1194"/>
      <c r="J16" s="1194"/>
      <c r="K16" s="1194"/>
    </row>
    <row r="17" spans="1:11" ht="12" customHeight="1" outlineLevel="1">
      <c r="A17" s="1352"/>
      <c r="B17" s="1300" t="s">
        <v>1261</v>
      </c>
      <c r="C17" s="1354"/>
      <c r="F17" s="1300"/>
      <c r="G17" s="1300">
        <v>166</v>
      </c>
      <c r="H17" s="1300">
        <v>1936.0481927710844</v>
      </c>
      <c r="I17" s="1300"/>
      <c r="J17" s="1300">
        <v>1124</v>
      </c>
      <c r="K17" s="1300">
        <v>1175.6379003558718</v>
      </c>
    </row>
    <row r="18" spans="1:11" ht="12" customHeight="1" outlineLevel="1">
      <c r="A18" s="1352"/>
      <c r="B18" s="1300" t="s">
        <v>1262</v>
      </c>
      <c r="C18" s="1354"/>
      <c r="G18" s="1300"/>
      <c r="I18" s="1300"/>
      <c r="J18" s="1300">
        <v>210</v>
      </c>
      <c r="K18" s="1300">
        <v>1763.4809523809524</v>
      </c>
    </row>
    <row r="19" spans="1:11" ht="12" customHeight="1" outlineLevel="1">
      <c r="A19" s="1352"/>
      <c r="B19" s="1300" t="s">
        <v>1263</v>
      </c>
      <c r="C19" s="1354"/>
      <c r="F19" s="1300"/>
      <c r="G19" s="1300"/>
      <c r="H19" s="1300"/>
      <c r="I19" s="1300"/>
      <c r="J19" s="1300"/>
      <c r="K19" s="1300"/>
    </row>
    <row r="20" spans="1:11" ht="12" customHeight="1" outlineLevel="1">
      <c r="A20" s="1352"/>
      <c r="B20" s="1300"/>
      <c r="C20" s="1354" t="s">
        <v>1264</v>
      </c>
      <c r="F20" s="1300"/>
      <c r="G20" s="1300">
        <v>1164</v>
      </c>
      <c r="H20" s="1300">
        <v>1750.155498281787</v>
      </c>
      <c r="I20" s="1300"/>
      <c r="J20" s="1300">
        <v>9377</v>
      </c>
      <c r="K20" s="1300">
        <v>1370.3949024208168</v>
      </c>
    </row>
    <row r="21" spans="1:11" ht="12" customHeight="1" outlineLevel="1">
      <c r="A21" s="1352"/>
      <c r="B21" s="1300"/>
      <c r="C21" s="1354" t="s">
        <v>1265</v>
      </c>
      <c r="F21" s="1300"/>
      <c r="G21" s="1300">
        <v>6</v>
      </c>
      <c r="H21" s="1300">
        <v>1581.1666666666667</v>
      </c>
      <c r="I21" s="1300"/>
      <c r="J21" s="1300">
        <v>138</v>
      </c>
      <c r="K21" s="1300">
        <v>998.98550724637676</v>
      </c>
    </row>
    <row r="22" spans="1:11" ht="12" customHeight="1" outlineLevel="1">
      <c r="A22" s="1300"/>
      <c r="B22" s="1354" t="s">
        <v>1266</v>
      </c>
      <c r="C22" s="1300"/>
      <c r="D22" s="1300">
        <v>6492</v>
      </c>
      <c r="E22" s="1300">
        <v>725.65588416512628</v>
      </c>
      <c r="F22" s="1300"/>
      <c r="G22" s="1300"/>
      <c r="H22" s="1300"/>
      <c r="I22" s="1300"/>
      <c r="J22" s="1300"/>
      <c r="K22" s="1300"/>
    </row>
    <row r="23" spans="1:11" ht="12" customHeight="1" outlineLevel="1">
      <c r="A23" s="1352"/>
      <c r="B23" s="1300" t="s">
        <v>1267</v>
      </c>
      <c r="C23" s="1354"/>
      <c r="D23" s="1300">
        <v>4</v>
      </c>
      <c r="E23" s="1300">
        <v>3718.75</v>
      </c>
      <c r="F23" s="1300"/>
      <c r="G23" s="1300"/>
      <c r="H23" s="1300"/>
      <c r="I23" s="1300"/>
      <c r="J23" s="1300"/>
      <c r="K23" s="1300"/>
    </row>
    <row r="24" spans="1:11" ht="12" customHeight="1" outlineLevel="1">
      <c r="A24" s="1352"/>
      <c r="B24" s="1300" t="s">
        <v>1268</v>
      </c>
      <c r="C24" s="1354"/>
      <c r="F24" s="1300"/>
      <c r="G24" s="1300">
        <v>5</v>
      </c>
      <c r="H24" s="1300">
        <v>1675.2</v>
      </c>
      <c r="I24" s="1300"/>
      <c r="J24" s="1300">
        <v>5</v>
      </c>
      <c r="K24" s="1300">
        <v>3420.6</v>
      </c>
    </row>
    <row r="25" spans="1:11" ht="12" customHeight="1" outlineLevel="1">
      <c r="A25" s="1356"/>
      <c r="B25" s="1357" t="s">
        <v>1269</v>
      </c>
      <c r="C25" s="1357"/>
      <c r="D25" s="1358"/>
      <c r="E25" s="1358"/>
      <c r="F25" s="1358"/>
      <c r="G25" s="1358"/>
      <c r="H25" s="1358"/>
      <c r="I25" s="1358"/>
      <c r="J25" s="1358">
        <v>0</v>
      </c>
      <c r="K25" s="1358">
        <v>0</v>
      </c>
    </row>
    <row r="26" spans="1:11" ht="12" customHeight="1" outlineLevel="1">
      <c r="A26" s="1352" t="s">
        <v>21</v>
      </c>
      <c r="B26" s="1194"/>
      <c r="C26" s="1194"/>
      <c r="D26" s="1194"/>
      <c r="E26" s="1194"/>
      <c r="F26" s="1194"/>
      <c r="G26" s="1194"/>
      <c r="H26" s="1194"/>
      <c r="I26" s="1194"/>
      <c r="J26" s="1326"/>
      <c r="K26" s="1326"/>
    </row>
    <row r="27" spans="1:11" ht="12" customHeight="1" outlineLevel="1">
      <c r="A27" s="1352"/>
      <c r="B27" s="1300" t="s">
        <v>1261</v>
      </c>
      <c r="C27" s="1354"/>
      <c r="F27" s="1300"/>
      <c r="G27" s="1300">
        <v>68</v>
      </c>
      <c r="H27" s="1300">
        <v>2870.5588235294117</v>
      </c>
      <c r="I27" s="1300"/>
      <c r="J27" s="1300">
        <v>802</v>
      </c>
      <c r="K27" s="1300">
        <v>1206.7543640897757</v>
      </c>
    </row>
    <row r="28" spans="1:11" ht="12" customHeight="1" outlineLevel="1">
      <c r="A28" s="1352"/>
      <c r="B28" s="1300" t="s">
        <v>1262</v>
      </c>
      <c r="C28" s="1354"/>
      <c r="F28" s="1300"/>
      <c r="H28" s="1300"/>
      <c r="I28" s="1300"/>
      <c r="J28" s="1300">
        <v>113</v>
      </c>
      <c r="K28" s="1300">
        <v>2034.8230088495575</v>
      </c>
    </row>
    <row r="29" spans="1:11" ht="12" customHeight="1" outlineLevel="1">
      <c r="A29" s="1352"/>
      <c r="B29" s="1300" t="s">
        <v>1263</v>
      </c>
      <c r="C29" s="1354"/>
      <c r="F29" s="1300"/>
      <c r="H29" s="1300"/>
      <c r="I29" s="1300"/>
      <c r="J29" s="1300"/>
      <c r="K29" s="1300"/>
    </row>
    <row r="30" spans="1:11" ht="12" customHeight="1" outlineLevel="1">
      <c r="A30" s="1352"/>
      <c r="B30" s="1300"/>
      <c r="C30" s="1354" t="s">
        <v>1264</v>
      </c>
      <c r="F30" s="1300"/>
      <c r="G30" s="1300">
        <v>723</v>
      </c>
      <c r="H30" s="1300">
        <v>1729.4121715076071</v>
      </c>
      <c r="I30" s="1300"/>
      <c r="J30" s="1300">
        <v>6256</v>
      </c>
      <c r="K30" s="1300">
        <v>1413.6139705882354</v>
      </c>
    </row>
    <row r="31" spans="1:11" ht="12" customHeight="1" outlineLevel="1">
      <c r="A31" s="1352"/>
      <c r="B31" s="1300"/>
      <c r="C31" s="1354" t="s">
        <v>1265</v>
      </c>
      <c r="F31" s="1300"/>
      <c r="G31" s="1300">
        <v>1</v>
      </c>
      <c r="H31" s="1300">
        <v>2016</v>
      </c>
      <c r="I31" s="1300"/>
      <c r="J31" s="1300">
        <v>49</v>
      </c>
      <c r="K31" s="1300">
        <v>1282.6530612244899</v>
      </c>
    </row>
    <row r="32" spans="1:11" ht="12" customHeight="1" outlineLevel="1">
      <c r="A32" s="1300"/>
      <c r="B32" s="1354" t="s">
        <v>1266</v>
      </c>
      <c r="C32" s="1300"/>
      <c r="D32" s="1300">
        <v>3559</v>
      </c>
      <c r="E32" s="1300">
        <v>765.01432986794043</v>
      </c>
      <c r="F32" s="1300"/>
      <c r="G32" s="1300"/>
      <c r="H32" s="1300"/>
      <c r="I32" s="1300"/>
      <c r="J32" s="1300"/>
      <c r="K32" s="1300"/>
    </row>
    <row r="33" spans="1:11" ht="12" customHeight="1" outlineLevel="1">
      <c r="A33" s="1352"/>
      <c r="B33" s="1300" t="s">
        <v>1267</v>
      </c>
      <c r="C33" s="1354"/>
      <c r="D33" s="1300">
        <v>1</v>
      </c>
      <c r="E33" s="1300">
        <v>1956</v>
      </c>
      <c r="F33" s="1300"/>
      <c r="G33" s="1300"/>
      <c r="H33" s="1300"/>
      <c r="I33" s="1300"/>
      <c r="J33" s="1300"/>
      <c r="K33" s="1300"/>
    </row>
    <row r="34" spans="1:11" ht="12" customHeight="1" outlineLevel="1">
      <c r="A34" s="1352"/>
      <c r="B34" s="1300" t="s">
        <v>1268</v>
      </c>
      <c r="C34" s="1354"/>
      <c r="F34" s="1300"/>
      <c r="G34" s="1300">
        <v>2</v>
      </c>
      <c r="H34" s="1300">
        <v>932.5</v>
      </c>
      <c r="I34" s="1300"/>
      <c r="J34" s="1300">
        <v>17</v>
      </c>
      <c r="K34" s="1300">
        <v>1561</v>
      </c>
    </row>
    <row r="35" spans="1:11" ht="12" customHeight="1" outlineLevel="1">
      <c r="A35" s="1356"/>
      <c r="B35" s="1357" t="s">
        <v>1269</v>
      </c>
      <c r="C35" s="1357"/>
      <c r="D35" s="1358"/>
      <c r="E35" s="1358"/>
      <c r="F35" s="1358"/>
      <c r="G35" s="1358"/>
      <c r="H35" s="1358"/>
      <c r="I35" s="1358"/>
      <c r="J35" s="1358">
        <v>1</v>
      </c>
      <c r="K35" s="1358">
        <v>1502</v>
      </c>
    </row>
    <row r="36" spans="1:11" ht="12" customHeight="1" outlineLevel="1">
      <c r="A36" s="1352" t="s">
        <v>22</v>
      </c>
      <c r="B36" s="1194"/>
      <c r="C36" s="1194"/>
      <c r="D36" s="1194"/>
      <c r="E36" s="1194"/>
      <c r="F36" s="1194"/>
      <c r="G36" s="1194"/>
      <c r="H36" s="1194"/>
      <c r="I36" s="1194"/>
      <c r="J36" s="1194"/>
      <c r="K36" s="1194"/>
    </row>
    <row r="37" spans="1:11" ht="12" customHeight="1" outlineLevel="1">
      <c r="A37" s="1352"/>
      <c r="B37" s="1300" t="s">
        <v>1261</v>
      </c>
      <c r="C37" s="1354"/>
      <c r="F37" s="1300"/>
      <c r="G37" s="1300">
        <v>74</v>
      </c>
      <c r="H37" s="1300">
        <v>1910.8513513513512</v>
      </c>
      <c r="I37" s="1300"/>
      <c r="J37" s="1300">
        <v>528</v>
      </c>
      <c r="K37" s="1300">
        <v>1104.659090909091</v>
      </c>
    </row>
    <row r="38" spans="1:11" ht="12" customHeight="1" outlineLevel="1">
      <c r="A38" s="1352"/>
      <c r="B38" s="1300" t="s">
        <v>1262</v>
      </c>
      <c r="C38" s="1354"/>
      <c r="F38" s="1300"/>
      <c r="G38" s="1300"/>
      <c r="H38" s="1300"/>
      <c r="I38" s="1300"/>
      <c r="J38" s="1300">
        <v>81</v>
      </c>
      <c r="K38" s="1300">
        <v>1625.5802469135801</v>
      </c>
    </row>
    <row r="39" spans="1:11" ht="12" customHeight="1" outlineLevel="1">
      <c r="A39" s="1352"/>
      <c r="B39" s="1300" t="s">
        <v>1263</v>
      </c>
      <c r="C39" s="1354"/>
      <c r="F39" s="1300"/>
      <c r="G39" s="1300"/>
      <c r="H39" s="1300"/>
      <c r="I39" s="1300"/>
      <c r="J39" s="1300"/>
      <c r="K39" s="1300"/>
    </row>
    <row r="40" spans="1:11" ht="12" customHeight="1" outlineLevel="1">
      <c r="A40" s="1352"/>
      <c r="B40" s="1300"/>
      <c r="C40" s="1354" t="s">
        <v>1264</v>
      </c>
      <c r="F40" s="1300"/>
      <c r="G40" s="1300">
        <v>549</v>
      </c>
      <c r="H40" s="1300">
        <v>1449.0692167577413</v>
      </c>
      <c r="I40" s="1300"/>
      <c r="J40" s="1300">
        <v>4869</v>
      </c>
      <c r="K40" s="1300">
        <v>1198.7722324912713</v>
      </c>
    </row>
    <row r="41" spans="1:11" ht="12" customHeight="1" outlineLevel="1">
      <c r="A41" s="1352"/>
      <c r="B41" s="1300"/>
      <c r="C41" s="1354" t="s">
        <v>1265</v>
      </c>
      <c r="F41" s="1300"/>
      <c r="G41" s="1300">
        <v>0</v>
      </c>
      <c r="H41" s="1300">
        <v>0</v>
      </c>
      <c r="I41" s="1300"/>
      <c r="J41" s="1300">
        <v>39</v>
      </c>
      <c r="K41" s="1300">
        <v>1275.4615384615386</v>
      </c>
    </row>
    <row r="42" spans="1:11" ht="12" customHeight="1" outlineLevel="1">
      <c r="A42" s="1300"/>
      <c r="B42" s="1354" t="s">
        <v>1266</v>
      </c>
      <c r="C42" s="1300"/>
      <c r="D42" s="1300">
        <v>5400</v>
      </c>
      <c r="E42" s="1300">
        <v>662.40499999999997</v>
      </c>
      <c r="F42" s="1300"/>
      <c r="G42" s="1300"/>
      <c r="H42" s="1300"/>
      <c r="I42" s="1300"/>
      <c r="J42" s="1300"/>
      <c r="K42" s="1300"/>
    </row>
    <row r="43" spans="1:11" ht="12" customHeight="1" outlineLevel="1">
      <c r="A43" s="1352"/>
      <c r="B43" s="1300" t="s">
        <v>1267</v>
      </c>
      <c r="C43" s="1354"/>
      <c r="D43" s="1300">
        <v>2</v>
      </c>
      <c r="E43" s="1300">
        <v>3347</v>
      </c>
      <c r="F43" s="1300"/>
      <c r="G43" s="1300"/>
      <c r="H43" s="1300"/>
      <c r="I43" s="1300"/>
      <c r="J43" s="1300"/>
      <c r="K43" s="1300"/>
    </row>
    <row r="44" spans="1:11" ht="12" customHeight="1" outlineLevel="1">
      <c r="A44" s="1352"/>
      <c r="B44" s="1300" t="s">
        <v>1268</v>
      </c>
      <c r="C44" s="1354"/>
      <c r="F44" s="1300"/>
      <c r="G44" s="1300">
        <v>0</v>
      </c>
      <c r="H44" s="1300">
        <v>0</v>
      </c>
      <c r="I44" s="1300"/>
      <c r="J44" s="1300">
        <v>3</v>
      </c>
      <c r="K44" s="1300">
        <v>1268</v>
      </c>
    </row>
    <row r="45" spans="1:11" ht="12" customHeight="1" outlineLevel="1">
      <c r="A45" s="1356"/>
      <c r="B45" s="1357" t="s">
        <v>1269</v>
      </c>
      <c r="C45" s="1357"/>
      <c r="D45" s="1358"/>
      <c r="E45" s="1358"/>
      <c r="F45" s="1358"/>
      <c r="G45" s="1358"/>
      <c r="H45" s="1358"/>
      <c r="I45" s="1358"/>
      <c r="J45" s="1358">
        <v>0</v>
      </c>
      <c r="K45" s="1358">
        <v>0</v>
      </c>
    </row>
    <row r="46" spans="1:11" ht="12" customHeight="1">
      <c r="A46" s="1352" t="s">
        <v>23</v>
      </c>
      <c r="B46" s="1194"/>
      <c r="C46" s="1194"/>
      <c r="D46" s="1194"/>
      <c r="E46" s="1194"/>
      <c r="F46" s="1194"/>
      <c r="G46" s="1194"/>
      <c r="H46" s="1194"/>
      <c r="I46" s="1194"/>
      <c r="J46" s="1194"/>
      <c r="K46" s="1194"/>
    </row>
    <row r="47" spans="1:11" ht="12" customHeight="1">
      <c r="A47" s="1352"/>
      <c r="B47" s="1300" t="s">
        <v>1261</v>
      </c>
      <c r="C47" s="1354"/>
      <c r="F47" s="1300"/>
      <c r="G47" s="1300">
        <v>309</v>
      </c>
      <c r="H47" s="1300">
        <v>2151.8025889967639</v>
      </c>
      <c r="I47" s="1300"/>
      <c r="J47" s="1300">
        <v>2466</v>
      </c>
      <c r="K47" s="1300">
        <v>1167.6001622060016</v>
      </c>
    </row>
    <row r="48" spans="1:11" ht="12" customHeight="1">
      <c r="A48" s="1352"/>
      <c r="B48" s="1300" t="s">
        <v>1262</v>
      </c>
      <c r="C48" s="1354"/>
      <c r="F48" s="1300"/>
      <c r="G48" s="1300"/>
      <c r="H48" s="1300"/>
      <c r="I48" s="1300"/>
      <c r="J48" s="1300">
        <v>405</v>
      </c>
      <c r="K48" s="1300">
        <v>1812.8864197530863</v>
      </c>
    </row>
    <row r="49" spans="1:11" ht="12" customHeight="1">
      <c r="A49" s="1352"/>
      <c r="B49" s="1300" t="s">
        <v>1263</v>
      </c>
      <c r="C49" s="1354"/>
      <c r="D49" s="1300"/>
      <c r="F49" s="1300"/>
      <c r="G49" s="1300"/>
      <c r="H49" s="1300"/>
      <c r="I49" s="1300"/>
      <c r="J49" s="1300"/>
      <c r="K49" s="1300"/>
    </row>
    <row r="50" spans="1:11" ht="12" customHeight="1">
      <c r="A50" s="1352"/>
      <c r="B50" s="1300"/>
      <c r="C50" s="1354" t="s">
        <v>1264</v>
      </c>
      <c r="F50" s="1300"/>
      <c r="G50" s="1300">
        <v>2437</v>
      </c>
      <c r="H50" s="1300">
        <v>1675.8444809191628</v>
      </c>
      <c r="I50" s="1300"/>
      <c r="J50" s="1300">
        <v>20513</v>
      </c>
      <c r="K50" s="1300">
        <v>1343.1379125432652</v>
      </c>
    </row>
    <row r="51" spans="1:11" ht="12" customHeight="1">
      <c r="A51" s="1352"/>
      <c r="B51" s="1300"/>
      <c r="C51" s="1354" t="s">
        <v>1265</v>
      </c>
      <c r="F51" s="1300"/>
      <c r="G51" s="1300">
        <v>9</v>
      </c>
      <c r="H51" s="1300">
        <v>1519.5555555555557</v>
      </c>
      <c r="I51" s="1300"/>
      <c r="J51" s="1300">
        <v>234</v>
      </c>
      <c r="K51" s="1300">
        <v>1090.8931623931624</v>
      </c>
    </row>
    <row r="52" spans="1:11" ht="12" customHeight="1">
      <c r="A52" s="1300"/>
      <c r="B52" s="1354" t="s">
        <v>1266</v>
      </c>
      <c r="C52" s="1300"/>
      <c r="D52" s="1300">
        <v>15521</v>
      </c>
      <c r="E52" s="1300">
        <v>712.73513304555115</v>
      </c>
      <c r="F52" s="1300"/>
      <c r="G52" s="1300"/>
      <c r="H52" s="1300"/>
      <c r="I52" s="1300"/>
      <c r="J52" s="1300"/>
      <c r="K52" s="1300"/>
    </row>
    <row r="53" spans="1:11" ht="12" customHeight="1">
      <c r="A53" s="1352"/>
      <c r="B53" s="1300" t="s">
        <v>1267</v>
      </c>
      <c r="C53" s="1354"/>
      <c r="D53" s="1300">
        <v>7</v>
      </c>
      <c r="E53" s="1300">
        <v>3526.7142857142858</v>
      </c>
      <c r="F53" s="1300"/>
      <c r="G53" s="1300"/>
      <c r="H53" s="1300"/>
      <c r="I53" s="1300"/>
      <c r="J53" s="1300"/>
      <c r="K53" s="1300"/>
    </row>
    <row r="54" spans="1:11" ht="12" customHeight="1">
      <c r="A54" s="1352"/>
      <c r="B54" s="1300" t="s">
        <v>1268</v>
      </c>
      <c r="C54" s="1354"/>
      <c r="F54" s="1300"/>
      <c r="G54" s="1300">
        <v>7</v>
      </c>
      <c r="H54" s="1300">
        <v>1463</v>
      </c>
      <c r="I54" s="1300"/>
      <c r="J54" s="1300">
        <v>25</v>
      </c>
      <c r="K54" s="1300">
        <v>1897.76</v>
      </c>
    </row>
    <row r="55" spans="1:11" ht="12" customHeight="1" thickBot="1">
      <c r="A55" s="1359"/>
      <c r="B55" s="1360" t="s">
        <v>1269</v>
      </c>
      <c r="C55" s="1360"/>
      <c r="D55" s="1361"/>
      <c r="E55" s="1361"/>
      <c r="F55" s="1361"/>
      <c r="G55" s="1361"/>
      <c r="H55" s="1361"/>
      <c r="I55" s="1361"/>
      <c r="J55" s="1300">
        <v>1</v>
      </c>
      <c r="K55" s="1361">
        <v>1502</v>
      </c>
    </row>
    <row r="56" spans="1:11" ht="13.5">
      <c r="A56" s="1362" t="s">
        <v>106</v>
      </c>
      <c r="B56" s="1300"/>
      <c r="C56" s="1354"/>
      <c r="D56" s="1354"/>
      <c r="E56" s="1354"/>
      <c r="F56" s="1354"/>
      <c r="G56" s="1354"/>
      <c r="H56" s="1354"/>
      <c r="I56" s="1354"/>
      <c r="J56" s="1363"/>
      <c r="K56" s="1354"/>
    </row>
    <row r="57" spans="1:11" ht="27.75" customHeight="1">
      <c r="A57" s="2032" t="s">
        <v>1270</v>
      </c>
      <c r="B57" s="2032"/>
      <c r="C57" s="2032"/>
      <c r="D57" s="2032"/>
      <c r="E57" s="2032"/>
      <c r="F57" s="2032"/>
      <c r="G57" s="2032"/>
      <c r="H57" s="2032"/>
      <c r="I57" s="2032"/>
      <c r="J57" s="2032"/>
      <c r="K57" s="2032"/>
    </row>
    <row r="58" spans="1:11" ht="27" customHeight="1">
      <c r="A58" s="2032" t="s">
        <v>1271</v>
      </c>
      <c r="B58" s="2033"/>
      <c r="C58" s="2033"/>
      <c r="D58" s="2033"/>
      <c r="E58" s="2033"/>
      <c r="F58" s="2033"/>
      <c r="G58" s="2033"/>
      <c r="H58" s="2033"/>
      <c r="I58" s="2033"/>
      <c r="J58" s="2033"/>
      <c r="K58" s="2033"/>
    </row>
    <row r="59" spans="1:11" ht="13.5" customHeight="1">
      <c r="A59" s="2032" t="s">
        <v>1272</v>
      </c>
      <c r="B59" s="2032"/>
      <c r="C59" s="2032"/>
      <c r="D59" s="2032"/>
      <c r="E59" s="2032"/>
      <c r="F59" s="2032"/>
      <c r="G59" s="2032"/>
      <c r="H59" s="2032"/>
      <c r="I59" s="2032"/>
      <c r="J59" s="2032"/>
      <c r="K59" s="2032"/>
    </row>
    <row r="60" spans="1:11" ht="26.25" customHeight="1">
      <c r="A60" s="2032" t="s">
        <v>1273</v>
      </c>
      <c r="B60" s="2032"/>
      <c r="C60" s="2032"/>
      <c r="D60" s="2032"/>
      <c r="E60" s="2032"/>
      <c r="F60" s="2032"/>
      <c r="G60" s="2032"/>
      <c r="H60" s="2032"/>
      <c r="I60" s="2032"/>
      <c r="J60" s="2032"/>
      <c r="K60" s="2032"/>
    </row>
    <row r="61" spans="1:11" ht="13.5" customHeight="1">
      <c r="A61" s="1364" t="s">
        <v>1274</v>
      </c>
      <c r="B61" s="1365"/>
      <c r="C61" s="1365"/>
      <c r="D61" s="1365"/>
      <c r="E61" s="1365"/>
      <c r="F61" s="1365"/>
      <c r="G61" s="1365"/>
      <c r="H61" s="1365"/>
      <c r="I61" s="1365"/>
      <c r="J61" s="1365"/>
      <c r="K61" s="1365"/>
    </row>
    <row r="62" spans="1:11" s="1366" customFormat="1" ht="27.75" customHeight="1">
      <c r="A62" s="2032" t="s">
        <v>1275</v>
      </c>
      <c r="B62" s="2033"/>
      <c r="C62" s="2033"/>
      <c r="D62" s="2033"/>
      <c r="E62" s="2033"/>
      <c r="F62" s="2033"/>
      <c r="G62" s="2033"/>
      <c r="H62" s="2033"/>
      <c r="I62" s="2033"/>
      <c r="J62" s="2033"/>
      <c r="K62" s="2033"/>
    </row>
    <row r="63" spans="1:11" s="1366" customFormat="1" ht="42" customHeight="1">
      <c r="A63" s="2032" t="s">
        <v>1276</v>
      </c>
      <c r="B63" s="2033"/>
      <c r="C63" s="2033"/>
      <c r="D63" s="2033"/>
      <c r="E63" s="2033"/>
      <c r="F63" s="2033"/>
      <c r="G63" s="2033"/>
      <c r="H63" s="2033"/>
      <c r="I63" s="2033"/>
      <c r="J63" s="2033"/>
      <c r="K63" s="2033"/>
    </row>
    <row r="64" spans="1:11" ht="12.75" customHeight="1">
      <c r="A64" s="1364" t="s">
        <v>1277</v>
      </c>
      <c r="B64" s="1364"/>
      <c r="C64" s="1364"/>
      <c r="D64" s="1364"/>
      <c r="E64" s="1364"/>
      <c r="F64" s="1364"/>
      <c r="G64" s="1364"/>
      <c r="H64" s="1364"/>
      <c r="I64" s="1364"/>
      <c r="J64" s="1364"/>
      <c r="K64" s="1364"/>
    </row>
    <row r="65" spans="1:26" s="1367" customFormat="1" ht="13.5">
      <c r="A65" s="1364" t="s">
        <v>1278</v>
      </c>
      <c r="B65" s="1364"/>
      <c r="C65" s="1364"/>
      <c r="D65" s="1364"/>
      <c r="E65" s="1364"/>
      <c r="F65" s="1364"/>
      <c r="G65" s="1364"/>
      <c r="H65" s="1364"/>
      <c r="I65" s="1364"/>
      <c r="J65" s="1364"/>
      <c r="K65" s="1364"/>
      <c r="L65" s="63"/>
      <c r="M65" s="63"/>
      <c r="N65" s="63"/>
      <c r="O65" s="63"/>
      <c r="P65" s="63"/>
      <c r="Q65" s="63"/>
      <c r="R65" s="63"/>
      <c r="S65" s="63"/>
      <c r="T65" s="63"/>
      <c r="U65" s="63"/>
      <c r="V65" s="63"/>
      <c r="W65" s="63"/>
      <c r="X65" s="63"/>
      <c r="Y65" s="63"/>
      <c r="Z65" s="63"/>
    </row>
    <row r="66" spans="1:26" s="1367" customFormat="1">
      <c r="A66" s="373"/>
      <c r="B66" s="373"/>
      <c r="C66" s="373"/>
      <c r="D66" s="1368"/>
      <c r="E66" s="373"/>
      <c r="F66" s="373"/>
      <c r="G66" s="373"/>
      <c r="H66" s="373"/>
      <c r="I66" s="373"/>
      <c r="J66" s="373"/>
      <c r="K66" s="373"/>
      <c r="L66" s="63"/>
      <c r="M66" s="63"/>
      <c r="N66" s="63"/>
      <c r="O66" s="63"/>
      <c r="P66" s="63"/>
      <c r="Q66" s="63"/>
      <c r="R66" s="63"/>
      <c r="S66" s="63"/>
      <c r="T66" s="63"/>
      <c r="U66" s="63"/>
      <c r="V66" s="63"/>
      <c r="W66" s="63"/>
      <c r="X66" s="63"/>
      <c r="Y66" s="63"/>
      <c r="Z66" s="63"/>
    </row>
    <row r="67" spans="1:26" s="1367" customFormat="1">
      <c r="A67" s="63"/>
      <c r="B67" s="63"/>
      <c r="C67" s="63"/>
      <c r="D67" s="1369"/>
      <c r="E67" s="63"/>
      <c r="F67" s="63"/>
      <c r="G67" s="63"/>
      <c r="H67" s="63"/>
      <c r="I67" s="63"/>
      <c r="J67" s="63"/>
      <c r="K67" s="63"/>
      <c r="L67" s="63"/>
      <c r="M67" s="63"/>
      <c r="N67" s="63"/>
      <c r="O67" s="63"/>
      <c r="P67" s="63"/>
      <c r="Q67" s="63"/>
      <c r="R67" s="63"/>
      <c r="S67" s="63"/>
      <c r="T67" s="63"/>
      <c r="U67" s="63"/>
      <c r="V67" s="63"/>
      <c r="W67" s="63"/>
      <c r="X67" s="63"/>
      <c r="Y67" s="63"/>
      <c r="Z67" s="63"/>
    </row>
    <row r="70" spans="1:26" s="1367" customFormat="1">
      <c r="A70" s="63"/>
      <c r="B70" s="63"/>
      <c r="C70" s="63"/>
      <c r="D70" s="1370"/>
      <c r="E70" s="63"/>
      <c r="F70" s="63"/>
      <c r="G70" s="63"/>
      <c r="H70" s="63"/>
      <c r="I70" s="63"/>
      <c r="J70" s="1370"/>
      <c r="K70" s="63"/>
      <c r="L70" s="63"/>
      <c r="M70" s="63"/>
      <c r="N70" s="63"/>
      <c r="O70" s="63"/>
      <c r="P70" s="63"/>
      <c r="Q70" s="63"/>
      <c r="R70" s="63"/>
      <c r="S70" s="63"/>
      <c r="T70" s="63"/>
      <c r="U70" s="63"/>
      <c r="V70" s="63"/>
      <c r="W70" s="63"/>
      <c r="X70" s="63"/>
      <c r="Y70" s="63"/>
      <c r="Z70" s="63"/>
    </row>
  </sheetData>
  <mergeCells count="6">
    <mergeCell ref="A63:K63"/>
    <mergeCell ref="A57:K57"/>
    <mergeCell ref="A58:K58"/>
    <mergeCell ref="A59:K59"/>
    <mergeCell ref="A60:K60"/>
    <mergeCell ref="A62:K62"/>
  </mergeCells>
  <hyperlinks>
    <hyperlink ref="C1" location="Índice!A1" display="Volver al Índice "/>
  </hyperlinks>
  <printOptions horizontalCentered="1" verticalCentered="1"/>
  <pageMargins left="0.74803149606299213" right="0.74803149606299213" top="0.19685039370078741" bottom="0.19685039370078741" header="0" footer="0"/>
  <pageSetup paperSize="9" scale="36" orientation="portrait"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7"/>
  <sheetViews>
    <sheetView showGridLines="0" zoomScaleNormal="100" workbookViewId="0">
      <pane ySplit="5" topLeftCell="A6" activePane="bottomLeft" state="frozen"/>
      <selection activeCell="U2" sqref="U2"/>
      <selection pane="bottomLeft"/>
    </sheetView>
  </sheetViews>
  <sheetFormatPr baseColWidth="10" defaultColWidth="11.42578125" defaultRowHeight="12.75" outlineLevelRow="1"/>
  <cols>
    <col min="1" max="2" width="1.85546875" style="63" customWidth="1"/>
    <col min="3" max="3" width="30.42578125" style="63" customWidth="1"/>
    <col min="4" max="4" width="9.7109375" style="63" customWidth="1"/>
    <col min="5" max="5" width="10.7109375" style="63" customWidth="1"/>
    <col min="6" max="6" width="1.7109375" style="63" customWidth="1"/>
    <col min="7" max="7" width="9.7109375" style="63" customWidth="1"/>
    <col min="8" max="8" width="12.140625" style="63" customWidth="1"/>
    <col min="9" max="256" width="11.42578125" style="63"/>
    <col min="257" max="258" width="1.85546875" style="63" customWidth="1"/>
    <col min="259" max="259" width="30.42578125" style="63" customWidth="1"/>
    <col min="260" max="260" width="9.7109375" style="63" customWidth="1"/>
    <col min="261" max="261" width="10.7109375" style="63" customWidth="1"/>
    <col min="262" max="262" width="1.7109375" style="63" customWidth="1"/>
    <col min="263" max="263" width="9.7109375" style="63" customWidth="1"/>
    <col min="264" max="264" width="12.140625" style="63" customWidth="1"/>
    <col min="265" max="512" width="11.42578125" style="63"/>
    <col min="513" max="514" width="1.85546875" style="63" customWidth="1"/>
    <col min="515" max="515" width="30.42578125" style="63" customWidth="1"/>
    <col min="516" max="516" width="9.7109375" style="63" customWidth="1"/>
    <col min="517" max="517" width="10.7109375" style="63" customWidth="1"/>
    <col min="518" max="518" width="1.7109375" style="63" customWidth="1"/>
    <col min="519" max="519" width="9.7109375" style="63" customWidth="1"/>
    <col min="520" max="520" width="12.140625" style="63" customWidth="1"/>
    <col min="521" max="768" width="11.42578125" style="63"/>
    <col min="769" max="770" width="1.85546875" style="63" customWidth="1"/>
    <col min="771" max="771" width="30.42578125" style="63" customWidth="1"/>
    <col min="772" max="772" width="9.7109375" style="63" customWidth="1"/>
    <col min="773" max="773" width="10.7109375" style="63" customWidth="1"/>
    <col min="774" max="774" width="1.7109375" style="63" customWidth="1"/>
    <col min="775" max="775" width="9.7109375" style="63" customWidth="1"/>
    <col min="776" max="776" width="12.140625" style="63" customWidth="1"/>
    <col min="777" max="1024" width="11.42578125" style="63"/>
    <col min="1025" max="1026" width="1.85546875" style="63" customWidth="1"/>
    <col min="1027" max="1027" width="30.42578125" style="63" customWidth="1"/>
    <col min="1028" max="1028" width="9.7109375" style="63" customWidth="1"/>
    <col min="1029" max="1029" width="10.7109375" style="63" customWidth="1"/>
    <col min="1030" max="1030" width="1.7109375" style="63" customWidth="1"/>
    <col min="1031" max="1031" width="9.7109375" style="63" customWidth="1"/>
    <col min="1032" max="1032" width="12.140625" style="63" customWidth="1"/>
    <col min="1033" max="1280" width="11.42578125" style="63"/>
    <col min="1281" max="1282" width="1.85546875" style="63" customWidth="1"/>
    <col min="1283" max="1283" width="30.42578125" style="63" customWidth="1"/>
    <col min="1284" max="1284" width="9.7109375" style="63" customWidth="1"/>
    <col min="1285" max="1285" width="10.7109375" style="63" customWidth="1"/>
    <col min="1286" max="1286" width="1.7109375" style="63" customWidth="1"/>
    <col min="1287" max="1287" width="9.7109375" style="63" customWidth="1"/>
    <col min="1288" max="1288" width="12.140625" style="63" customWidth="1"/>
    <col min="1289" max="1536" width="11.42578125" style="63"/>
    <col min="1537" max="1538" width="1.85546875" style="63" customWidth="1"/>
    <col min="1539" max="1539" width="30.42578125" style="63" customWidth="1"/>
    <col min="1540" max="1540" width="9.7109375" style="63" customWidth="1"/>
    <col min="1541" max="1541" width="10.7109375" style="63" customWidth="1"/>
    <col min="1542" max="1542" width="1.7109375" style="63" customWidth="1"/>
    <col min="1543" max="1543" width="9.7109375" style="63" customWidth="1"/>
    <col min="1544" max="1544" width="12.140625" style="63" customWidth="1"/>
    <col min="1545" max="1792" width="11.42578125" style="63"/>
    <col min="1793" max="1794" width="1.85546875" style="63" customWidth="1"/>
    <col min="1795" max="1795" width="30.42578125" style="63" customWidth="1"/>
    <col min="1796" max="1796" width="9.7109375" style="63" customWidth="1"/>
    <col min="1797" max="1797" width="10.7109375" style="63" customWidth="1"/>
    <col min="1798" max="1798" width="1.7109375" style="63" customWidth="1"/>
    <col min="1799" max="1799" width="9.7109375" style="63" customWidth="1"/>
    <col min="1800" max="1800" width="12.140625" style="63" customWidth="1"/>
    <col min="1801" max="2048" width="11.42578125" style="63"/>
    <col min="2049" max="2050" width="1.85546875" style="63" customWidth="1"/>
    <col min="2051" max="2051" width="30.42578125" style="63" customWidth="1"/>
    <col min="2052" max="2052" width="9.7109375" style="63" customWidth="1"/>
    <col min="2053" max="2053" width="10.7109375" style="63" customWidth="1"/>
    <col min="2054" max="2054" width="1.7109375" style="63" customWidth="1"/>
    <col min="2055" max="2055" width="9.7109375" style="63" customWidth="1"/>
    <col min="2056" max="2056" width="12.140625" style="63" customWidth="1"/>
    <col min="2057" max="2304" width="11.42578125" style="63"/>
    <col min="2305" max="2306" width="1.85546875" style="63" customWidth="1"/>
    <col min="2307" max="2307" width="30.42578125" style="63" customWidth="1"/>
    <col min="2308" max="2308" width="9.7109375" style="63" customWidth="1"/>
    <col min="2309" max="2309" width="10.7109375" style="63" customWidth="1"/>
    <col min="2310" max="2310" width="1.7109375" style="63" customWidth="1"/>
    <col min="2311" max="2311" width="9.7109375" style="63" customWidth="1"/>
    <col min="2312" max="2312" width="12.140625" style="63" customWidth="1"/>
    <col min="2313" max="2560" width="11.42578125" style="63"/>
    <col min="2561" max="2562" width="1.85546875" style="63" customWidth="1"/>
    <col min="2563" max="2563" width="30.42578125" style="63" customWidth="1"/>
    <col min="2564" max="2564" width="9.7109375" style="63" customWidth="1"/>
    <col min="2565" max="2565" width="10.7109375" style="63" customWidth="1"/>
    <col min="2566" max="2566" width="1.7109375" style="63" customWidth="1"/>
    <col min="2567" max="2567" width="9.7109375" style="63" customWidth="1"/>
    <col min="2568" max="2568" width="12.140625" style="63" customWidth="1"/>
    <col min="2569" max="2816" width="11.42578125" style="63"/>
    <col min="2817" max="2818" width="1.85546875" style="63" customWidth="1"/>
    <col min="2819" max="2819" width="30.42578125" style="63" customWidth="1"/>
    <col min="2820" max="2820" width="9.7109375" style="63" customWidth="1"/>
    <col min="2821" max="2821" width="10.7109375" style="63" customWidth="1"/>
    <col min="2822" max="2822" width="1.7109375" style="63" customWidth="1"/>
    <col min="2823" max="2823" width="9.7109375" style="63" customWidth="1"/>
    <col min="2824" max="2824" width="12.140625" style="63" customWidth="1"/>
    <col min="2825" max="3072" width="11.42578125" style="63"/>
    <col min="3073" max="3074" width="1.85546875" style="63" customWidth="1"/>
    <col min="3075" max="3075" width="30.42578125" style="63" customWidth="1"/>
    <col min="3076" max="3076" width="9.7109375" style="63" customWidth="1"/>
    <col min="3077" max="3077" width="10.7109375" style="63" customWidth="1"/>
    <col min="3078" max="3078" width="1.7109375" style="63" customWidth="1"/>
    <col min="3079" max="3079" width="9.7109375" style="63" customWidth="1"/>
    <col min="3080" max="3080" width="12.140625" style="63" customWidth="1"/>
    <col min="3081" max="3328" width="11.42578125" style="63"/>
    <col min="3329" max="3330" width="1.85546875" style="63" customWidth="1"/>
    <col min="3331" max="3331" width="30.42578125" style="63" customWidth="1"/>
    <col min="3332" max="3332" width="9.7109375" style="63" customWidth="1"/>
    <col min="3333" max="3333" width="10.7109375" style="63" customWidth="1"/>
    <col min="3334" max="3334" width="1.7109375" style="63" customWidth="1"/>
    <col min="3335" max="3335" width="9.7109375" style="63" customWidth="1"/>
    <col min="3336" max="3336" width="12.140625" style="63" customWidth="1"/>
    <col min="3337" max="3584" width="11.42578125" style="63"/>
    <col min="3585" max="3586" width="1.85546875" style="63" customWidth="1"/>
    <col min="3587" max="3587" width="30.42578125" style="63" customWidth="1"/>
    <col min="3588" max="3588" width="9.7109375" style="63" customWidth="1"/>
    <col min="3589" max="3589" width="10.7109375" style="63" customWidth="1"/>
    <col min="3590" max="3590" width="1.7109375" style="63" customWidth="1"/>
    <col min="3591" max="3591" width="9.7109375" style="63" customWidth="1"/>
    <col min="3592" max="3592" width="12.140625" style="63" customWidth="1"/>
    <col min="3593" max="3840" width="11.42578125" style="63"/>
    <col min="3841" max="3842" width="1.85546875" style="63" customWidth="1"/>
    <col min="3843" max="3843" width="30.42578125" style="63" customWidth="1"/>
    <col min="3844" max="3844" width="9.7109375" style="63" customWidth="1"/>
    <col min="3845" max="3845" width="10.7109375" style="63" customWidth="1"/>
    <col min="3846" max="3846" width="1.7109375" style="63" customWidth="1"/>
    <col min="3847" max="3847" width="9.7109375" style="63" customWidth="1"/>
    <col min="3848" max="3848" width="12.140625" style="63" customWidth="1"/>
    <col min="3849" max="4096" width="11.42578125" style="63"/>
    <col min="4097" max="4098" width="1.85546875" style="63" customWidth="1"/>
    <col min="4099" max="4099" width="30.42578125" style="63" customWidth="1"/>
    <col min="4100" max="4100" width="9.7109375" style="63" customWidth="1"/>
    <col min="4101" max="4101" width="10.7109375" style="63" customWidth="1"/>
    <col min="4102" max="4102" width="1.7109375" style="63" customWidth="1"/>
    <col min="4103" max="4103" width="9.7109375" style="63" customWidth="1"/>
    <col min="4104" max="4104" width="12.140625" style="63" customWidth="1"/>
    <col min="4105" max="4352" width="11.42578125" style="63"/>
    <col min="4353" max="4354" width="1.85546875" style="63" customWidth="1"/>
    <col min="4355" max="4355" width="30.42578125" style="63" customWidth="1"/>
    <col min="4356" max="4356" width="9.7109375" style="63" customWidth="1"/>
    <col min="4357" max="4357" width="10.7109375" style="63" customWidth="1"/>
    <col min="4358" max="4358" width="1.7109375" style="63" customWidth="1"/>
    <col min="4359" max="4359" width="9.7109375" style="63" customWidth="1"/>
    <col min="4360" max="4360" width="12.140625" style="63" customWidth="1"/>
    <col min="4361" max="4608" width="11.42578125" style="63"/>
    <col min="4609" max="4610" width="1.85546875" style="63" customWidth="1"/>
    <col min="4611" max="4611" width="30.42578125" style="63" customWidth="1"/>
    <col min="4612" max="4612" width="9.7109375" style="63" customWidth="1"/>
    <col min="4613" max="4613" width="10.7109375" style="63" customWidth="1"/>
    <col min="4614" max="4614" width="1.7109375" style="63" customWidth="1"/>
    <col min="4615" max="4615" width="9.7109375" style="63" customWidth="1"/>
    <col min="4616" max="4616" width="12.140625" style="63" customWidth="1"/>
    <col min="4617" max="4864" width="11.42578125" style="63"/>
    <col min="4865" max="4866" width="1.85546875" style="63" customWidth="1"/>
    <col min="4867" max="4867" width="30.42578125" style="63" customWidth="1"/>
    <col min="4868" max="4868" width="9.7109375" style="63" customWidth="1"/>
    <col min="4869" max="4869" width="10.7109375" style="63" customWidth="1"/>
    <col min="4870" max="4870" width="1.7109375" style="63" customWidth="1"/>
    <col min="4871" max="4871" width="9.7109375" style="63" customWidth="1"/>
    <col min="4872" max="4872" width="12.140625" style="63" customWidth="1"/>
    <col min="4873" max="5120" width="11.42578125" style="63"/>
    <col min="5121" max="5122" width="1.85546875" style="63" customWidth="1"/>
    <col min="5123" max="5123" width="30.42578125" style="63" customWidth="1"/>
    <col min="5124" max="5124" width="9.7109375" style="63" customWidth="1"/>
    <col min="5125" max="5125" width="10.7109375" style="63" customWidth="1"/>
    <col min="5126" max="5126" width="1.7109375" style="63" customWidth="1"/>
    <col min="5127" max="5127" width="9.7109375" style="63" customWidth="1"/>
    <col min="5128" max="5128" width="12.140625" style="63" customWidth="1"/>
    <col min="5129" max="5376" width="11.42578125" style="63"/>
    <col min="5377" max="5378" width="1.85546875" style="63" customWidth="1"/>
    <col min="5379" max="5379" width="30.42578125" style="63" customWidth="1"/>
    <col min="5380" max="5380" width="9.7109375" style="63" customWidth="1"/>
    <col min="5381" max="5381" width="10.7109375" style="63" customWidth="1"/>
    <col min="5382" max="5382" width="1.7109375" style="63" customWidth="1"/>
    <col min="5383" max="5383" width="9.7109375" style="63" customWidth="1"/>
    <col min="5384" max="5384" width="12.140625" style="63" customWidth="1"/>
    <col min="5385" max="5632" width="11.42578125" style="63"/>
    <col min="5633" max="5634" width="1.85546875" style="63" customWidth="1"/>
    <col min="5635" max="5635" width="30.42578125" style="63" customWidth="1"/>
    <col min="5636" max="5636" width="9.7109375" style="63" customWidth="1"/>
    <col min="5637" max="5637" width="10.7109375" style="63" customWidth="1"/>
    <col min="5638" max="5638" width="1.7109375" style="63" customWidth="1"/>
    <col min="5639" max="5639" width="9.7109375" style="63" customWidth="1"/>
    <col min="5640" max="5640" width="12.140625" style="63" customWidth="1"/>
    <col min="5641" max="5888" width="11.42578125" style="63"/>
    <col min="5889" max="5890" width="1.85546875" style="63" customWidth="1"/>
    <col min="5891" max="5891" width="30.42578125" style="63" customWidth="1"/>
    <col min="5892" max="5892" width="9.7109375" style="63" customWidth="1"/>
    <col min="5893" max="5893" width="10.7109375" style="63" customWidth="1"/>
    <col min="5894" max="5894" width="1.7109375" style="63" customWidth="1"/>
    <col min="5895" max="5895" width="9.7109375" style="63" customWidth="1"/>
    <col min="5896" max="5896" width="12.140625" style="63" customWidth="1"/>
    <col min="5897" max="6144" width="11.42578125" style="63"/>
    <col min="6145" max="6146" width="1.85546875" style="63" customWidth="1"/>
    <col min="6147" max="6147" width="30.42578125" style="63" customWidth="1"/>
    <col min="6148" max="6148" width="9.7109375" style="63" customWidth="1"/>
    <col min="6149" max="6149" width="10.7109375" style="63" customWidth="1"/>
    <col min="6150" max="6150" width="1.7109375" style="63" customWidth="1"/>
    <col min="6151" max="6151" width="9.7109375" style="63" customWidth="1"/>
    <col min="6152" max="6152" width="12.140625" style="63" customWidth="1"/>
    <col min="6153" max="6400" width="11.42578125" style="63"/>
    <col min="6401" max="6402" width="1.85546875" style="63" customWidth="1"/>
    <col min="6403" max="6403" width="30.42578125" style="63" customWidth="1"/>
    <col min="6404" max="6404" width="9.7109375" style="63" customWidth="1"/>
    <col min="6405" max="6405" width="10.7109375" style="63" customWidth="1"/>
    <col min="6406" max="6406" width="1.7109375" style="63" customWidth="1"/>
    <col min="6407" max="6407" width="9.7109375" style="63" customWidth="1"/>
    <col min="6408" max="6408" width="12.140625" style="63" customWidth="1"/>
    <col min="6409" max="6656" width="11.42578125" style="63"/>
    <col min="6657" max="6658" width="1.85546875" style="63" customWidth="1"/>
    <col min="6659" max="6659" width="30.42578125" style="63" customWidth="1"/>
    <col min="6660" max="6660" width="9.7109375" style="63" customWidth="1"/>
    <col min="6661" max="6661" width="10.7109375" style="63" customWidth="1"/>
    <col min="6662" max="6662" width="1.7109375" style="63" customWidth="1"/>
    <col min="6663" max="6663" width="9.7109375" style="63" customWidth="1"/>
    <col min="6664" max="6664" width="12.140625" style="63" customWidth="1"/>
    <col min="6665" max="6912" width="11.42578125" style="63"/>
    <col min="6913" max="6914" width="1.85546875" style="63" customWidth="1"/>
    <col min="6915" max="6915" width="30.42578125" style="63" customWidth="1"/>
    <col min="6916" max="6916" width="9.7109375" style="63" customWidth="1"/>
    <col min="6917" max="6917" width="10.7109375" style="63" customWidth="1"/>
    <col min="6918" max="6918" width="1.7109375" style="63" customWidth="1"/>
    <col min="6919" max="6919" width="9.7109375" style="63" customWidth="1"/>
    <col min="6920" max="6920" width="12.140625" style="63" customWidth="1"/>
    <col min="6921" max="7168" width="11.42578125" style="63"/>
    <col min="7169" max="7170" width="1.85546875" style="63" customWidth="1"/>
    <col min="7171" max="7171" width="30.42578125" style="63" customWidth="1"/>
    <col min="7172" max="7172" width="9.7109375" style="63" customWidth="1"/>
    <col min="7173" max="7173" width="10.7109375" style="63" customWidth="1"/>
    <col min="7174" max="7174" width="1.7109375" style="63" customWidth="1"/>
    <col min="7175" max="7175" width="9.7109375" style="63" customWidth="1"/>
    <col min="7176" max="7176" width="12.140625" style="63" customWidth="1"/>
    <col min="7177" max="7424" width="11.42578125" style="63"/>
    <col min="7425" max="7426" width="1.85546875" style="63" customWidth="1"/>
    <col min="7427" max="7427" width="30.42578125" style="63" customWidth="1"/>
    <col min="7428" max="7428" width="9.7109375" style="63" customWidth="1"/>
    <col min="7429" max="7429" width="10.7109375" style="63" customWidth="1"/>
    <col min="7430" max="7430" width="1.7109375" style="63" customWidth="1"/>
    <col min="7431" max="7431" width="9.7109375" style="63" customWidth="1"/>
    <col min="7432" max="7432" width="12.140625" style="63" customWidth="1"/>
    <col min="7433" max="7680" width="11.42578125" style="63"/>
    <col min="7681" max="7682" width="1.85546875" style="63" customWidth="1"/>
    <col min="7683" max="7683" width="30.42578125" style="63" customWidth="1"/>
    <col min="7684" max="7684" width="9.7109375" style="63" customWidth="1"/>
    <col min="7685" max="7685" width="10.7109375" style="63" customWidth="1"/>
    <col min="7686" max="7686" width="1.7109375" style="63" customWidth="1"/>
    <col min="7687" max="7687" width="9.7109375" style="63" customWidth="1"/>
    <col min="7688" max="7688" width="12.140625" style="63" customWidth="1"/>
    <col min="7689" max="7936" width="11.42578125" style="63"/>
    <col min="7937" max="7938" width="1.85546875" style="63" customWidth="1"/>
    <col min="7939" max="7939" width="30.42578125" style="63" customWidth="1"/>
    <col min="7940" max="7940" width="9.7109375" style="63" customWidth="1"/>
    <col min="7941" max="7941" width="10.7109375" style="63" customWidth="1"/>
    <col min="7942" max="7942" width="1.7109375" style="63" customWidth="1"/>
    <col min="7943" max="7943" width="9.7109375" style="63" customWidth="1"/>
    <col min="7944" max="7944" width="12.140625" style="63" customWidth="1"/>
    <col min="7945" max="8192" width="11.42578125" style="63"/>
    <col min="8193" max="8194" width="1.85546875" style="63" customWidth="1"/>
    <col min="8195" max="8195" width="30.42578125" style="63" customWidth="1"/>
    <col min="8196" max="8196" width="9.7109375" style="63" customWidth="1"/>
    <col min="8197" max="8197" width="10.7109375" style="63" customWidth="1"/>
    <col min="8198" max="8198" width="1.7109375" style="63" customWidth="1"/>
    <col min="8199" max="8199" width="9.7109375" style="63" customWidth="1"/>
    <col min="8200" max="8200" width="12.140625" style="63" customWidth="1"/>
    <col min="8201" max="8448" width="11.42578125" style="63"/>
    <col min="8449" max="8450" width="1.85546875" style="63" customWidth="1"/>
    <col min="8451" max="8451" width="30.42578125" style="63" customWidth="1"/>
    <col min="8452" max="8452" width="9.7109375" style="63" customWidth="1"/>
    <col min="8453" max="8453" width="10.7109375" style="63" customWidth="1"/>
    <col min="8454" max="8454" width="1.7109375" style="63" customWidth="1"/>
    <col min="8455" max="8455" width="9.7109375" style="63" customWidth="1"/>
    <col min="8456" max="8456" width="12.140625" style="63" customWidth="1"/>
    <col min="8457" max="8704" width="11.42578125" style="63"/>
    <col min="8705" max="8706" width="1.85546875" style="63" customWidth="1"/>
    <col min="8707" max="8707" width="30.42578125" style="63" customWidth="1"/>
    <col min="8708" max="8708" width="9.7109375" style="63" customWidth="1"/>
    <col min="8709" max="8709" width="10.7109375" style="63" customWidth="1"/>
    <col min="8710" max="8710" width="1.7109375" style="63" customWidth="1"/>
    <col min="8711" max="8711" width="9.7109375" style="63" customWidth="1"/>
    <col min="8712" max="8712" width="12.140625" style="63" customWidth="1"/>
    <col min="8713" max="8960" width="11.42578125" style="63"/>
    <col min="8961" max="8962" width="1.85546875" style="63" customWidth="1"/>
    <col min="8963" max="8963" width="30.42578125" style="63" customWidth="1"/>
    <col min="8964" max="8964" width="9.7109375" style="63" customWidth="1"/>
    <col min="8965" max="8965" width="10.7109375" style="63" customWidth="1"/>
    <col min="8966" max="8966" width="1.7109375" style="63" customWidth="1"/>
    <col min="8967" max="8967" width="9.7109375" style="63" customWidth="1"/>
    <col min="8968" max="8968" width="12.140625" style="63" customWidth="1"/>
    <col min="8969" max="9216" width="11.42578125" style="63"/>
    <col min="9217" max="9218" width="1.85546875" style="63" customWidth="1"/>
    <col min="9219" max="9219" width="30.42578125" style="63" customWidth="1"/>
    <col min="9220" max="9220" width="9.7109375" style="63" customWidth="1"/>
    <col min="9221" max="9221" width="10.7109375" style="63" customWidth="1"/>
    <col min="9222" max="9222" width="1.7109375" style="63" customWidth="1"/>
    <col min="9223" max="9223" width="9.7109375" style="63" customWidth="1"/>
    <col min="9224" max="9224" width="12.140625" style="63" customWidth="1"/>
    <col min="9225" max="9472" width="11.42578125" style="63"/>
    <col min="9473" max="9474" width="1.85546875" style="63" customWidth="1"/>
    <col min="9475" max="9475" width="30.42578125" style="63" customWidth="1"/>
    <col min="9476" max="9476" width="9.7109375" style="63" customWidth="1"/>
    <col min="9477" max="9477" width="10.7109375" style="63" customWidth="1"/>
    <col min="9478" max="9478" width="1.7109375" style="63" customWidth="1"/>
    <col min="9479" max="9479" width="9.7109375" style="63" customWidth="1"/>
    <col min="9480" max="9480" width="12.140625" style="63" customWidth="1"/>
    <col min="9481" max="9728" width="11.42578125" style="63"/>
    <col min="9729" max="9730" width="1.85546875" style="63" customWidth="1"/>
    <col min="9731" max="9731" width="30.42578125" style="63" customWidth="1"/>
    <col min="9732" max="9732" width="9.7109375" style="63" customWidth="1"/>
    <col min="9733" max="9733" width="10.7109375" style="63" customWidth="1"/>
    <col min="9734" max="9734" width="1.7109375" style="63" customWidth="1"/>
    <col min="9735" max="9735" width="9.7109375" style="63" customWidth="1"/>
    <col min="9736" max="9736" width="12.140625" style="63" customWidth="1"/>
    <col min="9737" max="9984" width="11.42578125" style="63"/>
    <col min="9985" max="9986" width="1.85546875" style="63" customWidth="1"/>
    <col min="9987" max="9987" width="30.42578125" style="63" customWidth="1"/>
    <col min="9988" max="9988" width="9.7109375" style="63" customWidth="1"/>
    <col min="9989" max="9989" width="10.7109375" style="63" customWidth="1"/>
    <col min="9990" max="9990" width="1.7109375" style="63" customWidth="1"/>
    <col min="9991" max="9991" width="9.7109375" style="63" customWidth="1"/>
    <col min="9992" max="9992" width="12.140625" style="63" customWidth="1"/>
    <col min="9993" max="10240" width="11.42578125" style="63"/>
    <col min="10241" max="10242" width="1.85546875" style="63" customWidth="1"/>
    <col min="10243" max="10243" width="30.42578125" style="63" customWidth="1"/>
    <col min="10244" max="10244" width="9.7109375" style="63" customWidth="1"/>
    <col min="10245" max="10245" width="10.7109375" style="63" customWidth="1"/>
    <col min="10246" max="10246" width="1.7109375" style="63" customWidth="1"/>
    <col min="10247" max="10247" width="9.7109375" style="63" customWidth="1"/>
    <col min="10248" max="10248" width="12.140625" style="63" customWidth="1"/>
    <col min="10249" max="10496" width="11.42578125" style="63"/>
    <col min="10497" max="10498" width="1.85546875" style="63" customWidth="1"/>
    <col min="10499" max="10499" width="30.42578125" style="63" customWidth="1"/>
    <col min="10500" max="10500" width="9.7109375" style="63" customWidth="1"/>
    <col min="10501" max="10501" width="10.7109375" style="63" customWidth="1"/>
    <col min="10502" max="10502" width="1.7109375" style="63" customWidth="1"/>
    <col min="10503" max="10503" width="9.7109375" style="63" customWidth="1"/>
    <col min="10504" max="10504" width="12.140625" style="63" customWidth="1"/>
    <col min="10505" max="10752" width="11.42578125" style="63"/>
    <col min="10753" max="10754" width="1.85546875" style="63" customWidth="1"/>
    <col min="10755" max="10755" width="30.42578125" style="63" customWidth="1"/>
    <col min="10756" max="10756" width="9.7109375" style="63" customWidth="1"/>
    <col min="10757" max="10757" width="10.7109375" style="63" customWidth="1"/>
    <col min="10758" max="10758" width="1.7109375" style="63" customWidth="1"/>
    <col min="10759" max="10759" width="9.7109375" style="63" customWidth="1"/>
    <col min="10760" max="10760" width="12.140625" style="63" customWidth="1"/>
    <col min="10761" max="11008" width="11.42578125" style="63"/>
    <col min="11009" max="11010" width="1.85546875" style="63" customWidth="1"/>
    <col min="11011" max="11011" width="30.42578125" style="63" customWidth="1"/>
    <col min="11012" max="11012" width="9.7109375" style="63" customWidth="1"/>
    <col min="11013" max="11013" width="10.7109375" style="63" customWidth="1"/>
    <col min="11014" max="11014" width="1.7109375" style="63" customWidth="1"/>
    <col min="11015" max="11015" width="9.7109375" style="63" customWidth="1"/>
    <col min="11016" max="11016" width="12.140625" style="63" customWidth="1"/>
    <col min="11017" max="11264" width="11.42578125" style="63"/>
    <col min="11265" max="11266" width="1.85546875" style="63" customWidth="1"/>
    <col min="11267" max="11267" width="30.42578125" style="63" customWidth="1"/>
    <col min="11268" max="11268" width="9.7109375" style="63" customWidth="1"/>
    <col min="11269" max="11269" width="10.7109375" style="63" customWidth="1"/>
    <col min="11270" max="11270" width="1.7109375" style="63" customWidth="1"/>
    <col min="11271" max="11271" width="9.7109375" style="63" customWidth="1"/>
    <col min="11272" max="11272" width="12.140625" style="63" customWidth="1"/>
    <col min="11273" max="11520" width="11.42578125" style="63"/>
    <col min="11521" max="11522" width="1.85546875" style="63" customWidth="1"/>
    <col min="11523" max="11523" width="30.42578125" style="63" customWidth="1"/>
    <col min="11524" max="11524" width="9.7109375" style="63" customWidth="1"/>
    <col min="11525" max="11525" width="10.7109375" style="63" customWidth="1"/>
    <col min="11526" max="11526" width="1.7109375" style="63" customWidth="1"/>
    <col min="11527" max="11527" width="9.7109375" style="63" customWidth="1"/>
    <col min="11528" max="11528" width="12.140625" style="63" customWidth="1"/>
    <col min="11529" max="11776" width="11.42578125" style="63"/>
    <col min="11777" max="11778" width="1.85546875" style="63" customWidth="1"/>
    <col min="11779" max="11779" width="30.42578125" style="63" customWidth="1"/>
    <col min="11780" max="11780" width="9.7109375" style="63" customWidth="1"/>
    <col min="11781" max="11781" width="10.7109375" style="63" customWidth="1"/>
    <col min="11782" max="11782" width="1.7109375" style="63" customWidth="1"/>
    <col min="11783" max="11783" width="9.7109375" style="63" customWidth="1"/>
    <col min="11784" max="11784" width="12.140625" style="63" customWidth="1"/>
    <col min="11785" max="12032" width="11.42578125" style="63"/>
    <col min="12033" max="12034" width="1.85546875" style="63" customWidth="1"/>
    <col min="12035" max="12035" width="30.42578125" style="63" customWidth="1"/>
    <col min="12036" max="12036" width="9.7109375" style="63" customWidth="1"/>
    <col min="12037" max="12037" width="10.7109375" style="63" customWidth="1"/>
    <col min="12038" max="12038" width="1.7109375" style="63" customWidth="1"/>
    <col min="12039" max="12039" width="9.7109375" style="63" customWidth="1"/>
    <col min="12040" max="12040" width="12.140625" style="63" customWidth="1"/>
    <col min="12041" max="12288" width="11.42578125" style="63"/>
    <col min="12289" max="12290" width="1.85546875" style="63" customWidth="1"/>
    <col min="12291" max="12291" width="30.42578125" style="63" customWidth="1"/>
    <col min="12292" max="12292" width="9.7109375" style="63" customWidth="1"/>
    <col min="12293" max="12293" width="10.7109375" style="63" customWidth="1"/>
    <col min="12294" max="12294" width="1.7109375" style="63" customWidth="1"/>
    <col min="12295" max="12295" width="9.7109375" style="63" customWidth="1"/>
    <col min="12296" max="12296" width="12.140625" style="63" customWidth="1"/>
    <col min="12297" max="12544" width="11.42578125" style="63"/>
    <col min="12545" max="12546" width="1.85546875" style="63" customWidth="1"/>
    <col min="12547" max="12547" width="30.42578125" style="63" customWidth="1"/>
    <col min="12548" max="12548" width="9.7109375" style="63" customWidth="1"/>
    <col min="12549" max="12549" width="10.7109375" style="63" customWidth="1"/>
    <col min="12550" max="12550" width="1.7109375" style="63" customWidth="1"/>
    <col min="12551" max="12551" width="9.7109375" style="63" customWidth="1"/>
    <col min="12552" max="12552" width="12.140625" style="63" customWidth="1"/>
    <col min="12553" max="12800" width="11.42578125" style="63"/>
    <col min="12801" max="12802" width="1.85546875" style="63" customWidth="1"/>
    <col min="12803" max="12803" width="30.42578125" style="63" customWidth="1"/>
    <col min="12804" max="12804" width="9.7109375" style="63" customWidth="1"/>
    <col min="12805" max="12805" width="10.7109375" style="63" customWidth="1"/>
    <col min="12806" max="12806" width="1.7109375" style="63" customWidth="1"/>
    <col min="12807" max="12807" width="9.7109375" style="63" customWidth="1"/>
    <col min="12808" max="12808" width="12.140625" style="63" customWidth="1"/>
    <col min="12809" max="13056" width="11.42578125" style="63"/>
    <col min="13057" max="13058" width="1.85546875" style="63" customWidth="1"/>
    <col min="13059" max="13059" width="30.42578125" style="63" customWidth="1"/>
    <col min="13060" max="13060" width="9.7109375" style="63" customWidth="1"/>
    <col min="13061" max="13061" width="10.7109375" style="63" customWidth="1"/>
    <col min="13062" max="13062" width="1.7109375" style="63" customWidth="1"/>
    <col min="13063" max="13063" width="9.7109375" style="63" customWidth="1"/>
    <col min="13064" max="13064" width="12.140625" style="63" customWidth="1"/>
    <col min="13065" max="13312" width="11.42578125" style="63"/>
    <col min="13313" max="13314" width="1.85546875" style="63" customWidth="1"/>
    <col min="13315" max="13315" width="30.42578125" style="63" customWidth="1"/>
    <col min="13316" max="13316" width="9.7109375" style="63" customWidth="1"/>
    <col min="13317" max="13317" width="10.7109375" style="63" customWidth="1"/>
    <col min="13318" max="13318" width="1.7109375" style="63" customWidth="1"/>
    <col min="13319" max="13319" width="9.7109375" style="63" customWidth="1"/>
    <col min="13320" max="13320" width="12.140625" style="63" customWidth="1"/>
    <col min="13321" max="13568" width="11.42578125" style="63"/>
    <col min="13569" max="13570" width="1.85546875" style="63" customWidth="1"/>
    <col min="13571" max="13571" width="30.42578125" style="63" customWidth="1"/>
    <col min="13572" max="13572" width="9.7109375" style="63" customWidth="1"/>
    <col min="13573" max="13573" width="10.7109375" style="63" customWidth="1"/>
    <col min="13574" max="13574" width="1.7109375" style="63" customWidth="1"/>
    <col min="13575" max="13575" width="9.7109375" style="63" customWidth="1"/>
    <col min="13576" max="13576" width="12.140625" style="63" customWidth="1"/>
    <col min="13577" max="13824" width="11.42578125" style="63"/>
    <col min="13825" max="13826" width="1.85546875" style="63" customWidth="1"/>
    <col min="13827" max="13827" width="30.42578125" style="63" customWidth="1"/>
    <col min="13828" max="13828" width="9.7109375" style="63" customWidth="1"/>
    <col min="13829" max="13829" width="10.7109375" style="63" customWidth="1"/>
    <col min="13830" max="13830" width="1.7109375" style="63" customWidth="1"/>
    <col min="13831" max="13831" width="9.7109375" style="63" customWidth="1"/>
    <col min="13832" max="13832" width="12.140625" style="63" customWidth="1"/>
    <col min="13833" max="14080" width="11.42578125" style="63"/>
    <col min="14081" max="14082" width="1.85546875" style="63" customWidth="1"/>
    <col min="14083" max="14083" width="30.42578125" style="63" customWidth="1"/>
    <col min="14084" max="14084" width="9.7109375" style="63" customWidth="1"/>
    <col min="14085" max="14085" width="10.7109375" style="63" customWidth="1"/>
    <col min="14086" max="14086" width="1.7109375" style="63" customWidth="1"/>
    <col min="14087" max="14087" width="9.7109375" style="63" customWidth="1"/>
    <col min="14088" max="14088" width="12.140625" style="63" customWidth="1"/>
    <col min="14089" max="14336" width="11.42578125" style="63"/>
    <col min="14337" max="14338" width="1.85546875" style="63" customWidth="1"/>
    <col min="14339" max="14339" width="30.42578125" style="63" customWidth="1"/>
    <col min="14340" max="14340" width="9.7109375" style="63" customWidth="1"/>
    <col min="14341" max="14341" width="10.7109375" style="63" customWidth="1"/>
    <col min="14342" max="14342" width="1.7109375" style="63" customWidth="1"/>
    <col min="14343" max="14343" width="9.7109375" style="63" customWidth="1"/>
    <col min="14344" max="14344" width="12.140625" style="63" customWidth="1"/>
    <col min="14345" max="14592" width="11.42578125" style="63"/>
    <col min="14593" max="14594" width="1.85546875" style="63" customWidth="1"/>
    <col min="14595" max="14595" width="30.42578125" style="63" customWidth="1"/>
    <col min="14596" max="14596" width="9.7109375" style="63" customWidth="1"/>
    <col min="14597" max="14597" width="10.7109375" style="63" customWidth="1"/>
    <col min="14598" max="14598" width="1.7109375" style="63" customWidth="1"/>
    <col min="14599" max="14599" width="9.7109375" style="63" customWidth="1"/>
    <col min="14600" max="14600" width="12.140625" style="63" customWidth="1"/>
    <col min="14601" max="14848" width="11.42578125" style="63"/>
    <col min="14849" max="14850" width="1.85546875" style="63" customWidth="1"/>
    <col min="14851" max="14851" width="30.42578125" style="63" customWidth="1"/>
    <col min="14852" max="14852" width="9.7109375" style="63" customWidth="1"/>
    <col min="14853" max="14853" width="10.7109375" style="63" customWidth="1"/>
    <col min="14854" max="14854" width="1.7109375" style="63" customWidth="1"/>
    <col min="14855" max="14855" width="9.7109375" style="63" customWidth="1"/>
    <col min="14856" max="14856" width="12.140625" style="63" customWidth="1"/>
    <col min="14857" max="15104" width="11.42578125" style="63"/>
    <col min="15105" max="15106" width="1.85546875" style="63" customWidth="1"/>
    <col min="15107" max="15107" width="30.42578125" style="63" customWidth="1"/>
    <col min="15108" max="15108" width="9.7109375" style="63" customWidth="1"/>
    <col min="15109" max="15109" width="10.7109375" style="63" customWidth="1"/>
    <col min="15110" max="15110" width="1.7109375" style="63" customWidth="1"/>
    <col min="15111" max="15111" width="9.7109375" style="63" customWidth="1"/>
    <col min="15112" max="15112" width="12.140625" style="63" customWidth="1"/>
    <col min="15113" max="15360" width="11.42578125" style="63"/>
    <col min="15361" max="15362" width="1.85546875" style="63" customWidth="1"/>
    <col min="15363" max="15363" width="30.42578125" style="63" customWidth="1"/>
    <col min="15364" max="15364" width="9.7109375" style="63" customWidth="1"/>
    <col min="15365" max="15365" width="10.7109375" style="63" customWidth="1"/>
    <col min="15366" max="15366" width="1.7109375" style="63" customWidth="1"/>
    <col min="15367" max="15367" width="9.7109375" style="63" customWidth="1"/>
    <col min="15368" max="15368" width="12.140625" style="63" customWidth="1"/>
    <col min="15369" max="15616" width="11.42578125" style="63"/>
    <col min="15617" max="15618" width="1.85546875" style="63" customWidth="1"/>
    <col min="15619" max="15619" width="30.42578125" style="63" customWidth="1"/>
    <col min="15620" max="15620" width="9.7109375" style="63" customWidth="1"/>
    <col min="15621" max="15621" width="10.7109375" style="63" customWidth="1"/>
    <col min="15622" max="15622" width="1.7109375" style="63" customWidth="1"/>
    <col min="15623" max="15623" width="9.7109375" style="63" customWidth="1"/>
    <col min="15624" max="15624" width="12.140625" style="63" customWidth="1"/>
    <col min="15625" max="15872" width="11.42578125" style="63"/>
    <col min="15873" max="15874" width="1.85546875" style="63" customWidth="1"/>
    <col min="15875" max="15875" width="30.42578125" style="63" customWidth="1"/>
    <col min="15876" max="15876" width="9.7109375" style="63" customWidth="1"/>
    <col min="15877" max="15877" width="10.7109375" style="63" customWidth="1"/>
    <col min="15878" max="15878" width="1.7109375" style="63" customWidth="1"/>
    <col min="15879" max="15879" width="9.7109375" style="63" customWidth="1"/>
    <col min="15880" max="15880" width="12.140625" style="63" customWidth="1"/>
    <col min="15881" max="16128" width="11.42578125" style="63"/>
    <col min="16129" max="16130" width="1.85546875" style="63" customWidth="1"/>
    <col min="16131" max="16131" width="30.42578125" style="63" customWidth="1"/>
    <col min="16132" max="16132" width="9.7109375" style="63" customWidth="1"/>
    <col min="16133" max="16133" width="10.7109375" style="63" customWidth="1"/>
    <col min="16134" max="16134" width="1.7109375" style="63" customWidth="1"/>
    <col min="16135" max="16135" width="9.7109375" style="63" customWidth="1"/>
    <col min="16136" max="16136" width="12.140625" style="63" customWidth="1"/>
    <col min="16137" max="16384" width="11.42578125" style="63"/>
  </cols>
  <sheetData>
    <row r="1" spans="1:8" ht="16.5">
      <c r="A1" s="1224"/>
      <c r="B1" s="1252"/>
      <c r="C1" s="1224" t="s">
        <v>1221</v>
      </c>
    </row>
    <row r="2" spans="1:8" ht="64.5" customHeight="1">
      <c r="A2" s="2034" t="s">
        <v>1279</v>
      </c>
      <c r="B2" s="2034"/>
      <c r="C2" s="2034"/>
      <c r="D2" s="2034"/>
      <c r="E2" s="2034"/>
      <c r="F2" s="2034"/>
      <c r="G2" s="2034"/>
      <c r="H2" s="2034"/>
    </row>
    <row r="3" spans="1:8" ht="18" thickBot="1">
      <c r="A3" s="1341" t="s">
        <v>1256</v>
      </c>
      <c r="B3" s="1342"/>
      <c r="C3" s="1343"/>
      <c r="D3" s="1344"/>
      <c r="E3" s="1344"/>
      <c r="F3" s="1344"/>
      <c r="G3" s="1344"/>
      <c r="H3" s="1344"/>
    </row>
    <row r="4" spans="1:8" ht="17.25" customHeight="1">
      <c r="A4" s="1345"/>
      <c r="B4" s="1345"/>
      <c r="C4" s="1345"/>
      <c r="D4" s="1346" t="s">
        <v>432</v>
      </c>
      <c r="E4" s="1346"/>
      <c r="F4" s="1348"/>
      <c r="G4" s="1346" t="s">
        <v>1280</v>
      </c>
      <c r="H4" s="1346"/>
    </row>
    <row r="5" spans="1:8" ht="29.25" customHeight="1">
      <c r="A5" s="1349"/>
      <c r="B5" s="1349"/>
      <c r="C5" s="1349"/>
      <c r="D5" s="1350" t="s">
        <v>1259</v>
      </c>
      <c r="E5" s="1351" t="s">
        <v>1260</v>
      </c>
      <c r="F5" s="1371"/>
      <c r="G5" s="1350" t="s">
        <v>1259</v>
      </c>
      <c r="H5" s="1351" t="s">
        <v>1260</v>
      </c>
    </row>
    <row r="6" spans="1:8" ht="16.5" outlineLevel="1">
      <c r="A6" s="1352" t="s">
        <v>17</v>
      </c>
      <c r="B6" s="1194"/>
      <c r="C6" s="1194"/>
      <c r="D6" s="1353"/>
      <c r="E6" s="1353"/>
      <c r="F6" s="1353"/>
      <c r="G6" s="1353"/>
      <c r="H6" s="1372"/>
    </row>
    <row r="7" spans="1:8" ht="12" customHeight="1" outlineLevel="1">
      <c r="A7" s="1352"/>
      <c r="B7" s="1300" t="s">
        <v>1261</v>
      </c>
      <c r="C7" s="1354"/>
      <c r="D7" s="1300">
        <v>0</v>
      </c>
      <c r="E7" s="1300">
        <v>0</v>
      </c>
      <c r="F7" s="1300"/>
      <c r="G7" s="1300">
        <v>1</v>
      </c>
      <c r="H7" s="1300">
        <v>299</v>
      </c>
    </row>
    <row r="8" spans="1:8" ht="12" customHeight="1" outlineLevel="1">
      <c r="A8" s="1352"/>
      <c r="B8" s="1300" t="s">
        <v>1262</v>
      </c>
      <c r="C8" s="1354"/>
      <c r="D8" s="373"/>
      <c r="E8" s="373"/>
      <c r="F8" s="1300"/>
      <c r="G8" s="1300">
        <v>0</v>
      </c>
      <c r="H8" s="1300">
        <v>0</v>
      </c>
    </row>
    <row r="9" spans="1:8" ht="12" customHeight="1" outlineLevel="1">
      <c r="A9" s="1352"/>
      <c r="B9" s="1300" t="s">
        <v>1263</v>
      </c>
      <c r="C9" s="1354"/>
      <c r="D9" s="1300"/>
      <c r="E9" s="1300"/>
      <c r="F9" s="1300"/>
      <c r="G9" s="1300"/>
      <c r="H9" s="1300"/>
    </row>
    <row r="10" spans="1:8" ht="12" customHeight="1" outlineLevel="1">
      <c r="A10" s="1352"/>
      <c r="B10" s="1300"/>
      <c r="C10" s="1300" t="s">
        <v>1264</v>
      </c>
      <c r="D10" s="1300">
        <v>0</v>
      </c>
      <c r="E10" s="1300">
        <v>0</v>
      </c>
      <c r="F10" s="1300"/>
      <c r="G10" s="1300">
        <v>0</v>
      </c>
      <c r="H10" s="1300">
        <v>0</v>
      </c>
    </row>
    <row r="11" spans="1:8" ht="12" customHeight="1" outlineLevel="1">
      <c r="A11" s="1356"/>
      <c r="B11" s="1358"/>
      <c r="C11" s="1357" t="s">
        <v>1265</v>
      </c>
      <c r="D11" s="1300">
        <v>0</v>
      </c>
      <c r="E11" s="1358">
        <v>0</v>
      </c>
      <c r="F11" s="1358"/>
      <c r="G11" s="1358">
        <v>0</v>
      </c>
      <c r="H11" s="1358">
        <v>0</v>
      </c>
    </row>
    <row r="12" spans="1:8" ht="12" customHeight="1" outlineLevel="1">
      <c r="A12" s="1352" t="s">
        <v>20</v>
      </c>
      <c r="B12" s="1194"/>
      <c r="C12" s="1194"/>
      <c r="D12" s="1326"/>
      <c r="E12" s="1194"/>
      <c r="F12" s="1194"/>
      <c r="G12" s="1194"/>
      <c r="H12" s="1194"/>
    </row>
    <row r="13" spans="1:8" ht="12" customHeight="1" outlineLevel="1">
      <c r="A13" s="1352"/>
      <c r="B13" s="1300" t="s">
        <v>1261</v>
      </c>
      <c r="C13" s="1354"/>
      <c r="D13" s="1300">
        <v>1847</v>
      </c>
      <c r="E13" s="1300">
        <v>335.0335679480238</v>
      </c>
      <c r="F13" s="1300"/>
      <c r="G13" s="1300">
        <v>105</v>
      </c>
      <c r="H13" s="1300">
        <v>569.26666666666665</v>
      </c>
    </row>
    <row r="14" spans="1:8" ht="12" customHeight="1" outlineLevel="1">
      <c r="A14" s="1352"/>
      <c r="B14" s="1300" t="s">
        <v>1262</v>
      </c>
      <c r="C14" s="1354"/>
      <c r="D14" s="373"/>
      <c r="F14" s="1300"/>
      <c r="G14" s="1300">
        <v>5</v>
      </c>
      <c r="H14" s="1300">
        <v>862</v>
      </c>
    </row>
    <row r="15" spans="1:8" ht="12" customHeight="1" outlineLevel="1">
      <c r="A15" s="1352"/>
      <c r="B15" s="1300" t="s">
        <v>1263</v>
      </c>
      <c r="C15" s="1354"/>
      <c r="D15" s="1300"/>
      <c r="E15" s="1300"/>
      <c r="F15" s="1300"/>
      <c r="G15" s="1300"/>
      <c r="H15" s="1300"/>
    </row>
    <row r="16" spans="1:8" ht="12" customHeight="1" outlineLevel="1">
      <c r="A16" s="1352"/>
      <c r="B16" s="1300"/>
      <c r="C16" s="1354" t="s">
        <v>1264</v>
      </c>
      <c r="D16" s="1300">
        <v>11655</v>
      </c>
      <c r="E16" s="1300">
        <v>286.27404547404547</v>
      </c>
      <c r="F16" s="1300"/>
      <c r="G16" s="1300">
        <v>576</v>
      </c>
      <c r="H16" s="1300">
        <v>611.38715277777783</v>
      </c>
    </row>
    <row r="17" spans="1:20" s="403" customFormat="1" ht="12" customHeight="1" outlineLevel="1">
      <c r="A17" s="1356"/>
      <c r="B17" s="1358"/>
      <c r="C17" s="1357" t="s">
        <v>1265</v>
      </c>
      <c r="D17" s="1300">
        <v>0</v>
      </c>
      <c r="E17" s="1358">
        <v>0</v>
      </c>
      <c r="F17" s="1358"/>
      <c r="G17" s="1358">
        <v>1</v>
      </c>
      <c r="H17" s="1358">
        <v>609</v>
      </c>
      <c r="I17" s="63"/>
      <c r="J17" s="63"/>
      <c r="K17" s="63"/>
      <c r="L17" s="63"/>
      <c r="M17" s="63"/>
      <c r="N17" s="63"/>
      <c r="O17" s="63"/>
      <c r="P17" s="63"/>
      <c r="Q17" s="63"/>
      <c r="R17" s="63"/>
      <c r="S17" s="63"/>
      <c r="T17" s="63"/>
    </row>
    <row r="18" spans="1:20" s="403" customFormat="1" ht="12" customHeight="1" outlineLevel="1">
      <c r="A18" s="1352" t="s">
        <v>21</v>
      </c>
      <c r="B18" s="1194"/>
      <c r="C18" s="1194"/>
      <c r="D18" s="1326"/>
      <c r="E18" s="1194"/>
      <c r="F18" s="1194"/>
      <c r="G18" s="1194"/>
      <c r="H18" s="1194"/>
      <c r="I18" s="63"/>
      <c r="J18" s="63"/>
      <c r="K18" s="63"/>
      <c r="L18" s="63"/>
      <c r="M18" s="63"/>
      <c r="N18" s="63"/>
      <c r="O18" s="63"/>
      <c r="P18" s="63"/>
      <c r="Q18" s="63"/>
      <c r="R18" s="63"/>
      <c r="S18" s="63"/>
      <c r="T18" s="63"/>
    </row>
    <row r="19" spans="1:20" s="403" customFormat="1" ht="12" customHeight="1" outlineLevel="1">
      <c r="A19" s="1352"/>
      <c r="B19" s="1300" t="s">
        <v>1261</v>
      </c>
      <c r="C19" s="1354"/>
      <c r="D19" s="1300">
        <v>1365</v>
      </c>
      <c r="E19" s="1300">
        <v>328.12893772893773</v>
      </c>
      <c r="F19" s="1300"/>
      <c r="G19" s="1300">
        <v>82</v>
      </c>
      <c r="H19" s="1300">
        <v>788.21951219512198</v>
      </c>
      <c r="I19" s="63"/>
      <c r="J19" s="63"/>
      <c r="K19" s="63"/>
      <c r="L19" s="63"/>
      <c r="M19" s="63"/>
      <c r="N19" s="63"/>
      <c r="O19" s="63"/>
      <c r="P19" s="63"/>
      <c r="Q19" s="63"/>
      <c r="R19" s="63"/>
      <c r="S19" s="63"/>
      <c r="T19" s="63"/>
    </row>
    <row r="20" spans="1:20" s="403" customFormat="1" ht="12" customHeight="1" outlineLevel="1">
      <c r="A20" s="1352"/>
      <c r="B20" s="1300" t="s">
        <v>1262</v>
      </c>
      <c r="C20" s="1354"/>
      <c r="D20" s="1300"/>
      <c r="E20" s="1300"/>
      <c r="F20" s="1300"/>
      <c r="G20" s="1300">
        <v>7</v>
      </c>
      <c r="H20" s="1300">
        <v>865.85714285714289</v>
      </c>
      <c r="I20" s="63"/>
      <c r="J20" s="63"/>
      <c r="K20" s="63"/>
      <c r="L20" s="63"/>
      <c r="M20" s="63"/>
      <c r="N20" s="63"/>
      <c r="O20" s="63"/>
      <c r="P20" s="63"/>
      <c r="Q20" s="63"/>
      <c r="R20" s="63"/>
      <c r="S20" s="63"/>
      <c r="T20" s="63"/>
    </row>
    <row r="21" spans="1:20" s="403" customFormat="1" ht="12" customHeight="1" outlineLevel="1">
      <c r="A21" s="1352"/>
      <c r="B21" s="1300" t="s">
        <v>1263</v>
      </c>
      <c r="C21" s="1354"/>
      <c r="D21" s="1300"/>
      <c r="E21" s="1300"/>
      <c r="F21" s="1300"/>
      <c r="G21" s="1300"/>
      <c r="H21" s="1300"/>
      <c r="I21" s="63"/>
      <c r="J21" s="63"/>
      <c r="K21" s="63"/>
      <c r="L21" s="63"/>
      <c r="M21" s="63"/>
      <c r="N21" s="63"/>
      <c r="O21" s="63"/>
      <c r="P21" s="63"/>
      <c r="Q21" s="63"/>
      <c r="R21" s="63"/>
      <c r="S21" s="63"/>
      <c r="T21" s="63"/>
    </row>
    <row r="22" spans="1:20" s="403" customFormat="1" ht="12" customHeight="1" outlineLevel="1">
      <c r="A22" s="1352"/>
      <c r="B22" s="1300"/>
      <c r="C22" s="1354" t="s">
        <v>1264</v>
      </c>
      <c r="D22" s="1300">
        <v>7688</v>
      </c>
      <c r="E22" s="1300">
        <v>280.28668054110301</v>
      </c>
      <c r="F22" s="1300"/>
      <c r="G22" s="1300">
        <v>409</v>
      </c>
      <c r="H22" s="1300">
        <v>673.56723716381418</v>
      </c>
      <c r="I22" s="63"/>
      <c r="J22" s="63"/>
      <c r="K22" s="63"/>
      <c r="L22" s="63"/>
      <c r="M22" s="63"/>
      <c r="N22" s="63"/>
      <c r="O22" s="63"/>
      <c r="P22" s="63"/>
      <c r="Q22" s="63"/>
      <c r="R22" s="63"/>
      <c r="S22" s="63"/>
      <c r="T22" s="63"/>
    </row>
    <row r="23" spans="1:20" s="403" customFormat="1" ht="12" customHeight="1" outlineLevel="1">
      <c r="A23" s="1356"/>
      <c r="B23" s="1358"/>
      <c r="C23" s="1357" t="s">
        <v>1265</v>
      </c>
      <c r="D23" s="1358">
        <v>0</v>
      </c>
      <c r="E23" s="1358">
        <v>0</v>
      </c>
      <c r="F23" s="1358"/>
      <c r="G23" s="1358">
        <v>1</v>
      </c>
      <c r="H23" s="1358">
        <v>295</v>
      </c>
      <c r="I23" s="63"/>
      <c r="J23" s="63"/>
      <c r="K23" s="63"/>
      <c r="L23" s="63"/>
      <c r="M23" s="63"/>
      <c r="N23" s="63"/>
      <c r="O23" s="63"/>
      <c r="P23" s="63"/>
      <c r="Q23" s="63"/>
      <c r="R23" s="63"/>
      <c r="S23" s="63"/>
      <c r="T23" s="63"/>
    </row>
    <row r="24" spans="1:20" s="403" customFormat="1" ht="12" customHeight="1" outlineLevel="1">
      <c r="A24" s="1352" t="s">
        <v>22</v>
      </c>
      <c r="B24" s="1194"/>
      <c r="C24" s="1194"/>
      <c r="D24" s="1194"/>
      <c r="E24" s="1326"/>
      <c r="F24" s="1194"/>
      <c r="G24" s="1194"/>
      <c r="H24" s="1326"/>
      <c r="I24" s="63"/>
      <c r="J24" s="63"/>
      <c r="K24" s="63"/>
      <c r="L24" s="63"/>
      <c r="M24" s="63"/>
      <c r="N24" s="63"/>
      <c r="O24" s="63"/>
      <c r="P24" s="63"/>
      <c r="Q24" s="63"/>
      <c r="R24" s="63"/>
      <c r="S24" s="63"/>
      <c r="T24" s="63"/>
    </row>
    <row r="25" spans="1:20" s="403" customFormat="1" ht="12" customHeight="1" outlineLevel="1">
      <c r="A25" s="1352"/>
      <c r="B25" s="1300" t="s">
        <v>1261</v>
      </c>
      <c r="C25" s="1354"/>
      <c r="D25" s="1300">
        <v>1034</v>
      </c>
      <c r="E25" s="1300">
        <v>285.47195357833658</v>
      </c>
      <c r="F25" s="1300"/>
      <c r="G25" s="1300">
        <v>49</v>
      </c>
      <c r="H25" s="1300">
        <v>822.67346938775506</v>
      </c>
      <c r="I25" s="63"/>
      <c r="J25" s="63"/>
      <c r="K25" s="63"/>
      <c r="L25" s="63"/>
      <c r="M25" s="63"/>
      <c r="N25" s="63"/>
      <c r="O25" s="63"/>
      <c r="P25" s="63"/>
      <c r="Q25" s="63"/>
      <c r="R25" s="63"/>
      <c r="S25" s="63"/>
      <c r="T25" s="63"/>
    </row>
    <row r="26" spans="1:20" s="403" customFormat="1" ht="12" customHeight="1" outlineLevel="1">
      <c r="A26" s="1352"/>
      <c r="B26" s="1300" t="s">
        <v>1262</v>
      </c>
      <c r="C26" s="1354"/>
      <c r="D26" s="1300"/>
      <c r="E26" s="1300"/>
      <c r="F26" s="1300"/>
      <c r="G26" s="1300">
        <v>1</v>
      </c>
      <c r="H26" s="1300">
        <v>2208</v>
      </c>
      <c r="I26" s="63"/>
      <c r="J26" s="63"/>
      <c r="K26" s="63"/>
      <c r="L26" s="63"/>
      <c r="M26" s="63"/>
      <c r="N26" s="63"/>
      <c r="O26" s="63"/>
      <c r="P26" s="63"/>
      <c r="Q26" s="63"/>
      <c r="R26" s="63"/>
      <c r="S26" s="63"/>
      <c r="T26" s="63"/>
    </row>
    <row r="27" spans="1:20" s="403" customFormat="1" ht="12" customHeight="1" outlineLevel="1">
      <c r="A27" s="1352"/>
      <c r="B27" s="1300" t="s">
        <v>1263</v>
      </c>
      <c r="C27" s="1354"/>
      <c r="D27" s="1300"/>
      <c r="E27" s="1300"/>
      <c r="F27" s="1300"/>
      <c r="G27" s="1300"/>
      <c r="H27" s="1300"/>
      <c r="I27" s="63"/>
      <c r="J27" s="63"/>
      <c r="K27" s="63"/>
      <c r="L27" s="63"/>
      <c r="M27" s="63"/>
      <c r="N27" s="63"/>
      <c r="O27" s="63"/>
      <c r="P27" s="63"/>
      <c r="Q27" s="63"/>
      <c r="R27" s="63"/>
      <c r="S27" s="63"/>
      <c r="T27" s="63"/>
    </row>
    <row r="28" spans="1:20" s="403" customFormat="1" ht="12" customHeight="1" outlineLevel="1">
      <c r="A28" s="1352"/>
      <c r="B28" s="1300"/>
      <c r="C28" s="1354" t="s">
        <v>1264</v>
      </c>
      <c r="D28" s="1300">
        <v>6850</v>
      </c>
      <c r="E28" s="1300">
        <v>245.27970802919708</v>
      </c>
      <c r="F28" s="1300"/>
      <c r="G28" s="1300">
        <v>265</v>
      </c>
      <c r="H28" s="1300">
        <v>524.18113207547174</v>
      </c>
      <c r="I28" s="63"/>
      <c r="J28" s="63"/>
      <c r="K28" s="63"/>
      <c r="L28" s="63"/>
      <c r="M28" s="63"/>
      <c r="N28" s="63"/>
      <c r="O28" s="63"/>
      <c r="P28" s="63"/>
      <c r="Q28" s="63"/>
      <c r="R28" s="63"/>
      <c r="S28" s="63"/>
      <c r="T28" s="63"/>
    </row>
    <row r="29" spans="1:20" s="403" customFormat="1" ht="12" customHeight="1" outlineLevel="1">
      <c r="A29" s="1356"/>
      <c r="B29" s="1358"/>
      <c r="C29" s="1357" t="s">
        <v>1265</v>
      </c>
      <c r="D29" s="1300">
        <v>0</v>
      </c>
      <c r="E29" s="1358">
        <v>0</v>
      </c>
      <c r="F29" s="1358"/>
      <c r="G29" s="1358">
        <v>1</v>
      </c>
      <c r="H29" s="1358">
        <v>1089</v>
      </c>
      <c r="I29" s="63"/>
      <c r="J29" s="63"/>
      <c r="K29" s="63"/>
      <c r="L29" s="63"/>
      <c r="M29" s="63"/>
      <c r="N29" s="63"/>
      <c r="O29" s="63"/>
      <c r="P29" s="63"/>
      <c r="Q29" s="63"/>
      <c r="R29" s="63"/>
      <c r="S29" s="63"/>
      <c r="T29" s="63"/>
    </row>
    <row r="30" spans="1:20" s="403" customFormat="1" ht="12" customHeight="1">
      <c r="A30" s="1352" t="s">
        <v>23</v>
      </c>
      <c r="B30" s="1194"/>
      <c r="C30" s="1194"/>
      <c r="D30" s="1326"/>
      <c r="E30" s="1194"/>
      <c r="F30" s="1194"/>
      <c r="G30" s="1194"/>
      <c r="H30" s="1326"/>
      <c r="I30" s="63"/>
      <c r="J30" s="63"/>
      <c r="K30" s="63"/>
      <c r="L30" s="63"/>
      <c r="M30" s="63"/>
      <c r="N30" s="63"/>
      <c r="O30" s="63"/>
      <c r="P30" s="63"/>
      <c r="Q30" s="63"/>
      <c r="R30" s="63"/>
      <c r="S30" s="63"/>
      <c r="T30" s="63"/>
    </row>
    <row r="31" spans="1:20" s="403" customFormat="1" ht="12" customHeight="1">
      <c r="A31" s="1352"/>
      <c r="B31" s="1300" t="s">
        <v>1261</v>
      </c>
      <c r="C31" s="1354"/>
      <c r="D31" s="1300">
        <v>4246</v>
      </c>
      <c r="E31" s="1300">
        <v>320.74446537918038</v>
      </c>
      <c r="F31" s="1300"/>
      <c r="G31" s="1300">
        <v>237</v>
      </c>
      <c r="H31" s="1300">
        <v>696.27426160337552</v>
      </c>
      <c r="I31" s="63"/>
      <c r="J31" s="63"/>
      <c r="K31" s="63"/>
      <c r="L31" s="63"/>
      <c r="M31" s="63"/>
      <c r="N31" s="63"/>
      <c r="O31" s="63"/>
      <c r="P31" s="63"/>
      <c r="Q31" s="63"/>
      <c r="R31" s="63"/>
      <c r="S31" s="63"/>
      <c r="T31" s="63"/>
    </row>
    <row r="32" spans="1:20" s="403" customFormat="1" ht="12" customHeight="1">
      <c r="A32" s="1352"/>
      <c r="B32" s="1300" t="s">
        <v>1262</v>
      </c>
      <c r="C32" s="1354"/>
      <c r="D32" s="1300"/>
      <c r="E32" s="1300"/>
      <c r="F32" s="1300"/>
      <c r="G32" s="1300">
        <v>13</v>
      </c>
      <c r="H32" s="1300">
        <v>967.61538461538464</v>
      </c>
      <c r="I32" s="63"/>
      <c r="J32" s="63"/>
      <c r="K32" s="63"/>
      <c r="L32" s="63"/>
      <c r="M32" s="63"/>
      <c r="N32" s="63"/>
      <c r="O32" s="63"/>
      <c r="P32" s="63"/>
      <c r="Q32" s="63"/>
      <c r="R32" s="63"/>
      <c r="S32" s="63"/>
      <c r="T32" s="63"/>
    </row>
    <row r="33" spans="1:8" ht="12" customHeight="1">
      <c r="A33" s="1352"/>
      <c r="B33" s="1300" t="s">
        <v>1263</v>
      </c>
      <c r="C33" s="1354"/>
      <c r="D33" s="1300"/>
      <c r="E33" s="1300"/>
      <c r="F33" s="1300"/>
      <c r="G33" s="1300"/>
      <c r="H33" s="1300"/>
    </row>
    <row r="34" spans="1:8" ht="12" customHeight="1">
      <c r="A34" s="1352"/>
      <c r="B34" s="1300"/>
      <c r="C34" s="1354" t="s">
        <v>1264</v>
      </c>
      <c r="D34" s="1300">
        <v>26193</v>
      </c>
      <c r="E34" s="1300">
        <v>273.79582331157178</v>
      </c>
      <c r="F34" s="1300"/>
      <c r="G34" s="1300">
        <v>1250</v>
      </c>
      <c r="H34" s="1300">
        <v>613.24480000000005</v>
      </c>
    </row>
    <row r="35" spans="1:8" ht="12" customHeight="1" thickBot="1">
      <c r="A35" s="1359"/>
      <c r="B35" s="1361"/>
      <c r="C35" s="1360" t="s">
        <v>1265</v>
      </c>
      <c r="D35" s="1300">
        <v>0</v>
      </c>
      <c r="E35" s="1361">
        <v>0</v>
      </c>
      <c r="F35" s="1361"/>
      <c r="G35" s="1361">
        <v>3</v>
      </c>
      <c r="H35" s="1361">
        <v>665</v>
      </c>
    </row>
    <row r="36" spans="1:8" ht="13.5">
      <c r="A36" s="1300" t="s">
        <v>106</v>
      </c>
      <c r="B36" s="1300"/>
      <c r="C36" s="1354"/>
      <c r="D36" s="1363"/>
      <c r="E36" s="1354"/>
      <c r="F36" s="1354"/>
      <c r="G36" s="1354"/>
      <c r="H36" s="1354"/>
    </row>
    <row r="37" spans="1:8" ht="27" customHeight="1">
      <c r="A37" s="2032" t="s">
        <v>1270</v>
      </c>
      <c r="B37" s="2032"/>
      <c r="C37" s="2032"/>
      <c r="D37" s="2032"/>
      <c r="E37" s="2032"/>
      <c r="F37" s="2032"/>
      <c r="G37" s="2032"/>
      <c r="H37" s="2032"/>
    </row>
    <row r="38" spans="1:8" ht="41.25" customHeight="1">
      <c r="A38" s="2032" t="s">
        <v>1271</v>
      </c>
      <c r="B38" s="2032"/>
      <c r="C38" s="2032"/>
      <c r="D38" s="2032"/>
      <c r="E38" s="2032"/>
      <c r="F38" s="2032"/>
      <c r="G38" s="2032"/>
      <c r="H38" s="2032"/>
    </row>
    <row r="39" spans="1:8" ht="13.5" customHeight="1">
      <c r="A39" s="1364" t="s">
        <v>1272</v>
      </c>
      <c r="F39" s="1365"/>
      <c r="G39" s="1365"/>
      <c r="H39" s="1365"/>
    </row>
    <row r="40" spans="1:8" ht="26.25" customHeight="1">
      <c r="A40" s="2032" t="s">
        <v>1273</v>
      </c>
      <c r="B40" s="2032"/>
      <c r="C40" s="2032"/>
      <c r="D40" s="2032"/>
      <c r="E40" s="2032"/>
      <c r="F40" s="2032"/>
      <c r="G40" s="2032"/>
      <c r="H40" s="2032"/>
    </row>
    <row r="41" spans="1:8" s="1366" customFormat="1" ht="25.5" customHeight="1">
      <c r="A41" s="2032" t="s">
        <v>1281</v>
      </c>
      <c r="B41" s="2033"/>
      <c r="C41" s="2033"/>
      <c r="D41" s="2033"/>
      <c r="E41" s="2033"/>
      <c r="F41" s="2035"/>
      <c r="G41" s="2035"/>
      <c r="H41" s="2035"/>
    </row>
    <row r="42" spans="1:8" ht="13.5">
      <c r="A42" s="1364" t="s">
        <v>1282</v>
      </c>
      <c r="B42" s="1364"/>
      <c r="C42" s="1364"/>
      <c r="D42" s="1364"/>
      <c r="E42" s="1364"/>
      <c r="F42" s="1364"/>
      <c r="G42" s="1364"/>
      <c r="H42" s="1364"/>
    </row>
    <row r="43" spans="1:8">
      <c r="A43" s="373"/>
      <c r="B43" s="373"/>
      <c r="C43" s="373"/>
      <c r="D43" s="373"/>
      <c r="E43" s="373"/>
      <c r="F43" s="373"/>
      <c r="G43" s="373"/>
      <c r="H43" s="373"/>
    </row>
    <row r="47" spans="1:8">
      <c r="D47" s="1370"/>
      <c r="G47" s="1370"/>
      <c r="H47" s="1370"/>
    </row>
  </sheetData>
  <mergeCells count="5">
    <mergeCell ref="A2:H2"/>
    <mergeCell ref="A37:H37"/>
    <mergeCell ref="A38:H38"/>
    <mergeCell ref="A40:H40"/>
    <mergeCell ref="A41:H41"/>
  </mergeCells>
  <hyperlinks>
    <hyperlink ref="C1" location="Índice!A1" display="Volver al Índice "/>
  </hyperlinks>
  <printOptions horizontalCentered="1" verticalCentered="1"/>
  <pageMargins left="0.74803149606299213" right="0.74803149606299213" top="0.19685039370078741" bottom="0.19685039370078741" header="0" footer="0"/>
  <pageSetup paperSize="9" scale="46" orientation="portrait"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06"/>
  <sheetViews>
    <sheetView zoomScaleNormal="100" workbookViewId="0">
      <pane ySplit="6" topLeftCell="A7" activePane="bottomLeft" state="frozen"/>
      <selection activeCell="H17" sqref="H17"/>
      <selection pane="bottomLeft"/>
    </sheetView>
  </sheetViews>
  <sheetFormatPr baseColWidth="10" defaultColWidth="11.42578125" defaultRowHeight="12.75" outlineLevelRow="1"/>
  <cols>
    <col min="1" max="1" width="2.140625" style="63" customWidth="1"/>
    <col min="2" max="3" width="2" style="323" customWidth="1"/>
    <col min="4" max="4" width="38.42578125" style="323" customWidth="1"/>
    <col min="5" max="5" width="9.42578125" style="63" customWidth="1"/>
    <col min="6" max="6" width="10.5703125" style="63" customWidth="1"/>
    <col min="7" max="7" width="1.42578125" style="63" customWidth="1"/>
    <col min="8" max="8" width="10.140625" style="63" customWidth="1"/>
    <col min="9" max="9" width="11.5703125" style="63" customWidth="1"/>
    <col min="10" max="256" width="11.42578125" style="63"/>
    <col min="257" max="257" width="2.140625" style="63" customWidth="1"/>
    <col min="258" max="259" width="2" style="63" customWidth="1"/>
    <col min="260" max="260" width="38.42578125" style="63" customWidth="1"/>
    <col min="261" max="261" width="9.42578125" style="63" customWidth="1"/>
    <col min="262" max="262" width="10.5703125" style="63" customWidth="1"/>
    <col min="263" max="263" width="1.42578125" style="63" customWidth="1"/>
    <col min="264" max="264" width="10.140625" style="63" customWidth="1"/>
    <col min="265" max="265" width="11.5703125" style="63" customWidth="1"/>
    <col min="266" max="512" width="11.42578125" style="63"/>
    <col min="513" max="513" width="2.140625" style="63" customWidth="1"/>
    <col min="514" max="515" width="2" style="63" customWidth="1"/>
    <col min="516" max="516" width="38.42578125" style="63" customWidth="1"/>
    <col min="517" max="517" width="9.42578125" style="63" customWidth="1"/>
    <col min="518" max="518" width="10.5703125" style="63" customWidth="1"/>
    <col min="519" max="519" width="1.42578125" style="63" customWidth="1"/>
    <col min="520" max="520" width="10.140625" style="63" customWidth="1"/>
    <col min="521" max="521" width="11.5703125" style="63" customWidth="1"/>
    <col min="522" max="768" width="11.42578125" style="63"/>
    <col min="769" max="769" width="2.140625" style="63" customWidth="1"/>
    <col min="770" max="771" width="2" style="63" customWidth="1"/>
    <col min="772" max="772" width="38.42578125" style="63" customWidth="1"/>
    <col min="773" max="773" width="9.42578125" style="63" customWidth="1"/>
    <col min="774" max="774" width="10.5703125" style="63" customWidth="1"/>
    <col min="775" max="775" width="1.42578125" style="63" customWidth="1"/>
    <col min="776" max="776" width="10.140625" style="63" customWidth="1"/>
    <col min="777" max="777" width="11.5703125" style="63" customWidth="1"/>
    <col min="778" max="1024" width="11.42578125" style="63"/>
    <col min="1025" max="1025" width="2.140625" style="63" customWidth="1"/>
    <col min="1026" max="1027" width="2" style="63" customWidth="1"/>
    <col min="1028" max="1028" width="38.42578125" style="63" customWidth="1"/>
    <col min="1029" max="1029" width="9.42578125" style="63" customWidth="1"/>
    <col min="1030" max="1030" width="10.5703125" style="63" customWidth="1"/>
    <col min="1031" max="1031" width="1.42578125" style="63" customWidth="1"/>
    <col min="1032" max="1032" width="10.140625" style="63" customWidth="1"/>
    <col min="1033" max="1033" width="11.5703125" style="63" customWidth="1"/>
    <col min="1034" max="1280" width="11.42578125" style="63"/>
    <col min="1281" max="1281" width="2.140625" style="63" customWidth="1"/>
    <col min="1282" max="1283" width="2" style="63" customWidth="1"/>
    <col min="1284" max="1284" width="38.42578125" style="63" customWidth="1"/>
    <col min="1285" max="1285" width="9.42578125" style="63" customWidth="1"/>
    <col min="1286" max="1286" width="10.5703125" style="63" customWidth="1"/>
    <col min="1287" max="1287" width="1.42578125" style="63" customWidth="1"/>
    <col min="1288" max="1288" width="10.140625" style="63" customWidth="1"/>
    <col min="1289" max="1289" width="11.5703125" style="63" customWidth="1"/>
    <col min="1290" max="1536" width="11.42578125" style="63"/>
    <col min="1537" max="1537" width="2.140625" style="63" customWidth="1"/>
    <col min="1538" max="1539" width="2" style="63" customWidth="1"/>
    <col min="1540" max="1540" width="38.42578125" style="63" customWidth="1"/>
    <col min="1541" max="1541" width="9.42578125" style="63" customWidth="1"/>
    <col min="1542" max="1542" width="10.5703125" style="63" customWidth="1"/>
    <col min="1543" max="1543" width="1.42578125" style="63" customWidth="1"/>
    <col min="1544" max="1544" width="10.140625" style="63" customWidth="1"/>
    <col min="1545" max="1545" width="11.5703125" style="63" customWidth="1"/>
    <col min="1546" max="1792" width="11.42578125" style="63"/>
    <col min="1793" max="1793" width="2.140625" style="63" customWidth="1"/>
    <col min="1794" max="1795" width="2" style="63" customWidth="1"/>
    <col min="1796" max="1796" width="38.42578125" style="63" customWidth="1"/>
    <col min="1797" max="1797" width="9.42578125" style="63" customWidth="1"/>
    <col min="1798" max="1798" width="10.5703125" style="63" customWidth="1"/>
    <col min="1799" max="1799" width="1.42578125" style="63" customWidth="1"/>
    <col min="1800" max="1800" width="10.140625" style="63" customWidth="1"/>
    <col min="1801" max="1801" width="11.5703125" style="63" customWidth="1"/>
    <col min="1802" max="2048" width="11.42578125" style="63"/>
    <col min="2049" max="2049" width="2.140625" style="63" customWidth="1"/>
    <col min="2050" max="2051" width="2" style="63" customWidth="1"/>
    <col min="2052" max="2052" width="38.42578125" style="63" customWidth="1"/>
    <col min="2053" max="2053" width="9.42578125" style="63" customWidth="1"/>
    <col min="2054" max="2054" width="10.5703125" style="63" customWidth="1"/>
    <col min="2055" max="2055" width="1.42578125" style="63" customWidth="1"/>
    <col min="2056" max="2056" width="10.140625" style="63" customWidth="1"/>
    <col min="2057" max="2057" width="11.5703125" style="63" customWidth="1"/>
    <col min="2058" max="2304" width="11.42578125" style="63"/>
    <col min="2305" max="2305" width="2.140625" style="63" customWidth="1"/>
    <col min="2306" max="2307" width="2" style="63" customWidth="1"/>
    <col min="2308" max="2308" width="38.42578125" style="63" customWidth="1"/>
    <col min="2309" max="2309" width="9.42578125" style="63" customWidth="1"/>
    <col min="2310" max="2310" width="10.5703125" style="63" customWidth="1"/>
    <col min="2311" max="2311" width="1.42578125" style="63" customWidth="1"/>
    <col min="2312" max="2312" width="10.140625" style="63" customWidth="1"/>
    <col min="2313" max="2313" width="11.5703125" style="63" customWidth="1"/>
    <col min="2314" max="2560" width="11.42578125" style="63"/>
    <col min="2561" max="2561" width="2.140625" style="63" customWidth="1"/>
    <col min="2562" max="2563" width="2" style="63" customWidth="1"/>
    <col min="2564" max="2564" width="38.42578125" style="63" customWidth="1"/>
    <col min="2565" max="2565" width="9.42578125" style="63" customWidth="1"/>
    <col min="2566" max="2566" width="10.5703125" style="63" customWidth="1"/>
    <col min="2567" max="2567" width="1.42578125" style="63" customWidth="1"/>
    <col min="2568" max="2568" width="10.140625" style="63" customWidth="1"/>
    <col min="2569" max="2569" width="11.5703125" style="63" customWidth="1"/>
    <col min="2570" max="2816" width="11.42578125" style="63"/>
    <col min="2817" max="2817" width="2.140625" style="63" customWidth="1"/>
    <col min="2818" max="2819" width="2" style="63" customWidth="1"/>
    <col min="2820" max="2820" width="38.42578125" style="63" customWidth="1"/>
    <col min="2821" max="2821" width="9.42578125" style="63" customWidth="1"/>
    <col min="2822" max="2822" width="10.5703125" style="63" customWidth="1"/>
    <col min="2823" max="2823" width="1.42578125" style="63" customWidth="1"/>
    <col min="2824" max="2824" width="10.140625" style="63" customWidth="1"/>
    <col min="2825" max="2825" width="11.5703125" style="63" customWidth="1"/>
    <col min="2826" max="3072" width="11.42578125" style="63"/>
    <col min="3073" max="3073" width="2.140625" style="63" customWidth="1"/>
    <col min="3074" max="3075" width="2" style="63" customWidth="1"/>
    <col min="3076" max="3076" width="38.42578125" style="63" customWidth="1"/>
    <col min="3077" max="3077" width="9.42578125" style="63" customWidth="1"/>
    <col min="3078" max="3078" width="10.5703125" style="63" customWidth="1"/>
    <col min="3079" max="3079" width="1.42578125" style="63" customWidth="1"/>
    <col min="3080" max="3080" width="10.140625" style="63" customWidth="1"/>
    <col min="3081" max="3081" width="11.5703125" style="63" customWidth="1"/>
    <col min="3082" max="3328" width="11.42578125" style="63"/>
    <col min="3329" max="3329" width="2.140625" style="63" customWidth="1"/>
    <col min="3330" max="3331" width="2" style="63" customWidth="1"/>
    <col min="3332" max="3332" width="38.42578125" style="63" customWidth="1"/>
    <col min="3333" max="3333" width="9.42578125" style="63" customWidth="1"/>
    <col min="3334" max="3334" width="10.5703125" style="63" customWidth="1"/>
    <col min="3335" max="3335" width="1.42578125" style="63" customWidth="1"/>
    <col min="3336" max="3336" width="10.140625" style="63" customWidth="1"/>
    <col min="3337" max="3337" width="11.5703125" style="63" customWidth="1"/>
    <col min="3338" max="3584" width="11.42578125" style="63"/>
    <col min="3585" max="3585" width="2.140625" style="63" customWidth="1"/>
    <col min="3586" max="3587" width="2" style="63" customWidth="1"/>
    <col min="3588" max="3588" width="38.42578125" style="63" customWidth="1"/>
    <col min="3589" max="3589" width="9.42578125" style="63" customWidth="1"/>
    <col min="3590" max="3590" width="10.5703125" style="63" customWidth="1"/>
    <col min="3591" max="3591" width="1.42578125" style="63" customWidth="1"/>
    <col min="3592" max="3592" width="10.140625" style="63" customWidth="1"/>
    <col min="3593" max="3593" width="11.5703125" style="63" customWidth="1"/>
    <col min="3594" max="3840" width="11.42578125" style="63"/>
    <col min="3841" max="3841" width="2.140625" style="63" customWidth="1"/>
    <col min="3842" max="3843" width="2" style="63" customWidth="1"/>
    <col min="3844" max="3844" width="38.42578125" style="63" customWidth="1"/>
    <col min="3845" max="3845" width="9.42578125" style="63" customWidth="1"/>
    <col min="3846" max="3846" width="10.5703125" style="63" customWidth="1"/>
    <col min="3847" max="3847" width="1.42578125" style="63" customWidth="1"/>
    <col min="3848" max="3848" width="10.140625" style="63" customWidth="1"/>
    <col min="3849" max="3849" width="11.5703125" style="63" customWidth="1"/>
    <col min="3850" max="4096" width="11.42578125" style="63"/>
    <col min="4097" max="4097" width="2.140625" style="63" customWidth="1"/>
    <col min="4098" max="4099" width="2" style="63" customWidth="1"/>
    <col min="4100" max="4100" width="38.42578125" style="63" customWidth="1"/>
    <col min="4101" max="4101" width="9.42578125" style="63" customWidth="1"/>
    <col min="4102" max="4102" width="10.5703125" style="63" customWidth="1"/>
    <col min="4103" max="4103" width="1.42578125" style="63" customWidth="1"/>
    <col min="4104" max="4104" width="10.140625" style="63" customWidth="1"/>
    <col min="4105" max="4105" width="11.5703125" style="63" customWidth="1"/>
    <col min="4106" max="4352" width="11.42578125" style="63"/>
    <col min="4353" max="4353" width="2.140625" style="63" customWidth="1"/>
    <col min="4354" max="4355" width="2" style="63" customWidth="1"/>
    <col min="4356" max="4356" width="38.42578125" style="63" customWidth="1"/>
    <col min="4357" max="4357" width="9.42578125" style="63" customWidth="1"/>
    <col min="4358" max="4358" width="10.5703125" style="63" customWidth="1"/>
    <col min="4359" max="4359" width="1.42578125" style="63" customWidth="1"/>
    <col min="4360" max="4360" width="10.140625" style="63" customWidth="1"/>
    <col min="4361" max="4361" width="11.5703125" style="63" customWidth="1"/>
    <col min="4362" max="4608" width="11.42578125" style="63"/>
    <col min="4609" max="4609" width="2.140625" style="63" customWidth="1"/>
    <col min="4610" max="4611" width="2" style="63" customWidth="1"/>
    <col min="4612" max="4612" width="38.42578125" style="63" customWidth="1"/>
    <col min="4613" max="4613" width="9.42578125" style="63" customWidth="1"/>
    <col min="4614" max="4614" width="10.5703125" style="63" customWidth="1"/>
    <col min="4615" max="4615" width="1.42578125" style="63" customWidth="1"/>
    <col min="4616" max="4616" width="10.140625" style="63" customWidth="1"/>
    <col min="4617" max="4617" width="11.5703125" style="63" customWidth="1"/>
    <col min="4618" max="4864" width="11.42578125" style="63"/>
    <col min="4865" max="4865" width="2.140625" style="63" customWidth="1"/>
    <col min="4866" max="4867" width="2" style="63" customWidth="1"/>
    <col min="4868" max="4868" width="38.42578125" style="63" customWidth="1"/>
    <col min="4869" max="4869" width="9.42578125" style="63" customWidth="1"/>
    <col min="4870" max="4870" width="10.5703125" style="63" customWidth="1"/>
    <col min="4871" max="4871" width="1.42578125" style="63" customWidth="1"/>
    <col min="4872" max="4872" width="10.140625" style="63" customWidth="1"/>
    <col min="4873" max="4873" width="11.5703125" style="63" customWidth="1"/>
    <col min="4874" max="5120" width="11.42578125" style="63"/>
    <col min="5121" max="5121" width="2.140625" style="63" customWidth="1"/>
    <col min="5122" max="5123" width="2" style="63" customWidth="1"/>
    <col min="5124" max="5124" width="38.42578125" style="63" customWidth="1"/>
    <col min="5125" max="5125" width="9.42578125" style="63" customWidth="1"/>
    <col min="5126" max="5126" width="10.5703125" style="63" customWidth="1"/>
    <col min="5127" max="5127" width="1.42578125" style="63" customWidth="1"/>
    <col min="5128" max="5128" width="10.140625" style="63" customWidth="1"/>
    <col min="5129" max="5129" width="11.5703125" style="63" customWidth="1"/>
    <col min="5130" max="5376" width="11.42578125" style="63"/>
    <col min="5377" max="5377" width="2.140625" style="63" customWidth="1"/>
    <col min="5378" max="5379" width="2" style="63" customWidth="1"/>
    <col min="5380" max="5380" width="38.42578125" style="63" customWidth="1"/>
    <col min="5381" max="5381" width="9.42578125" style="63" customWidth="1"/>
    <col min="5382" max="5382" width="10.5703125" style="63" customWidth="1"/>
    <col min="5383" max="5383" width="1.42578125" style="63" customWidth="1"/>
    <col min="5384" max="5384" width="10.140625" style="63" customWidth="1"/>
    <col min="5385" max="5385" width="11.5703125" style="63" customWidth="1"/>
    <col min="5386" max="5632" width="11.42578125" style="63"/>
    <col min="5633" max="5633" width="2.140625" style="63" customWidth="1"/>
    <col min="5634" max="5635" width="2" style="63" customWidth="1"/>
    <col min="5636" max="5636" width="38.42578125" style="63" customWidth="1"/>
    <col min="5637" max="5637" width="9.42578125" style="63" customWidth="1"/>
    <col min="5638" max="5638" width="10.5703125" style="63" customWidth="1"/>
    <col min="5639" max="5639" width="1.42578125" style="63" customWidth="1"/>
    <col min="5640" max="5640" width="10.140625" style="63" customWidth="1"/>
    <col min="5641" max="5641" width="11.5703125" style="63" customWidth="1"/>
    <col min="5642" max="5888" width="11.42578125" style="63"/>
    <col min="5889" max="5889" width="2.140625" style="63" customWidth="1"/>
    <col min="5890" max="5891" width="2" style="63" customWidth="1"/>
    <col min="5892" max="5892" width="38.42578125" style="63" customWidth="1"/>
    <col min="5893" max="5893" width="9.42578125" style="63" customWidth="1"/>
    <col min="5894" max="5894" width="10.5703125" style="63" customWidth="1"/>
    <col min="5895" max="5895" width="1.42578125" style="63" customWidth="1"/>
    <col min="5896" max="5896" width="10.140625" style="63" customWidth="1"/>
    <col min="5897" max="5897" width="11.5703125" style="63" customWidth="1"/>
    <col min="5898" max="6144" width="11.42578125" style="63"/>
    <col min="6145" max="6145" width="2.140625" style="63" customWidth="1"/>
    <col min="6146" max="6147" width="2" style="63" customWidth="1"/>
    <col min="6148" max="6148" width="38.42578125" style="63" customWidth="1"/>
    <col min="6149" max="6149" width="9.42578125" style="63" customWidth="1"/>
    <col min="6150" max="6150" width="10.5703125" style="63" customWidth="1"/>
    <col min="6151" max="6151" width="1.42578125" style="63" customWidth="1"/>
    <col min="6152" max="6152" width="10.140625" style="63" customWidth="1"/>
    <col min="6153" max="6153" width="11.5703125" style="63" customWidth="1"/>
    <col min="6154" max="6400" width="11.42578125" style="63"/>
    <col min="6401" max="6401" width="2.140625" style="63" customWidth="1"/>
    <col min="6402" max="6403" width="2" style="63" customWidth="1"/>
    <col min="6404" max="6404" width="38.42578125" style="63" customWidth="1"/>
    <col min="6405" max="6405" width="9.42578125" style="63" customWidth="1"/>
    <col min="6406" max="6406" width="10.5703125" style="63" customWidth="1"/>
    <col min="6407" max="6407" width="1.42578125" style="63" customWidth="1"/>
    <col min="6408" max="6408" width="10.140625" style="63" customWidth="1"/>
    <col min="6409" max="6409" width="11.5703125" style="63" customWidth="1"/>
    <col min="6410" max="6656" width="11.42578125" style="63"/>
    <col min="6657" max="6657" width="2.140625" style="63" customWidth="1"/>
    <col min="6658" max="6659" width="2" style="63" customWidth="1"/>
    <col min="6660" max="6660" width="38.42578125" style="63" customWidth="1"/>
    <col min="6661" max="6661" width="9.42578125" style="63" customWidth="1"/>
    <col min="6662" max="6662" width="10.5703125" style="63" customWidth="1"/>
    <col min="6663" max="6663" width="1.42578125" style="63" customWidth="1"/>
    <col min="6664" max="6664" width="10.140625" style="63" customWidth="1"/>
    <col min="6665" max="6665" width="11.5703125" style="63" customWidth="1"/>
    <col min="6666" max="6912" width="11.42578125" style="63"/>
    <col min="6913" max="6913" width="2.140625" style="63" customWidth="1"/>
    <col min="6914" max="6915" width="2" style="63" customWidth="1"/>
    <col min="6916" max="6916" width="38.42578125" style="63" customWidth="1"/>
    <col min="6917" max="6917" width="9.42578125" style="63" customWidth="1"/>
    <col min="6918" max="6918" width="10.5703125" style="63" customWidth="1"/>
    <col min="6919" max="6919" width="1.42578125" style="63" customWidth="1"/>
    <col min="6920" max="6920" width="10.140625" style="63" customWidth="1"/>
    <col min="6921" max="6921" width="11.5703125" style="63" customWidth="1"/>
    <col min="6922" max="7168" width="11.42578125" style="63"/>
    <col min="7169" max="7169" width="2.140625" style="63" customWidth="1"/>
    <col min="7170" max="7171" width="2" style="63" customWidth="1"/>
    <col min="7172" max="7172" width="38.42578125" style="63" customWidth="1"/>
    <col min="7173" max="7173" width="9.42578125" style="63" customWidth="1"/>
    <col min="7174" max="7174" width="10.5703125" style="63" customWidth="1"/>
    <col min="7175" max="7175" width="1.42578125" style="63" customWidth="1"/>
    <col min="7176" max="7176" width="10.140625" style="63" customWidth="1"/>
    <col min="7177" max="7177" width="11.5703125" style="63" customWidth="1"/>
    <col min="7178" max="7424" width="11.42578125" style="63"/>
    <col min="7425" max="7425" width="2.140625" style="63" customWidth="1"/>
    <col min="7426" max="7427" width="2" style="63" customWidth="1"/>
    <col min="7428" max="7428" width="38.42578125" style="63" customWidth="1"/>
    <col min="7429" max="7429" width="9.42578125" style="63" customWidth="1"/>
    <col min="7430" max="7430" width="10.5703125" style="63" customWidth="1"/>
    <col min="7431" max="7431" width="1.42578125" style="63" customWidth="1"/>
    <col min="7432" max="7432" width="10.140625" style="63" customWidth="1"/>
    <col min="7433" max="7433" width="11.5703125" style="63" customWidth="1"/>
    <col min="7434" max="7680" width="11.42578125" style="63"/>
    <col min="7681" max="7681" width="2.140625" style="63" customWidth="1"/>
    <col min="7682" max="7683" width="2" style="63" customWidth="1"/>
    <col min="7684" max="7684" width="38.42578125" style="63" customWidth="1"/>
    <col min="7685" max="7685" width="9.42578125" style="63" customWidth="1"/>
    <col min="7686" max="7686" width="10.5703125" style="63" customWidth="1"/>
    <col min="7687" max="7687" width="1.42578125" style="63" customWidth="1"/>
    <col min="7688" max="7688" width="10.140625" style="63" customWidth="1"/>
    <col min="7689" max="7689" width="11.5703125" style="63" customWidth="1"/>
    <col min="7690" max="7936" width="11.42578125" style="63"/>
    <col min="7937" max="7937" width="2.140625" style="63" customWidth="1"/>
    <col min="7938" max="7939" width="2" style="63" customWidth="1"/>
    <col min="7940" max="7940" width="38.42578125" style="63" customWidth="1"/>
    <col min="7941" max="7941" width="9.42578125" style="63" customWidth="1"/>
    <col min="7942" max="7942" width="10.5703125" style="63" customWidth="1"/>
    <col min="7943" max="7943" width="1.42578125" style="63" customWidth="1"/>
    <col min="7944" max="7944" width="10.140625" style="63" customWidth="1"/>
    <col min="7945" max="7945" width="11.5703125" style="63" customWidth="1"/>
    <col min="7946" max="8192" width="11.42578125" style="63"/>
    <col min="8193" max="8193" width="2.140625" style="63" customWidth="1"/>
    <col min="8194" max="8195" width="2" style="63" customWidth="1"/>
    <col min="8196" max="8196" width="38.42578125" style="63" customWidth="1"/>
    <col min="8197" max="8197" width="9.42578125" style="63" customWidth="1"/>
    <col min="8198" max="8198" width="10.5703125" style="63" customWidth="1"/>
    <col min="8199" max="8199" width="1.42578125" style="63" customWidth="1"/>
    <col min="8200" max="8200" width="10.140625" style="63" customWidth="1"/>
    <col min="8201" max="8201" width="11.5703125" style="63" customWidth="1"/>
    <col min="8202" max="8448" width="11.42578125" style="63"/>
    <col min="8449" max="8449" width="2.140625" style="63" customWidth="1"/>
    <col min="8450" max="8451" width="2" style="63" customWidth="1"/>
    <col min="8452" max="8452" width="38.42578125" style="63" customWidth="1"/>
    <col min="8453" max="8453" width="9.42578125" style="63" customWidth="1"/>
    <col min="8454" max="8454" width="10.5703125" style="63" customWidth="1"/>
    <col min="8455" max="8455" width="1.42578125" style="63" customWidth="1"/>
    <col min="8456" max="8456" width="10.140625" style="63" customWidth="1"/>
    <col min="8457" max="8457" width="11.5703125" style="63" customWidth="1"/>
    <col min="8458" max="8704" width="11.42578125" style="63"/>
    <col min="8705" max="8705" width="2.140625" style="63" customWidth="1"/>
    <col min="8706" max="8707" width="2" style="63" customWidth="1"/>
    <col min="8708" max="8708" width="38.42578125" style="63" customWidth="1"/>
    <col min="8709" max="8709" width="9.42578125" style="63" customWidth="1"/>
    <col min="8710" max="8710" width="10.5703125" style="63" customWidth="1"/>
    <col min="8711" max="8711" width="1.42578125" style="63" customWidth="1"/>
    <col min="8712" max="8712" width="10.140625" style="63" customWidth="1"/>
    <col min="8713" max="8713" width="11.5703125" style="63" customWidth="1"/>
    <col min="8714" max="8960" width="11.42578125" style="63"/>
    <col min="8961" max="8961" width="2.140625" style="63" customWidth="1"/>
    <col min="8962" max="8963" width="2" style="63" customWidth="1"/>
    <col min="8964" max="8964" width="38.42578125" style="63" customWidth="1"/>
    <col min="8965" max="8965" width="9.42578125" style="63" customWidth="1"/>
    <col min="8966" max="8966" width="10.5703125" style="63" customWidth="1"/>
    <col min="8967" max="8967" width="1.42578125" style="63" customWidth="1"/>
    <col min="8968" max="8968" width="10.140625" style="63" customWidth="1"/>
    <col min="8969" max="8969" width="11.5703125" style="63" customWidth="1"/>
    <col min="8970" max="9216" width="11.42578125" style="63"/>
    <col min="9217" max="9217" width="2.140625" style="63" customWidth="1"/>
    <col min="9218" max="9219" width="2" style="63" customWidth="1"/>
    <col min="9220" max="9220" width="38.42578125" style="63" customWidth="1"/>
    <col min="9221" max="9221" width="9.42578125" style="63" customWidth="1"/>
    <col min="9222" max="9222" width="10.5703125" style="63" customWidth="1"/>
    <col min="9223" max="9223" width="1.42578125" style="63" customWidth="1"/>
    <col min="9224" max="9224" width="10.140625" style="63" customWidth="1"/>
    <col min="9225" max="9225" width="11.5703125" style="63" customWidth="1"/>
    <col min="9226" max="9472" width="11.42578125" style="63"/>
    <col min="9473" max="9473" width="2.140625" style="63" customWidth="1"/>
    <col min="9474" max="9475" width="2" style="63" customWidth="1"/>
    <col min="9476" max="9476" width="38.42578125" style="63" customWidth="1"/>
    <col min="9477" max="9477" width="9.42578125" style="63" customWidth="1"/>
    <col min="9478" max="9478" width="10.5703125" style="63" customWidth="1"/>
    <col min="9479" max="9479" width="1.42578125" style="63" customWidth="1"/>
    <col min="9480" max="9480" width="10.140625" style="63" customWidth="1"/>
    <col min="9481" max="9481" width="11.5703125" style="63" customWidth="1"/>
    <col min="9482" max="9728" width="11.42578125" style="63"/>
    <col min="9729" max="9729" width="2.140625" style="63" customWidth="1"/>
    <col min="9730" max="9731" width="2" style="63" customWidth="1"/>
    <col min="9732" max="9732" width="38.42578125" style="63" customWidth="1"/>
    <col min="9733" max="9733" width="9.42578125" style="63" customWidth="1"/>
    <col min="9734" max="9734" width="10.5703125" style="63" customWidth="1"/>
    <col min="9735" max="9735" width="1.42578125" style="63" customWidth="1"/>
    <col min="9736" max="9736" width="10.140625" style="63" customWidth="1"/>
    <col min="9737" max="9737" width="11.5703125" style="63" customWidth="1"/>
    <col min="9738" max="9984" width="11.42578125" style="63"/>
    <col min="9985" max="9985" width="2.140625" style="63" customWidth="1"/>
    <col min="9986" max="9987" width="2" style="63" customWidth="1"/>
    <col min="9988" max="9988" width="38.42578125" style="63" customWidth="1"/>
    <col min="9989" max="9989" width="9.42578125" style="63" customWidth="1"/>
    <col min="9990" max="9990" width="10.5703125" style="63" customWidth="1"/>
    <col min="9991" max="9991" width="1.42578125" style="63" customWidth="1"/>
    <col min="9992" max="9992" width="10.140625" style="63" customWidth="1"/>
    <col min="9993" max="9993" width="11.5703125" style="63" customWidth="1"/>
    <col min="9994" max="10240" width="11.42578125" style="63"/>
    <col min="10241" max="10241" width="2.140625" style="63" customWidth="1"/>
    <col min="10242" max="10243" width="2" style="63" customWidth="1"/>
    <col min="10244" max="10244" width="38.42578125" style="63" customWidth="1"/>
    <col min="10245" max="10245" width="9.42578125" style="63" customWidth="1"/>
    <col min="10246" max="10246" width="10.5703125" style="63" customWidth="1"/>
    <col min="10247" max="10247" width="1.42578125" style="63" customWidth="1"/>
    <col min="10248" max="10248" width="10.140625" style="63" customWidth="1"/>
    <col min="10249" max="10249" width="11.5703125" style="63" customWidth="1"/>
    <col min="10250" max="10496" width="11.42578125" style="63"/>
    <col min="10497" max="10497" width="2.140625" style="63" customWidth="1"/>
    <col min="10498" max="10499" width="2" style="63" customWidth="1"/>
    <col min="10500" max="10500" width="38.42578125" style="63" customWidth="1"/>
    <col min="10501" max="10501" width="9.42578125" style="63" customWidth="1"/>
    <col min="10502" max="10502" width="10.5703125" style="63" customWidth="1"/>
    <col min="10503" max="10503" width="1.42578125" style="63" customWidth="1"/>
    <col min="10504" max="10504" width="10.140625" style="63" customWidth="1"/>
    <col min="10505" max="10505" width="11.5703125" style="63" customWidth="1"/>
    <col min="10506" max="10752" width="11.42578125" style="63"/>
    <col min="10753" max="10753" width="2.140625" style="63" customWidth="1"/>
    <col min="10754" max="10755" width="2" style="63" customWidth="1"/>
    <col min="10756" max="10756" width="38.42578125" style="63" customWidth="1"/>
    <col min="10757" max="10757" width="9.42578125" style="63" customWidth="1"/>
    <col min="10758" max="10758" width="10.5703125" style="63" customWidth="1"/>
    <col min="10759" max="10759" width="1.42578125" style="63" customWidth="1"/>
    <col min="10760" max="10760" width="10.140625" style="63" customWidth="1"/>
    <col min="10761" max="10761" width="11.5703125" style="63" customWidth="1"/>
    <col min="10762" max="11008" width="11.42578125" style="63"/>
    <col min="11009" max="11009" width="2.140625" style="63" customWidth="1"/>
    <col min="11010" max="11011" width="2" style="63" customWidth="1"/>
    <col min="11012" max="11012" width="38.42578125" style="63" customWidth="1"/>
    <col min="11013" max="11013" width="9.42578125" style="63" customWidth="1"/>
    <col min="11014" max="11014" width="10.5703125" style="63" customWidth="1"/>
    <col min="11015" max="11015" width="1.42578125" style="63" customWidth="1"/>
    <col min="11016" max="11016" width="10.140625" style="63" customWidth="1"/>
    <col min="11017" max="11017" width="11.5703125" style="63" customWidth="1"/>
    <col min="11018" max="11264" width="11.42578125" style="63"/>
    <col min="11265" max="11265" width="2.140625" style="63" customWidth="1"/>
    <col min="11266" max="11267" width="2" style="63" customWidth="1"/>
    <col min="11268" max="11268" width="38.42578125" style="63" customWidth="1"/>
    <col min="11269" max="11269" width="9.42578125" style="63" customWidth="1"/>
    <col min="11270" max="11270" width="10.5703125" style="63" customWidth="1"/>
    <col min="11271" max="11271" width="1.42578125" style="63" customWidth="1"/>
    <col min="11272" max="11272" width="10.140625" style="63" customWidth="1"/>
    <col min="11273" max="11273" width="11.5703125" style="63" customWidth="1"/>
    <col min="11274" max="11520" width="11.42578125" style="63"/>
    <col min="11521" max="11521" width="2.140625" style="63" customWidth="1"/>
    <col min="11522" max="11523" width="2" style="63" customWidth="1"/>
    <col min="11524" max="11524" width="38.42578125" style="63" customWidth="1"/>
    <col min="11525" max="11525" width="9.42578125" style="63" customWidth="1"/>
    <col min="11526" max="11526" width="10.5703125" style="63" customWidth="1"/>
    <col min="11527" max="11527" width="1.42578125" style="63" customWidth="1"/>
    <col min="11528" max="11528" width="10.140625" style="63" customWidth="1"/>
    <col min="11529" max="11529" width="11.5703125" style="63" customWidth="1"/>
    <col min="11530" max="11776" width="11.42578125" style="63"/>
    <col min="11777" max="11777" width="2.140625" style="63" customWidth="1"/>
    <col min="11778" max="11779" width="2" style="63" customWidth="1"/>
    <col min="11780" max="11780" width="38.42578125" style="63" customWidth="1"/>
    <col min="11781" max="11781" width="9.42578125" style="63" customWidth="1"/>
    <col min="11782" max="11782" width="10.5703125" style="63" customWidth="1"/>
    <col min="11783" max="11783" width="1.42578125" style="63" customWidth="1"/>
    <col min="11784" max="11784" width="10.140625" style="63" customWidth="1"/>
    <col min="11785" max="11785" width="11.5703125" style="63" customWidth="1"/>
    <col min="11786" max="12032" width="11.42578125" style="63"/>
    <col min="12033" max="12033" width="2.140625" style="63" customWidth="1"/>
    <col min="12034" max="12035" width="2" style="63" customWidth="1"/>
    <col min="12036" max="12036" width="38.42578125" style="63" customWidth="1"/>
    <col min="12037" max="12037" width="9.42578125" style="63" customWidth="1"/>
    <col min="12038" max="12038" width="10.5703125" style="63" customWidth="1"/>
    <col min="12039" max="12039" width="1.42578125" style="63" customWidth="1"/>
    <col min="12040" max="12040" width="10.140625" style="63" customWidth="1"/>
    <col min="12041" max="12041" width="11.5703125" style="63" customWidth="1"/>
    <col min="12042" max="12288" width="11.42578125" style="63"/>
    <col min="12289" max="12289" width="2.140625" style="63" customWidth="1"/>
    <col min="12290" max="12291" width="2" style="63" customWidth="1"/>
    <col min="12292" max="12292" width="38.42578125" style="63" customWidth="1"/>
    <col min="12293" max="12293" width="9.42578125" style="63" customWidth="1"/>
    <col min="12294" max="12294" width="10.5703125" style="63" customWidth="1"/>
    <col min="12295" max="12295" width="1.42578125" style="63" customWidth="1"/>
    <col min="12296" max="12296" width="10.140625" style="63" customWidth="1"/>
    <col min="12297" max="12297" width="11.5703125" style="63" customWidth="1"/>
    <col min="12298" max="12544" width="11.42578125" style="63"/>
    <col min="12545" max="12545" width="2.140625" style="63" customWidth="1"/>
    <col min="12546" max="12547" width="2" style="63" customWidth="1"/>
    <col min="12548" max="12548" width="38.42578125" style="63" customWidth="1"/>
    <col min="12549" max="12549" width="9.42578125" style="63" customWidth="1"/>
    <col min="12550" max="12550" width="10.5703125" style="63" customWidth="1"/>
    <col min="12551" max="12551" width="1.42578125" style="63" customWidth="1"/>
    <col min="12552" max="12552" width="10.140625" style="63" customWidth="1"/>
    <col min="12553" max="12553" width="11.5703125" style="63" customWidth="1"/>
    <col min="12554" max="12800" width="11.42578125" style="63"/>
    <col min="12801" max="12801" width="2.140625" style="63" customWidth="1"/>
    <col min="12802" max="12803" width="2" style="63" customWidth="1"/>
    <col min="12804" max="12804" width="38.42578125" style="63" customWidth="1"/>
    <col min="12805" max="12805" width="9.42578125" style="63" customWidth="1"/>
    <col min="12806" max="12806" width="10.5703125" style="63" customWidth="1"/>
    <col min="12807" max="12807" width="1.42578125" style="63" customWidth="1"/>
    <col min="12808" max="12808" width="10.140625" style="63" customWidth="1"/>
    <col min="12809" max="12809" width="11.5703125" style="63" customWidth="1"/>
    <col min="12810" max="13056" width="11.42578125" style="63"/>
    <col min="13057" max="13057" width="2.140625" style="63" customWidth="1"/>
    <col min="13058" max="13059" width="2" style="63" customWidth="1"/>
    <col min="13060" max="13060" width="38.42578125" style="63" customWidth="1"/>
    <col min="13061" max="13061" width="9.42578125" style="63" customWidth="1"/>
    <col min="13062" max="13062" width="10.5703125" style="63" customWidth="1"/>
    <col min="13063" max="13063" width="1.42578125" style="63" customWidth="1"/>
    <col min="13064" max="13064" width="10.140625" style="63" customWidth="1"/>
    <col min="13065" max="13065" width="11.5703125" style="63" customWidth="1"/>
    <col min="13066" max="13312" width="11.42578125" style="63"/>
    <col min="13313" max="13313" width="2.140625" style="63" customWidth="1"/>
    <col min="13314" max="13315" width="2" style="63" customWidth="1"/>
    <col min="13316" max="13316" width="38.42578125" style="63" customWidth="1"/>
    <col min="13317" max="13317" width="9.42578125" style="63" customWidth="1"/>
    <col min="13318" max="13318" width="10.5703125" style="63" customWidth="1"/>
    <col min="13319" max="13319" width="1.42578125" style="63" customWidth="1"/>
    <col min="13320" max="13320" width="10.140625" style="63" customWidth="1"/>
    <col min="13321" max="13321" width="11.5703125" style="63" customWidth="1"/>
    <col min="13322" max="13568" width="11.42578125" style="63"/>
    <col min="13569" max="13569" width="2.140625" style="63" customWidth="1"/>
    <col min="13570" max="13571" width="2" style="63" customWidth="1"/>
    <col min="13572" max="13572" width="38.42578125" style="63" customWidth="1"/>
    <col min="13573" max="13573" width="9.42578125" style="63" customWidth="1"/>
    <col min="13574" max="13574" width="10.5703125" style="63" customWidth="1"/>
    <col min="13575" max="13575" width="1.42578125" style="63" customWidth="1"/>
    <col min="13576" max="13576" width="10.140625" style="63" customWidth="1"/>
    <col min="13577" max="13577" width="11.5703125" style="63" customWidth="1"/>
    <col min="13578" max="13824" width="11.42578125" style="63"/>
    <col min="13825" max="13825" width="2.140625" style="63" customWidth="1"/>
    <col min="13826" max="13827" width="2" style="63" customWidth="1"/>
    <col min="13828" max="13828" width="38.42578125" style="63" customWidth="1"/>
    <col min="13829" max="13829" width="9.42578125" style="63" customWidth="1"/>
    <col min="13830" max="13830" width="10.5703125" style="63" customWidth="1"/>
    <col min="13831" max="13831" width="1.42578125" style="63" customWidth="1"/>
    <col min="13832" max="13832" width="10.140625" style="63" customWidth="1"/>
    <col min="13833" max="13833" width="11.5703125" style="63" customWidth="1"/>
    <col min="13834" max="14080" width="11.42578125" style="63"/>
    <col min="14081" max="14081" width="2.140625" style="63" customWidth="1"/>
    <col min="14082" max="14083" width="2" style="63" customWidth="1"/>
    <col min="14084" max="14084" width="38.42578125" style="63" customWidth="1"/>
    <col min="14085" max="14085" width="9.42578125" style="63" customWidth="1"/>
    <col min="14086" max="14086" width="10.5703125" style="63" customWidth="1"/>
    <col min="14087" max="14087" width="1.42578125" style="63" customWidth="1"/>
    <col min="14088" max="14088" width="10.140625" style="63" customWidth="1"/>
    <col min="14089" max="14089" width="11.5703125" style="63" customWidth="1"/>
    <col min="14090" max="14336" width="11.42578125" style="63"/>
    <col min="14337" max="14337" width="2.140625" style="63" customWidth="1"/>
    <col min="14338" max="14339" width="2" style="63" customWidth="1"/>
    <col min="14340" max="14340" width="38.42578125" style="63" customWidth="1"/>
    <col min="14341" max="14341" width="9.42578125" style="63" customWidth="1"/>
    <col min="14342" max="14342" width="10.5703125" style="63" customWidth="1"/>
    <col min="14343" max="14343" width="1.42578125" style="63" customWidth="1"/>
    <col min="14344" max="14344" width="10.140625" style="63" customWidth="1"/>
    <col min="14345" max="14345" width="11.5703125" style="63" customWidth="1"/>
    <col min="14346" max="14592" width="11.42578125" style="63"/>
    <col min="14593" max="14593" width="2.140625" style="63" customWidth="1"/>
    <col min="14594" max="14595" width="2" style="63" customWidth="1"/>
    <col min="14596" max="14596" width="38.42578125" style="63" customWidth="1"/>
    <col min="14597" max="14597" width="9.42578125" style="63" customWidth="1"/>
    <col min="14598" max="14598" width="10.5703125" style="63" customWidth="1"/>
    <col min="14599" max="14599" width="1.42578125" style="63" customWidth="1"/>
    <col min="14600" max="14600" width="10.140625" style="63" customWidth="1"/>
    <col min="14601" max="14601" width="11.5703125" style="63" customWidth="1"/>
    <col min="14602" max="14848" width="11.42578125" style="63"/>
    <col min="14849" max="14849" width="2.140625" style="63" customWidth="1"/>
    <col min="14850" max="14851" width="2" style="63" customWidth="1"/>
    <col min="14852" max="14852" width="38.42578125" style="63" customWidth="1"/>
    <col min="14853" max="14853" width="9.42578125" style="63" customWidth="1"/>
    <col min="14854" max="14854" width="10.5703125" style="63" customWidth="1"/>
    <col min="14855" max="14855" width="1.42578125" style="63" customWidth="1"/>
    <col min="14856" max="14856" width="10.140625" style="63" customWidth="1"/>
    <col min="14857" max="14857" width="11.5703125" style="63" customWidth="1"/>
    <col min="14858" max="15104" width="11.42578125" style="63"/>
    <col min="15105" max="15105" width="2.140625" style="63" customWidth="1"/>
    <col min="15106" max="15107" width="2" style="63" customWidth="1"/>
    <col min="15108" max="15108" width="38.42578125" style="63" customWidth="1"/>
    <col min="15109" max="15109" width="9.42578125" style="63" customWidth="1"/>
    <col min="15110" max="15110" width="10.5703125" style="63" customWidth="1"/>
    <col min="15111" max="15111" width="1.42578125" style="63" customWidth="1"/>
    <col min="15112" max="15112" width="10.140625" style="63" customWidth="1"/>
    <col min="15113" max="15113" width="11.5703125" style="63" customWidth="1"/>
    <col min="15114" max="15360" width="11.42578125" style="63"/>
    <col min="15361" max="15361" width="2.140625" style="63" customWidth="1"/>
    <col min="15362" max="15363" width="2" style="63" customWidth="1"/>
    <col min="15364" max="15364" width="38.42578125" style="63" customWidth="1"/>
    <col min="15365" max="15365" width="9.42578125" style="63" customWidth="1"/>
    <col min="15366" max="15366" width="10.5703125" style="63" customWidth="1"/>
    <col min="15367" max="15367" width="1.42578125" style="63" customWidth="1"/>
    <col min="15368" max="15368" width="10.140625" style="63" customWidth="1"/>
    <col min="15369" max="15369" width="11.5703125" style="63" customWidth="1"/>
    <col min="15370" max="15616" width="11.42578125" style="63"/>
    <col min="15617" max="15617" width="2.140625" style="63" customWidth="1"/>
    <col min="15618" max="15619" width="2" style="63" customWidth="1"/>
    <col min="15620" max="15620" width="38.42578125" style="63" customWidth="1"/>
    <col min="15621" max="15621" width="9.42578125" style="63" customWidth="1"/>
    <col min="15622" max="15622" width="10.5703125" style="63" customWidth="1"/>
    <col min="15623" max="15623" width="1.42578125" style="63" customWidth="1"/>
    <col min="15624" max="15624" width="10.140625" style="63" customWidth="1"/>
    <col min="15625" max="15625" width="11.5703125" style="63" customWidth="1"/>
    <col min="15626" max="15872" width="11.42578125" style="63"/>
    <col min="15873" max="15873" width="2.140625" style="63" customWidth="1"/>
    <col min="15874" max="15875" width="2" style="63" customWidth="1"/>
    <col min="15876" max="15876" width="38.42578125" style="63" customWidth="1"/>
    <col min="15877" max="15877" width="9.42578125" style="63" customWidth="1"/>
    <col min="15878" max="15878" width="10.5703125" style="63" customWidth="1"/>
    <col min="15879" max="15879" width="1.42578125" style="63" customWidth="1"/>
    <col min="15880" max="15880" width="10.140625" style="63" customWidth="1"/>
    <col min="15881" max="15881" width="11.5703125" style="63" customWidth="1"/>
    <col min="15882" max="16128" width="11.42578125" style="63"/>
    <col min="16129" max="16129" width="2.140625" style="63" customWidth="1"/>
    <col min="16130" max="16131" width="2" style="63" customWidth="1"/>
    <col min="16132" max="16132" width="38.42578125" style="63" customWidth="1"/>
    <col min="16133" max="16133" width="9.42578125" style="63" customWidth="1"/>
    <col min="16134" max="16134" width="10.5703125" style="63" customWidth="1"/>
    <col min="16135" max="16135" width="1.42578125" style="63" customWidth="1"/>
    <col min="16136" max="16136" width="10.140625" style="63" customWidth="1"/>
    <col min="16137" max="16137" width="11.5703125" style="63" customWidth="1"/>
    <col min="16138" max="16384" width="11.42578125" style="63"/>
  </cols>
  <sheetData>
    <row r="1" spans="1:9" ht="16.5">
      <c r="A1" s="1224"/>
      <c r="B1" s="1253"/>
      <c r="C1" s="1253"/>
      <c r="D1" s="1224" t="s">
        <v>1221</v>
      </c>
    </row>
    <row r="2" spans="1:9" ht="54" customHeight="1">
      <c r="A2" s="1254" t="s">
        <v>1283</v>
      </c>
      <c r="B2" s="1315"/>
      <c r="C2" s="1315"/>
      <c r="D2" s="1315"/>
      <c r="E2" s="1373"/>
      <c r="F2" s="1373"/>
      <c r="G2" s="1373"/>
      <c r="H2" s="1373"/>
      <c r="I2" s="1373"/>
    </row>
    <row r="3" spans="1:9" ht="15.75" customHeight="1">
      <c r="A3" s="1374" t="s">
        <v>1120</v>
      </c>
      <c r="B3" s="1375"/>
      <c r="C3" s="1375"/>
      <c r="D3" s="1376"/>
      <c r="E3" s="1373"/>
      <c r="F3" s="1373"/>
      <c r="G3" s="1373"/>
      <c r="H3" s="1373"/>
      <c r="I3" s="1373"/>
    </row>
    <row r="4" spans="1:9" ht="3.95" customHeight="1" thickBot="1">
      <c r="A4" s="1311"/>
      <c r="B4" s="1311"/>
      <c r="C4" s="1311"/>
      <c r="D4" s="1317"/>
      <c r="E4" s="1205"/>
      <c r="F4" s="1205"/>
      <c r="G4" s="1205"/>
      <c r="H4" s="1205"/>
      <c r="I4" s="1205"/>
    </row>
    <row r="5" spans="1:9" ht="12" customHeight="1">
      <c r="A5" s="1205"/>
      <c r="B5" s="1188"/>
      <c r="C5" s="1188"/>
      <c r="D5" s="1377"/>
      <c r="E5" s="1378">
        <v>44712</v>
      </c>
      <c r="F5" s="1379"/>
      <c r="G5" s="1380"/>
      <c r="H5" s="1378">
        <v>45077</v>
      </c>
      <c r="I5" s="1379"/>
    </row>
    <row r="6" spans="1:9" ht="24.75" customHeight="1">
      <c r="A6" s="1303"/>
      <c r="B6" s="2036"/>
      <c r="C6" s="2036"/>
      <c r="D6" s="2036"/>
      <c r="E6" s="1381" t="s">
        <v>1259</v>
      </c>
      <c r="F6" s="1351" t="s">
        <v>1284</v>
      </c>
      <c r="G6" s="1351"/>
      <c r="H6" s="1381" t="s">
        <v>1259</v>
      </c>
      <c r="I6" s="1351" t="s">
        <v>1284</v>
      </c>
    </row>
    <row r="7" spans="1:9" ht="12" customHeight="1" outlineLevel="1">
      <c r="A7" s="1382" t="s">
        <v>17</v>
      </c>
      <c r="B7" s="1267"/>
      <c r="C7" s="1267"/>
      <c r="D7" s="1267"/>
      <c r="E7" s="1372"/>
      <c r="F7" s="1372"/>
      <c r="G7" s="1372"/>
      <c r="H7" s="1372"/>
      <c r="I7" s="1372"/>
    </row>
    <row r="8" spans="1:9" ht="12" customHeight="1" outlineLevel="1">
      <c r="A8" s="1383"/>
      <c r="B8" s="1194" t="s">
        <v>1239</v>
      </c>
      <c r="C8" s="1194"/>
      <c r="D8" s="1194"/>
      <c r="E8" s="1194">
        <v>40</v>
      </c>
      <c r="F8" s="1194">
        <v>771.2</v>
      </c>
      <c r="G8" s="1194"/>
      <c r="H8" s="1194">
        <v>48</v>
      </c>
      <c r="I8" s="1194">
        <v>707.8125</v>
      </c>
    </row>
    <row r="9" spans="1:9" ht="12" customHeight="1" outlineLevel="1">
      <c r="A9" s="1383"/>
      <c r="B9" s="1194" t="s">
        <v>1240</v>
      </c>
      <c r="C9" s="1194"/>
      <c r="D9" s="1194"/>
      <c r="E9" s="1194"/>
      <c r="F9" s="1384"/>
      <c r="G9" s="1272"/>
      <c r="H9" s="1194"/>
      <c r="I9" s="1384"/>
    </row>
    <row r="10" spans="1:9" ht="12" customHeight="1" outlineLevel="1">
      <c r="A10" s="1383"/>
      <c r="B10" s="1385"/>
      <c r="C10" s="1300" t="s">
        <v>1241</v>
      </c>
      <c r="D10" s="1385"/>
      <c r="E10" s="1194">
        <v>5</v>
      </c>
      <c r="F10" s="1194">
        <v>2890.2</v>
      </c>
      <c r="G10" s="1300"/>
      <c r="H10" s="1300">
        <v>6</v>
      </c>
      <c r="I10" s="1300">
        <v>1932.3333333333333</v>
      </c>
    </row>
    <row r="11" spans="1:9" ht="12" customHeight="1" outlineLevel="1">
      <c r="A11" s="1383"/>
      <c r="B11" s="1385"/>
      <c r="C11" s="1386" t="s">
        <v>1242</v>
      </c>
      <c r="D11" s="1385"/>
      <c r="E11" s="1194">
        <v>0</v>
      </c>
      <c r="F11" s="1194">
        <v>0</v>
      </c>
      <c r="G11" s="1300"/>
      <c r="H11" s="1300">
        <v>0</v>
      </c>
      <c r="I11" s="1300">
        <v>0</v>
      </c>
    </row>
    <row r="12" spans="1:9" ht="12" customHeight="1" outlineLevel="1">
      <c r="A12" s="1383"/>
      <c r="B12" s="1385"/>
      <c r="C12" s="1386" t="s">
        <v>1243</v>
      </c>
      <c r="D12" s="1385"/>
      <c r="E12" s="1194">
        <v>4</v>
      </c>
      <c r="F12" s="1194">
        <v>1211.75</v>
      </c>
      <c r="G12" s="1300"/>
      <c r="H12" s="1300">
        <v>11</v>
      </c>
      <c r="I12" s="1300">
        <v>670.09090909090912</v>
      </c>
    </row>
    <row r="13" spans="1:9" ht="12" customHeight="1" outlineLevel="1">
      <c r="A13" s="1383"/>
      <c r="B13" s="1385"/>
      <c r="C13" s="1188" t="s">
        <v>1244</v>
      </c>
      <c r="D13" s="1385"/>
      <c r="E13" s="1194">
        <v>0</v>
      </c>
      <c r="F13" s="1194">
        <v>0</v>
      </c>
      <c r="G13" s="1300"/>
      <c r="H13" s="1194">
        <v>0</v>
      </c>
      <c r="I13" s="1194">
        <v>0</v>
      </c>
    </row>
    <row r="14" spans="1:9" ht="12" customHeight="1" outlineLevel="1">
      <c r="A14" s="1383"/>
      <c r="B14" s="1385"/>
      <c r="C14" s="1188" t="s">
        <v>1245</v>
      </c>
      <c r="D14" s="1385"/>
      <c r="E14" s="1194">
        <v>0</v>
      </c>
      <c r="F14" s="1194">
        <v>0</v>
      </c>
      <c r="G14" s="1300"/>
      <c r="H14" s="1194">
        <v>1</v>
      </c>
      <c r="I14" s="1194">
        <v>73</v>
      </c>
    </row>
    <row r="15" spans="1:9" ht="12" customHeight="1" outlineLevel="1">
      <c r="A15" s="1383"/>
      <c r="B15" s="1385"/>
      <c r="C15" s="1188" t="s">
        <v>1246</v>
      </c>
      <c r="D15" s="1385"/>
      <c r="E15" s="1194">
        <v>0</v>
      </c>
      <c r="F15" s="1194">
        <v>0</v>
      </c>
      <c r="G15" s="1300"/>
      <c r="H15" s="1194">
        <v>0</v>
      </c>
      <c r="I15" s="1194">
        <v>0</v>
      </c>
    </row>
    <row r="16" spans="1:9" ht="12" customHeight="1" outlineLevel="1">
      <c r="A16" s="1383"/>
      <c r="B16" s="1385"/>
      <c r="C16" s="1188" t="s">
        <v>1247</v>
      </c>
      <c r="D16" s="1385"/>
      <c r="E16" s="1300">
        <v>11</v>
      </c>
      <c r="F16" s="1300">
        <v>2048.4545454545455</v>
      </c>
      <c r="G16" s="1300"/>
      <c r="H16" s="1300">
        <v>11</v>
      </c>
      <c r="I16" s="1300">
        <v>2078.2727272727275</v>
      </c>
    </row>
    <row r="17" spans="1:9" ht="12" customHeight="1" outlineLevel="1">
      <c r="A17" s="1383"/>
      <c r="B17" s="1385"/>
      <c r="C17" s="1188" t="s">
        <v>1248</v>
      </c>
      <c r="D17" s="1385"/>
      <c r="E17" s="1300">
        <v>22</v>
      </c>
      <c r="F17" s="1300">
        <v>830</v>
      </c>
      <c r="G17" s="1300"/>
      <c r="H17" s="1300">
        <v>29</v>
      </c>
      <c r="I17" s="1300">
        <v>742.31034482758616</v>
      </c>
    </row>
    <row r="18" spans="1:9" ht="12" customHeight="1" outlineLevel="1">
      <c r="A18" s="1383"/>
      <c r="B18" s="1385"/>
      <c r="C18" s="1188" t="s">
        <v>1249</v>
      </c>
      <c r="D18" s="1385"/>
      <c r="E18" s="1194">
        <v>0</v>
      </c>
      <c r="F18" s="1194">
        <v>0</v>
      </c>
      <c r="G18" s="1300"/>
      <c r="H18" s="1194">
        <v>0</v>
      </c>
      <c r="I18" s="1194">
        <v>0</v>
      </c>
    </row>
    <row r="19" spans="1:9" ht="12" customHeight="1" outlineLevel="1">
      <c r="A19" s="1383"/>
      <c r="B19" s="1194" t="s">
        <v>1250</v>
      </c>
      <c r="C19" s="382"/>
      <c r="D19" s="382"/>
      <c r="E19" s="1194">
        <v>0</v>
      </c>
      <c r="F19" s="1194">
        <v>0</v>
      </c>
      <c r="G19" s="1194"/>
      <c r="H19" s="1194">
        <v>0</v>
      </c>
      <c r="I19" s="1194">
        <v>0</v>
      </c>
    </row>
    <row r="20" spans="1:9" ht="12" customHeight="1" outlineLevel="1">
      <c r="A20" s="1383"/>
      <c r="B20" s="1194" t="s">
        <v>1251</v>
      </c>
      <c r="C20" s="382"/>
      <c r="D20" s="382"/>
      <c r="E20" s="1194">
        <v>1</v>
      </c>
      <c r="F20" s="1194">
        <v>583</v>
      </c>
      <c r="G20" s="1194"/>
      <c r="H20" s="1194">
        <v>1</v>
      </c>
      <c r="I20" s="1194">
        <v>583</v>
      </c>
    </row>
    <row r="21" spans="1:9" ht="12" customHeight="1" outlineLevel="1">
      <c r="A21" s="1382" t="s">
        <v>20</v>
      </c>
      <c r="B21" s="1267"/>
      <c r="C21" s="1267"/>
      <c r="D21" s="1267"/>
      <c r="E21" s="1372"/>
      <c r="F21" s="1372"/>
      <c r="G21" s="1372"/>
      <c r="H21" s="1372"/>
      <c r="I21" s="1372"/>
    </row>
    <row r="22" spans="1:9" ht="12" customHeight="1" outlineLevel="1">
      <c r="A22" s="1383"/>
      <c r="B22" s="1194" t="s">
        <v>1239</v>
      </c>
      <c r="C22" s="1194"/>
      <c r="D22" s="1194"/>
      <c r="E22" s="1194">
        <v>15450</v>
      </c>
      <c r="F22" s="1194">
        <v>1190.5146925566344</v>
      </c>
      <c r="G22" s="1194"/>
      <c r="H22" s="1194">
        <v>14926</v>
      </c>
      <c r="I22" s="1194">
        <v>1204.6073964893474</v>
      </c>
    </row>
    <row r="23" spans="1:9" ht="12" customHeight="1" outlineLevel="1">
      <c r="A23" s="1383"/>
      <c r="B23" s="1194" t="s">
        <v>1240</v>
      </c>
      <c r="C23" s="1194"/>
      <c r="D23" s="1194"/>
      <c r="E23" s="1194"/>
      <c r="F23" s="1384"/>
      <c r="G23" s="1272"/>
      <c r="H23" s="1194"/>
      <c r="I23" s="1384"/>
    </row>
    <row r="24" spans="1:9" ht="12" customHeight="1" outlineLevel="1">
      <c r="A24" s="1383"/>
      <c r="B24" s="1385"/>
      <c r="C24" s="1300" t="s">
        <v>1241</v>
      </c>
      <c r="D24" s="1385"/>
      <c r="E24" s="1300">
        <v>3690</v>
      </c>
      <c r="F24" s="1300">
        <v>926.20162601626021</v>
      </c>
      <c r="G24" s="1300"/>
      <c r="H24" s="1300">
        <v>3618</v>
      </c>
      <c r="I24" s="1300">
        <v>924.01907131011603</v>
      </c>
    </row>
    <row r="25" spans="1:9" ht="12" customHeight="1" outlineLevel="1">
      <c r="A25" s="1383"/>
      <c r="B25" s="1385"/>
      <c r="C25" s="1386" t="s">
        <v>1242</v>
      </c>
      <c r="D25" s="1385"/>
      <c r="E25" s="1300">
        <v>1268</v>
      </c>
      <c r="F25" s="1300">
        <v>1662.7034700315457</v>
      </c>
      <c r="G25" s="1300"/>
      <c r="H25" s="1300">
        <v>1300</v>
      </c>
      <c r="I25" s="1300">
        <v>1613.2538461538461</v>
      </c>
    </row>
    <row r="26" spans="1:9" ht="12" customHeight="1" outlineLevel="1">
      <c r="A26" s="1383"/>
      <c r="B26" s="1385"/>
      <c r="C26" s="1386" t="s">
        <v>1243</v>
      </c>
      <c r="D26" s="1385"/>
      <c r="E26" s="1300">
        <v>635</v>
      </c>
      <c r="F26" s="1300">
        <v>1219.7874015748032</v>
      </c>
      <c r="G26" s="1300"/>
      <c r="H26" s="1300">
        <v>733</v>
      </c>
      <c r="I26" s="1300">
        <v>1102.1459754433833</v>
      </c>
    </row>
    <row r="27" spans="1:9" ht="12" customHeight="1" outlineLevel="1">
      <c r="A27" s="1383"/>
      <c r="B27" s="1385"/>
      <c r="C27" s="1188" t="s">
        <v>1244</v>
      </c>
      <c r="D27" s="1385"/>
      <c r="E27" s="1300">
        <v>70</v>
      </c>
      <c r="F27" s="1300">
        <v>1029.2285714285715</v>
      </c>
      <c r="G27" s="1300"/>
      <c r="H27" s="1300">
        <v>68</v>
      </c>
      <c r="I27" s="1300">
        <v>1035.1911764705883</v>
      </c>
    </row>
    <row r="28" spans="1:9" ht="12" customHeight="1" outlineLevel="1">
      <c r="A28" s="1383"/>
      <c r="B28" s="1385"/>
      <c r="C28" s="1188" t="s">
        <v>1245</v>
      </c>
      <c r="D28" s="1385"/>
      <c r="E28" s="1300">
        <v>2700</v>
      </c>
      <c r="F28" s="1300">
        <v>830.52222222222224</v>
      </c>
      <c r="G28" s="1300"/>
      <c r="H28" s="1300">
        <v>2616</v>
      </c>
      <c r="I28" s="1300">
        <v>827.29663608562691</v>
      </c>
    </row>
    <row r="29" spans="1:9" ht="12" customHeight="1" outlineLevel="1">
      <c r="A29" s="1383"/>
      <c r="B29" s="1385"/>
      <c r="C29" s="1188" t="s">
        <v>1246</v>
      </c>
      <c r="D29" s="1385"/>
      <c r="E29" s="1300">
        <v>31</v>
      </c>
      <c r="F29" s="1300">
        <v>951.61290322580646</v>
      </c>
      <c r="G29" s="1300"/>
      <c r="H29" s="1300">
        <v>30</v>
      </c>
      <c r="I29" s="1300">
        <v>954.36666666666667</v>
      </c>
    </row>
    <row r="30" spans="1:9" ht="12" customHeight="1" outlineLevel="1">
      <c r="A30" s="1383"/>
      <c r="B30" s="1385"/>
      <c r="C30" s="1188" t="s">
        <v>1247</v>
      </c>
      <c r="D30" s="1385"/>
      <c r="E30" s="1300">
        <v>5683</v>
      </c>
      <c r="F30" s="1300">
        <v>1599.1692767904276</v>
      </c>
      <c r="G30" s="1300"/>
      <c r="H30" s="1300">
        <v>5597</v>
      </c>
      <c r="I30" s="1300">
        <v>1616.370555654815</v>
      </c>
    </row>
    <row r="31" spans="1:9" ht="12" customHeight="1" outlineLevel="1">
      <c r="A31" s="1383"/>
      <c r="B31" s="1385"/>
      <c r="C31" s="1188" t="s">
        <v>1248</v>
      </c>
      <c r="D31" s="1385"/>
      <c r="E31" s="1300">
        <v>85</v>
      </c>
      <c r="F31" s="1300">
        <v>676.96470588235297</v>
      </c>
      <c r="G31" s="1300"/>
      <c r="H31" s="1300">
        <v>102</v>
      </c>
      <c r="I31" s="1300">
        <v>575.20588235294122</v>
      </c>
    </row>
    <row r="32" spans="1:9" ht="12" customHeight="1" outlineLevel="1">
      <c r="A32" s="1383"/>
      <c r="B32" s="1385"/>
      <c r="C32" s="1188" t="s">
        <v>1249</v>
      </c>
      <c r="D32" s="1385"/>
      <c r="E32" s="1194">
        <v>0</v>
      </c>
      <c r="F32" s="1194">
        <v>0</v>
      </c>
      <c r="G32" s="1300"/>
      <c r="H32" s="1194">
        <v>0</v>
      </c>
      <c r="I32" s="1300">
        <v>0</v>
      </c>
    </row>
    <row r="33" spans="1:9" ht="12" customHeight="1" outlineLevel="1">
      <c r="A33" s="1383"/>
      <c r="B33" s="1194" t="s">
        <v>1250</v>
      </c>
      <c r="C33" s="382"/>
      <c r="D33" s="382"/>
      <c r="E33" s="1194">
        <v>3073</v>
      </c>
      <c r="F33" s="1194">
        <v>582.99609502115197</v>
      </c>
      <c r="G33" s="1194"/>
      <c r="H33" s="1194">
        <v>2909</v>
      </c>
      <c r="I33" s="1194">
        <v>583.14162942591952</v>
      </c>
    </row>
    <row r="34" spans="1:9" ht="12" customHeight="1" outlineLevel="1">
      <c r="A34" s="1383"/>
      <c r="B34" s="1194" t="s">
        <v>1251</v>
      </c>
      <c r="C34" s="382"/>
      <c r="D34" s="382"/>
      <c r="E34" s="1194">
        <v>1002</v>
      </c>
      <c r="F34" s="1194">
        <v>581.22954091816371</v>
      </c>
      <c r="G34" s="1194"/>
      <c r="H34" s="1194">
        <v>981</v>
      </c>
      <c r="I34" s="1194">
        <v>583.14271151885828</v>
      </c>
    </row>
    <row r="35" spans="1:9" ht="12" customHeight="1" outlineLevel="1">
      <c r="A35" s="1382" t="s">
        <v>21</v>
      </c>
      <c r="B35" s="1267"/>
      <c r="C35" s="1267"/>
      <c r="D35" s="1267"/>
      <c r="E35" s="1372"/>
      <c r="F35" s="1372"/>
      <c r="G35" s="1372"/>
      <c r="H35" s="1372"/>
      <c r="I35" s="1372"/>
    </row>
    <row r="36" spans="1:9" ht="12" customHeight="1" outlineLevel="1">
      <c r="A36" s="1383"/>
      <c r="B36" s="1194" t="s">
        <v>1239</v>
      </c>
      <c r="C36" s="1194"/>
      <c r="D36" s="1194"/>
      <c r="E36" s="1194">
        <v>9758</v>
      </c>
      <c r="F36" s="1194">
        <v>1241.9435335109654</v>
      </c>
      <c r="G36" s="1194"/>
      <c r="H36" s="1194">
        <v>9364</v>
      </c>
      <c r="I36" s="1194">
        <v>1254.4760785988894</v>
      </c>
    </row>
    <row r="37" spans="1:9" ht="12" customHeight="1" outlineLevel="1">
      <c r="A37" s="1383"/>
      <c r="B37" s="1194" t="s">
        <v>1240</v>
      </c>
      <c r="C37" s="1194"/>
      <c r="D37" s="1194"/>
      <c r="E37" s="1194"/>
      <c r="F37" s="1387"/>
      <c r="G37" s="1272"/>
      <c r="H37" s="1194"/>
      <c r="I37" s="1387"/>
    </row>
    <row r="38" spans="1:9" ht="12" customHeight="1" outlineLevel="1">
      <c r="A38" s="1383"/>
      <c r="B38" s="1385"/>
      <c r="C38" s="1300" t="s">
        <v>1241</v>
      </c>
      <c r="D38" s="1385"/>
      <c r="E38" s="1300">
        <v>2128</v>
      </c>
      <c r="F38" s="1300">
        <v>869.52114661654139</v>
      </c>
      <c r="G38" s="1300"/>
      <c r="H38" s="1300">
        <v>2081</v>
      </c>
      <c r="I38" s="1300">
        <v>866.15233061028357</v>
      </c>
    </row>
    <row r="39" spans="1:9" ht="12" customHeight="1" outlineLevel="1">
      <c r="A39" s="1383"/>
      <c r="B39" s="1385"/>
      <c r="C39" s="1386" t="s">
        <v>1242</v>
      </c>
      <c r="D39" s="1385"/>
      <c r="E39" s="1300">
        <v>649</v>
      </c>
      <c r="F39" s="1300">
        <v>1849.2434514637905</v>
      </c>
      <c r="G39" s="1300"/>
      <c r="H39" s="1300">
        <v>665</v>
      </c>
      <c r="I39" s="1300">
        <v>1773.2075187969924</v>
      </c>
    </row>
    <row r="40" spans="1:9" ht="12" customHeight="1" outlineLevel="1">
      <c r="A40" s="1383"/>
      <c r="B40" s="1385"/>
      <c r="C40" s="1386" t="s">
        <v>1243</v>
      </c>
      <c r="D40" s="1385"/>
      <c r="E40" s="1300">
        <v>357</v>
      </c>
      <c r="F40" s="1300">
        <v>1424.2857142857142</v>
      </c>
      <c r="G40" s="1300"/>
      <c r="H40" s="1300">
        <v>370</v>
      </c>
      <c r="I40" s="1300">
        <v>1453.2216216216216</v>
      </c>
    </row>
    <row r="41" spans="1:9" ht="12" customHeight="1" outlineLevel="1">
      <c r="A41" s="1383"/>
      <c r="B41" s="1385"/>
      <c r="C41" s="1188" t="s">
        <v>1244</v>
      </c>
      <c r="D41" s="1385"/>
      <c r="E41" s="1300">
        <v>18</v>
      </c>
      <c r="F41" s="1300">
        <v>912.83333333333337</v>
      </c>
      <c r="G41" s="1300"/>
      <c r="H41" s="1300">
        <v>16</v>
      </c>
      <c r="I41" s="1300">
        <v>911.8125</v>
      </c>
    </row>
    <row r="42" spans="1:9" ht="12" customHeight="1" outlineLevel="1">
      <c r="A42" s="1383"/>
      <c r="B42" s="1385"/>
      <c r="C42" s="1188" t="s">
        <v>1245</v>
      </c>
      <c r="D42" s="1385"/>
      <c r="E42" s="1300">
        <v>2215</v>
      </c>
      <c r="F42" s="1300">
        <v>795.84830699774261</v>
      </c>
      <c r="G42" s="1300"/>
      <c r="H42" s="1300">
        <v>2141</v>
      </c>
      <c r="I42" s="1300">
        <v>790.99626342830459</v>
      </c>
    </row>
    <row r="43" spans="1:9" ht="12" customHeight="1" outlineLevel="1">
      <c r="A43" s="1383"/>
      <c r="B43" s="1385"/>
      <c r="C43" s="1188" t="s">
        <v>1246</v>
      </c>
      <c r="D43" s="1385"/>
      <c r="E43" s="1300">
        <v>14</v>
      </c>
      <c r="F43" s="1300">
        <v>655.42857142857144</v>
      </c>
      <c r="G43" s="1300"/>
      <c r="H43" s="1300">
        <v>12</v>
      </c>
      <c r="I43" s="1300">
        <v>630.75</v>
      </c>
    </row>
    <row r="44" spans="1:9" ht="12" customHeight="1" outlineLevel="1">
      <c r="A44" s="1383"/>
      <c r="B44" s="1385"/>
      <c r="C44" s="1188" t="s">
        <v>1247</v>
      </c>
      <c r="D44" s="1385"/>
      <c r="E44" s="1300">
        <v>4253</v>
      </c>
      <c r="F44" s="1300">
        <v>1604.5078767928521</v>
      </c>
      <c r="G44" s="1300"/>
      <c r="H44" s="1300">
        <v>4176</v>
      </c>
      <c r="I44" s="1300">
        <v>1627.691570881226</v>
      </c>
    </row>
    <row r="45" spans="1:9" ht="12" customHeight="1" outlineLevel="1">
      <c r="A45" s="1383"/>
      <c r="B45" s="1385"/>
      <c r="C45" s="1188" t="s">
        <v>1248</v>
      </c>
      <c r="D45" s="1385"/>
      <c r="E45" s="1300">
        <v>35</v>
      </c>
      <c r="F45" s="1300">
        <v>1008.4857142857143</v>
      </c>
      <c r="G45" s="1300"/>
      <c r="H45" s="1300">
        <v>43</v>
      </c>
      <c r="I45" s="1300">
        <v>862.32558139534888</v>
      </c>
    </row>
    <row r="46" spans="1:9" ht="12.6" customHeight="1" outlineLevel="1">
      <c r="A46" s="1383"/>
      <c r="B46" s="1385"/>
      <c r="C46" s="1188" t="s">
        <v>1249</v>
      </c>
      <c r="D46" s="1385"/>
      <c r="E46" s="1300">
        <v>4</v>
      </c>
      <c r="F46" s="1300">
        <v>690.25</v>
      </c>
      <c r="G46" s="1300"/>
      <c r="H46" s="1300">
        <v>4</v>
      </c>
      <c r="I46" s="1300">
        <v>642.25</v>
      </c>
    </row>
    <row r="47" spans="1:9" ht="12.6" customHeight="1" outlineLevel="1">
      <c r="A47" s="1383"/>
      <c r="B47" s="1194" t="s">
        <v>1250</v>
      </c>
      <c r="C47" s="382"/>
      <c r="D47" s="382"/>
      <c r="E47" s="1194">
        <v>1763</v>
      </c>
      <c r="F47" s="1194">
        <v>583.61883153715257</v>
      </c>
      <c r="G47" s="1194"/>
      <c r="H47" s="1194">
        <v>1672</v>
      </c>
      <c r="I47" s="1194">
        <v>583.16746411483257</v>
      </c>
    </row>
    <row r="48" spans="1:9" ht="12" customHeight="1" outlineLevel="1">
      <c r="A48" s="1383"/>
      <c r="B48" s="1194" t="s">
        <v>1251</v>
      </c>
      <c r="C48" s="382"/>
      <c r="D48" s="382"/>
      <c r="E48" s="1194">
        <v>603</v>
      </c>
      <c r="F48" s="1194">
        <v>582.00331674958545</v>
      </c>
      <c r="G48" s="1194"/>
      <c r="H48" s="1194">
        <v>600</v>
      </c>
      <c r="I48" s="1194">
        <v>583.375</v>
      </c>
    </row>
    <row r="49" spans="1:9" ht="12" customHeight="1" outlineLevel="1">
      <c r="A49" s="1382" t="s">
        <v>22</v>
      </c>
      <c r="B49" s="1267"/>
      <c r="C49" s="1267"/>
      <c r="D49" s="1267"/>
      <c r="E49" s="1372"/>
      <c r="F49" s="1372"/>
      <c r="G49" s="1372"/>
      <c r="H49" s="1372"/>
      <c r="I49" s="1372"/>
    </row>
    <row r="50" spans="1:9" ht="12" customHeight="1" outlineLevel="1">
      <c r="A50" s="1383"/>
      <c r="B50" s="1194" t="s">
        <v>1239</v>
      </c>
      <c r="C50" s="1194"/>
      <c r="D50" s="1194"/>
      <c r="E50" s="1194">
        <v>8673</v>
      </c>
      <c r="F50" s="1194">
        <v>993.6024443675775</v>
      </c>
      <c r="G50" s="1194"/>
      <c r="H50" s="1194">
        <v>8255</v>
      </c>
      <c r="I50" s="1194">
        <v>1006.3341005451242</v>
      </c>
    </row>
    <row r="51" spans="1:9" ht="12" customHeight="1" outlineLevel="1">
      <c r="A51" s="1383"/>
      <c r="B51" s="1194" t="s">
        <v>1240</v>
      </c>
      <c r="C51" s="1194"/>
      <c r="D51" s="1194"/>
      <c r="E51" s="1384"/>
      <c r="F51" s="1387"/>
      <c r="G51" s="1272"/>
      <c r="H51" s="1384"/>
      <c r="I51" s="1384"/>
    </row>
    <row r="52" spans="1:9" ht="12" customHeight="1" outlineLevel="1">
      <c r="A52" s="1383"/>
      <c r="B52" s="1385"/>
      <c r="C52" s="1300" t="s">
        <v>1241</v>
      </c>
      <c r="D52" s="1385"/>
      <c r="E52" s="1300">
        <v>2293</v>
      </c>
      <c r="F52" s="1300">
        <v>805.33885739206278</v>
      </c>
      <c r="G52" s="1300"/>
      <c r="H52" s="1300">
        <v>2246</v>
      </c>
      <c r="I52" s="1300">
        <v>799.59216384683884</v>
      </c>
    </row>
    <row r="53" spans="1:9" ht="12" customHeight="1" outlineLevel="1">
      <c r="A53" s="1383"/>
      <c r="B53" s="1385"/>
      <c r="C53" s="1386" t="s">
        <v>1242</v>
      </c>
      <c r="D53" s="1385"/>
      <c r="E53" s="1300">
        <v>448</v>
      </c>
      <c r="F53" s="1300">
        <v>1577.8504464285713</v>
      </c>
      <c r="G53" s="1300"/>
      <c r="H53" s="1300">
        <v>474</v>
      </c>
      <c r="I53" s="1300">
        <v>1497.1835443037974</v>
      </c>
    </row>
    <row r="54" spans="1:9" ht="12" customHeight="1" outlineLevel="1">
      <c r="A54" s="1383"/>
      <c r="B54" s="1385"/>
      <c r="C54" s="1386" t="s">
        <v>1243</v>
      </c>
      <c r="D54" s="1385"/>
      <c r="E54" s="1300">
        <v>142</v>
      </c>
      <c r="F54" s="1300">
        <v>1265.9859154929577</v>
      </c>
      <c r="G54" s="1300"/>
      <c r="H54" s="1300">
        <v>170</v>
      </c>
      <c r="I54" s="1300">
        <v>1100.0588235294117</v>
      </c>
    </row>
    <row r="55" spans="1:9" ht="12" customHeight="1" outlineLevel="1">
      <c r="A55" s="1383"/>
      <c r="B55" s="1385"/>
      <c r="C55" s="1188" t="s">
        <v>1244</v>
      </c>
      <c r="D55" s="207"/>
      <c r="E55" s="1300">
        <v>23</v>
      </c>
      <c r="F55" s="1300">
        <v>985.13043478260875</v>
      </c>
      <c r="G55" s="1300"/>
      <c r="H55" s="1300">
        <v>22</v>
      </c>
      <c r="I55" s="1300">
        <v>982.5454545454545</v>
      </c>
    </row>
    <row r="56" spans="1:9" ht="12" customHeight="1" outlineLevel="1">
      <c r="A56" s="1383"/>
      <c r="B56" s="1385"/>
      <c r="C56" s="1188" t="s">
        <v>1245</v>
      </c>
      <c r="D56" s="207"/>
      <c r="E56" s="1300">
        <v>2146</v>
      </c>
      <c r="F56" s="1300">
        <v>750.16402609506054</v>
      </c>
      <c r="G56" s="1300"/>
      <c r="H56" s="1300">
        <v>2085</v>
      </c>
      <c r="I56" s="1300">
        <v>746.4057553956834</v>
      </c>
    </row>
    <row r="57" spans="1:9" ht="12" customHeight="1" outlineLevel="1">
      <c r="A57" s="1383"/>
      <c r="B57" s="1385"/>
      <c r="C57" s="1188" t="s">
        <v>1246</v>
      </c>
      <c r="D57" s="207"/>
      <c r="E57" s="1300">
        <v>18</v>
      </c>
      <c r="F57" s="1300">
        <v>811.77777777777783</v>
      </c>
      <c r="G57" s="1300"/>
      <c r="H57" s="1300">
        <v>17</v>
      </c>
      <c r="I57" s="1300">
        <v>792.70588235294122</v>
      </c>
    </row>
    <row r="58" spans="1:9" ht="12" customHeight="1" outlineLevel="1">
      <c r="A58" s="1383"/>
      <c r="B58" s="1385"/>
      <c r="C58" s="1188" t="s">
        <v>1247</v>
      </c>
      <c r="D58" s="207"/>
      <c r="E58" s="1300">
        <v>2712</v>
      </c>
      <c r="F58" s="1300">
        <v>1583.5346607669617</v>
      </c>
      <c r="G58" s="1300"/>
      <c r="H58" s="1300">
        <v>2663</v>
      </c>
      <c r="I58" s="1300">
        <v>1591.8471648516711</v>
      </c>
    </row>
    <row r="59" spans="1:9" ht="12" customHeight="1" outlineLevel="1">
      <c r="A59" s="1383"/>
      <c r="B59" s="1385"/>
      <c r="C59" s="1188" t="s">
        <v>1248</v>
      </c>
      <c r="D59" s="207"/>
      <c r="E59" s="1300">
        <v>3</v>
      </c>
      <c r="F59" s="1300">
        <v>1070.3333333333333</v>
      </c>
      <c r="G59" s="1300"/>
      <c r="H59" s="1300">
        <v>5</v>
      </c>
      <c r="I59" s="1300">
        <v>1171.4000000000001</v>
      </c>
    </row>
    <row r="60" spans="1:9" ht="12" customHeight="1" outlineLevel="1">
      <c r="A60" s="1383"/>
      <c r="B60" s="1385"/>
      <c r="C60" s="1188" t="s">
        <v>1249</v>
      </c>
      <c r="D60" s="207"/>
      <c r="E60" s="1194">
        <v>0</v>
      </c>
      <c r="F60" s="1194">
        <v>0</v>
      </c>
      <c r="G60" s="1300"/>
      <c r="H60" s="1300">
        <v>0</v>
      </c>
      <c r="I60" s="1194">
        <v>0</v>
      </c>
    </row>
    <row r="61" spans="1:9" ht="12" customHeight="1" outlineLevel="1">
      <c r="A61" s="1383"/>
      <c r="B61" s="1194" t="s">
        <v>1250</v>
      </c>
      <c r="C61" s="382"/>
      <c r="D61" s="382"/>
      <c r="E61" s="1194">
        <v>2992</v>
      </c>
      <c r="F61" s="1194">
        <v>579.45287433155079</v>
      </c>
      <c r="G61" s="1194"/>
      <c r="H61" s="1194">
        <v>2866</v>
      </c>
      <c r="I61" s="1194">
        <v>582.98360083740408</v>
      </c>
    </row>
    <row r="62" spans="1:9" ht="12" customHeight="1" outlineLevel="1">
      <c r="A62" s="1383"/>
      <c r="B62" s="1194" t="s">
        <v>1251</v>
      </c>
      <c r="C62" s="382"/>
      <c r="D62" s="382"/>
      <c r="E62" s="1194">
        <v>948</v>
      </c>
      <c r="F62" s="1194">
        <v>577.45991561181438</v>
      </c>
      <c r="G62" s="1194"/>
      <c r="H62" s="1194">
        <v>942</v>
      </c>
      <c r="I62" s="1194">
        <v>581.05201698513804</v>
      </c>
    </row>
    <row r="63" spans="1:9" ht="12" customHeight="1">
      <c r="A63" s="1382" t="s">
        <v>23</v>
      </c>
      <c r="B63" s="1267"/>
      <c r="C63" s="1267"/>
      <c r="D63" s="1267"/>
      <c r="E63" s="1372"/>
      <c r="F63" s="1372"/>
      <c r="G63" s="1372"/>
      <c r="H63" s="1372"/>
      <c r="I63" s="1372"/>
    </row>
    <row r="64" spans="1:9" ht="12" customHeight="1">
      <c r="A64" s="1383"/>
      <c r="B64" s="1194" t="s">
        <v>1239</v>
      </c>
      <c r="C64" s="1194"/>
      <c r="D64" s="1194"/>
      <c r="E64" s="1194">
        <v>33921</v>
      </c>
      <c r="F64" s="1194">
        <v>1154.467704371923</v>
      </c>
      <c r="G64" s="1194"/>
      <c r="H64" s="1194">
        <v>32593</v>
      </c>
      <c r="I64" s="1194">
        <v>1167.9853649556653</v>
      </c>
    </row>
    <row r="65" spans="1:23" s="403" customFormat="1" ht="12" customHeight="1">
      <c r="A65" s="1388"/>
      <c r="B65" s="1300"/>
      <c r="C65" s="1300"/>
      <c r="D65" s="1300" t="s">
        <v>1253</v>
      </c>
      <c r="E65" s="1300">
        <v>26727</v>
      </c>
      <c r="F65" s="1300">
        <v>1208.1823998204063</v>
      </c>
      <c r="G65" s="1300"/>
      <c r="H65" s="1300">
        <v>25620</v>
      </c>
      <c r="I65" s="1300">
        <v>1222.8413739266198</v>
      </c>
      <c r="J65" s="63"/>
      <c r="K65" s="63"/>
      <c r="L65" s="63"/>
      <c r="M65" s="63"/>
      <c r="N65" s="63"/>
      <c r="O65" s="63"/>
      <c r="P65" s="63"/>
      <c r="Q65" s="63"/>
      <c r="R65" s="63"/>
      <c r="S65" s="63"/>
      <c r="T65" s="63"/>
      <c r="U65" s="63"/>
      <c r="V65" s="63"/>
      <c r="W65" s="63"/>
    </row>
    <row r="66" spans="1:23" s="403" customFormat="1" ht="12" customHeight="1">
      <c r="A66" s="1388"/>
      <c r="B66" s="1300"/>
      <c r="C66" s="1300"/>
      <c r="D66" s="1300" t="s">
        <v>1254</v>
      </c>
      <c r="E66" s="1300">
        <v>7194</v>
      </c>
      <c r="F66" s="1300">
        <v>954.90783986655549</v>
      </c>
      <c r="G66" s="1300"/>
      <c r="H66" s="1300">
        <v>6973</v>
      </c>
      <c r="I66" s="1300">
        <v>966.43510684067121</v>
      </c>
      <c r="J66" s="63"/>
      <c r="K66" s="63"/>
      <c r="L66" s="63"/>
      <c r="M66" s="63"/>
      <c r="N66" s="63"/>
      <c r="O66" s="63"/>
      <c r="P66" s="63"/>
      <c r="Q66" s="63"/>
      <c r="R66" s="63"/>
      <c r="S66" s="63"/>
      <c r="T66" s="63"/>
      <c r="U66" s="63"/>
      <c r="V66" s="63"/>
      <c r="W66" s="63"/>
    </row>
    <row r="67" spans="1:23" s="403" customFormat="1" ht="12" customHeight="1">
      <c r="A67" s="1383"/>
      <c r="B67" s="1194" t="s">
        <v>1240</v>
      </c>
      <c r="C67" s="1194"/>
      <c r="D67" s="1194"/>
      <c r="E67" s="1384"/>
      <c r="F67" s="1384"/>
      <c r="G67" s="1272"/>
      <c r="H67" s="1384"/>
      <c r="I67" s="1387"/>
      <c r="J67" s="63"/>
      <c r="K67" s="63"/>
      <c r="L67" s="63"/>
      <c r="M67" s="63"/>
      <c r="N67" s="63"/>
      <c r="O67" s="63"/>
      <c r="P67" s="63"/>
      <c r="Q67" s="63"/>
      <c r="R67" s="63"/>
      <c r="S67" s="63"/>
      <c r="T67" s="63"/>
      <c r="U67" s="63"/>
      <c r="V67" s="63"/>
      <c r="W67" s="63"/>
    </row>
    <row r="68" spans="1:23" s="403" customFormat="1" ht="12" customHeight="1">
      <c r="A68" s="1383"/>
      <c r="B68" s="382"/>
      <c r="C68" s="1194" t="s">
        <v>1241</v>
      </c>
      <c r="D68" s="382"/>
      <c r="E68" s="1194">
        <v>8116</v>
      </c>
      <c r="F68" s="1194">
        <v>878.40290783637261</v>
      </c>
      <c r="G68" s="1194"/>
      <c r="H68" s="1194">
        <v>7951</v>
      </c>
      <c r="I68" s="1194">
        <v>874.4864796880895</v>
      </c>
      <c r="J68" s="63"/>
      <c r="K68" s="63"/>
      <c r="L68" s="63"/>
      <c r="M68" s="63"/>
      <c r="N68" s="63"/>
      <c r="O68" s="63"/>
      <c r="P68" s="63"/>
      <c r="Q68" s="63"/>
      <c r="R68" s="63"/>
      <c r="S68" s="63"/>
      <c r="T68" s="63"/>
      <c r="U68" s="63"/>
      <c r="V68" s="63"/>
      <c r="W68" s="63"/>
    </row>
    <row r="69" spans="1:23" s="403" customFormat="1" ht="12" customHeight="1">
      <c r="A69" s="1388"/>
      <c r="B69" s="1385"/>
      <c r="C69" s="1300"/>
      <c r="D69" s="1300" t="s">
        <v>1253</v>
      </c>
      <c r="E69" s="1300">
        <v>5962</v>
      </c>
      <c r="F69" s="1300">
        <v>927.85994632673601</v>
      </c>
      <c r="G69" s="1300"/>
      <c r="H69" s="1300">
        <v>5820</v>
      </c>
      <c r="I69" s="1300">
        <v>923.50824742268037</v>
      </c>
      <c r="J69" s="63"/>
      <c r="K69" s="63"/>
      <c r="L69" s="63"/>
      <c r="M69" s="63"/>
      <c r="N69" s="63"/>
      <c r="O69" s="63"/>
      <c r="P69" s="63"/>
      <c r="Q69" s="63"/>
      <c r="R69" s="63"/>
      <c r="S69" s="63"/>
      <c r="T69" s="63"/>
      <c r="U69" s="63"/>
      <c r="V69" s="63"/>
      <c r="W69" s="63"/>
    </row>
    <row r="70" spans="1:23" s="403" customFormat="1" ht="12" customHeight="1">
      <c r="A70" s="1388"/>
      <c r="B70" s="1385"/>
      <c r="C70" s="1300"/>
      <c r="D70" s="1300" t="s">
        <v>1254</v>
      </c>
      <c r="E70" s="1300">
        <v>2154</v>
      </c>
      <c r="F70" s="1300">
        <v>741.5116063138347</v>
      </c>
      <c r="G70" s="1300"/>
      <c r="H70" s="1300">
        <v>2131</v>
      </c>
      <c r="I70" s="1300">
        <v>740.60300328484277</v>
      </c>
      <c r="J70" s="63"/>
      <c r="K70" s="63"/>
      <c r="L70" s="63"/>
      <c r="M70" s="63"/>
      <c r="N70" s="63"/>
      <c r="O70" s="63"/>
      <c r="P70" s="63"/>
      <c r="Q70" s="63"/>
      <c r="R70" s="63"/>
      <c r="S70" s="63"/>
      <c r="T70" s="63"/>
      <c r="U70" s="63"/>
      <c r="V70" s="63"/>
      <c r="W70" s="63"/>
    </row>
    <row r="71" spans="1:23" s="403" customFormat="1" ht="12" customHeight="1">
      <c r="A71" s="1383"/>
      <c r="B71" s="382"/>
      <c r="C71" s="1194" t="s">
        <v>1242</v>
      </c>
      <c r="D71" s="382"/>
      <c r="E71" s="1194">
        <v>2365</v>
      </c>
      <c r="F71" s="1194">
        <v>1697.8198731501056</v>
      </c>
      <c r="G71" s="1194"/>
      <c r="H71" s="1194">
        <v>2439</v>
      </c>
      <c r="I71" s="1194">
        <v>1634.3083230832308</v>
      </c>
      <c r="J71" s="63"/>
      <c r="K71" s="63"/>
      <c r="L71" s="63"/>
      <c r="M71" s="63"/>
      <c r="N71" s="63"/>
      <c r="O71" s="63"/>
      <c r="P71" s="63"/>
      <c r="Q71" s="63"/>
      <c r="R71" s="63"/>
      <c r="S71" s="63"/>
      <c r="T71" s="63"/>
      <c r="U71" s="63"/>
      <c r="V71" s="63"/>
      <c r="W71" s="63"/>
    </row>
    <row r="72" spans="1:23" s="403" customFormat="1" ht="12" customHeight="1">
      <c r="A72" s="1388"/>
      <c r="B72" s="1385"/>
      <c r="C72" s="1300"/>
      <c r="D72" s="1300" t="s">
        <v>1253</v>
      </c>
      <c r="E72" s="1300">
        <v>2303</v>
      </c>
      <c r="F72" s="1300">
        <v>1712.8892748588796</v>
      </c>
      <c r="G72" s="1300"/>
      <c r="H72" s="1300">
        <v>2375</v>
      </c>
      <c r="I72" s="1300">
        <v>1652.7482105263157</v>
      </c>
      <c r="J72" s="63"/>
      <c r="K72" s="63"/>
      <c r="L72" s="63"/>
      <c r="M72" s="63"/>
      <c r="N72" s="63"/>
      <c r="O72" s="63"/>
      <c r="P72" s="63"/>
      <c r="Q72" s="63"/>
      <c r="R72" s="63"/>
      <c r="S72" s="63"/>
      <c r="T72" s="63"/>
      <c r="U72" s="63"/>
      <c r="V72" s="63"/>
      <c r="W72" s="63"/>
    </row>
    <row r="73" spans="1:23" s="403" customFormat="1" ht="12" customHeight="1">
      <c r="A73" s="1388"/>
      <c r="B73" s="1385"/>
      <c r="C73" s="1300"/>
      <c r="D73" s="1300" t="s">
        <v>1254</v>
      </c>
      <c r="E73" s="1300">
        <v>62</v>
      </c>
      <c r="F73" s="1300">
        <v>1138.0806451612902</v>
      </c>
      <c r="G73" s="1300"/>
      <c r="H73" s="1300">
        <v>64</v>
      </c>
      <c r="I73" s="1300">
        <v>950</v>
      </c>
      <c r="J73" s="63"/>
      <c r="K73" s="63"/>
      <c r="L73" s="63"/>
      <c r="M73" s="63"/>
      <c r="N73" s="63"/>
      <c r="O73" s="63"/>
      <c r="P73" s="63"/>
      <c r="Q73" s="63"/>
      <c r="R73" s="63"/>
      <c r="S73" s="63"/>
      <c r="T73" s="63"/>
      <c r="U73" s="63"/>
      <c r="V73" s="63"/>
      <c r="W73" s="63"/>
    </row>
    <row r="74" spans="1:23" s="403" customFormat="1" ht="12" customHeight="1">
      <c r="A74" s="1383"/>
      <c r="B74" s="382"/>
      <c r="C74" s="1194" t="s">
        <v>1243</v>
      </c>
      <c r="D74" s="382"/>
      <c r="E74" s="1194">
        <v>1138</v>
      </c>
      <c r="F74" s="1194">
        <v>1289.6757469244287</v>
      </c>
      <c r="G74" s="1194"/>
      <c r="H74" s="1194">
        <v>1284</v>
      </c>
      <c r="I74" s="1194">
        <v>1199.3356697819315</v>
      </c>
      <c r="J74" s="63"/>
      <c r="K74" s="63"/>
      <c r="L74" s="63"/>
      <c r="M74" s="63"/>
      <c r="N74" s="63"/>
      <c r="O74" s="63"/>
      <c r="P74" s="63"/>
      <c r="Q74" s="63"/>
      <c r="R74" s="63"/>
      <c r="S74" s="63"/>
      <c r="T74" s="63"/>
      <c r="U74" s="63"/>
      <c r="V74" s="63"/>
      <c r="W74" s="63"/>
    </row>
    <row r="75" spans="1:23" s="403" customFormat="1" ht="12" customHeight="1">
      <c r="A75" s="1388"/>
      <c r="B75" s="1385"/>
      <c r="C75" s="1300"/>
      <c r="D75" s="1300" t="s">
        <v>1253</v>
      </c>
      <c r="E75" s="1300">
        <v>1120</v>
      </c>
      <c r="F75" s="1300">
        <v>1284.0794642857143</v>
      </c>
      <c r="G75" s="1300"/>
      <c r="H75" s="1300">
        <v>1263</v>
      </c>
      <c r="I75" s="1300">
        <v>1195.1607284243864</v>
      </c>
      <c r="J75" s="63"/>
      <c r="K75" s="63"/>
      <c r="L75" s="63"/>
      <c r="M75" s="63"/>
      <c r="N75" s="63"/>
      <c r="O75" s="63"/>
      <c r="P75" s="63"/>
      <c r="Q75" s="63"/>
      <c r="R75" s="63"/>
      <c r="S75" s="63"/>
      <c r="T75" s="63"/>
      <c r="U75" s="63"/>
      <c r="V75" s="63"/>
      <c r="W75" s="63"/>
    </row>
    <row r="76" spans="1:23" s="403" customFormat="1" ht="12" customHeight="1">
      <c r="A76" s="1388"/>
      <c r="B76" s="1385"/>
      <c r="C76" s="1300"/>
      <c r="D76" s="1300" t="s">
        <v>1254</v>
      </c>
      <c r="E76" s="1300">
        <v>18</v>
      </c>
      <c r="F76" s="1300">
        <v>1637.8888888888889</v>
      </c>
      <c r="G76" s="1300"/>
      <c r="H76" s="1300">
        <v>21</v>
      </c>
      <c r="I76" s="1300">
        <v>1450.4761904761904</v>
      </c>
      <c r="J76" s="63"/>
      <c r="K76" s="63"/>
      <c r="L76" s="63"/>
      <c r="M76" s="63"/>
      <c r="N76" s="63"/>
      <c r="O76" s="63"/>
      <c r="P76" s="63"/>
      <c r="Q76" s="63"/>
      <c r="R76" s="63"/>
      <c r="S76" s="63"/>
      <c r="T76" s="63"/>
      <c r="U76" s="63"/>
      <c r="V76" s="63"/>
      <c r="W76" s="63"/>
    </row>
    <row r="77" spans="1:23" s="403" customFormat="1" ht="12" customHeight="1">
      <c r="A77" s="1383"/>
      <c r="B77" s="382"/>
      <c r="C77" s="1196" t="s">
        <v>1244</v>
      </c>
      <c r="D77" s="382"/>
      <c r="E77" s="1194">
        <v>111</v>
      </c>
      <c r="F77" s="1194">
        <v>1001.2072072072073</v>
      </c>
      <c r="G77" s="1194"/>
      <c r="H77" s="1194">
        <v>106</v>
      </c>
      <c r="I77" s="1194">
        <v>1005.6415094339623</v>
      </c>
      <c r="J77" s="63"/>
      <c r="K77" s="63"/>
      <c r="L77" s="63"/>
      <c r="M77" s="63"/>
      <c r="N77" s="63"/>
      <c r="O77" s="63"/>
      <c r="P77" s="63"/>
      <c r="Q77" s="63"/>
      <c r="R77" s="63"/>
      <c r="S77" s="63"/>
      <c r="T77" s="63"/>
      <c r="U77" s="63"/>
      <c r="V77" s="63"/>
      <c r="W77" s="63"/>
    </row>
    <row r="78" spans="1:23" s="403" customFormat="1" ht="12" customHeight="1">
      <c r="A78" s="1388"/>
      <c r="B78" s="1385"/>
      <c r="C78" s="1300"/>
      <c r="D78" s="1300" t="s">
        <v>1253</v>
      </c>
      <c r="E78" s="1300">
        <v>29</v>
      </c>
      <c r="F78" s="1300">
        <v>933.79310344827582</v>
      </c>
      <c r="G78" s="1300"/>
      <c r="H78" s="1300">
        <v>26</v>
      </c>
      <c r="I78" s="1300">
        <v>945</v>
      </c>
      <c r="J78" s="63"/>
      <c r="K78" s="63"/>
      <c r="L78" s="63"/>
      <c r="M78" s="63"/>
      <c r="N78" s="63"/>
      <c r="O78" s="63"/>
      <c r="P78" s="63"/>
      <c r="Q78" s="63"/>
      <c r="R78" s="63"/>
      <c r="S78" s="63"/>
      <c r="T78" s="63"/>
      <c r="U78" s="63"/>
      <c r="V78" s="63"/>
      <c r="W78" s="63"/>
    </row>
    <row r="79" spans="1:23" s="403" customFormat="1" ht="12" customHeight="1">
      <c r="A79" s="1388"/>
      <c r="B79" s="1385"/>
      <c r="C79" s="1300"/>
      <c r="D79" s="1300" t="s">
        <v>1254</v>
      </c>
      <c r="E79" s="1300">
        <v>82</v>
      </c>
      <c r="F79" s="1300">
        <v>1025.0487804878048</v>
      </c>
      <c r="G79" s="1300"/>
      <c r="H79" s="1300">
        <v>80</v>
      </c>
      <c r="I79" s="1300">
        <v>1025.3499999999999</v>
      </c>
      <c r="J79" s="63"/>
      <c r="K79" s="63"/>
      <c r="L79" s="63"/>
      <c r="M79" s="63"/>
      <c r="N79" s="63"/>
      <c r="O79" s="63"/>
      <c r="P79" s="63"/>
      <c r="Q79" s="63"/>
      <c r="R79" s="63"/>
      <c r="S79" s="63"/>
      <c r="T79" s="63"/>
      <c r="U79" s="63"/>
      <c r="V79" s="63"/>
      <c r="W79" s="63"/>
    </row>
    <row r="80" spans="1:23" s="403" customFormat="1" ht="12" customHeight="1">
      <c r="A80" s="1388"/>
      <c r="B80" s="1385"/>
      <c r="C80" s="1196" t="s">
        <v>1245</v>
      </c>
      <c r="D80" s="1300"/>
      <c r="E80" s="1194">
        <v>7061</v>
      </c>
      <c r="F80" s="1194">
        <v>795.22248973233252</v>
      </c>
      <c r="G80" s="1194"/>
      <c r="H80" s="1194">
        <v>6843</v>
      </c>
      <c r="I80" s="1194">
        <v>791.18223001607487</v>
      </c>
      <c r="J80" s="63"/>
      <c r="K80" s="63"/>
      <c r="L80" s="63"/>
      <c r="M80" s="63"/>
      <c r="N80" s="63"/>
      <c r="O80" s="63"/>
      <c r="P80" s="63"/>
      <c r="Q80" s="63"/>
      <c r="R80" s="63"/>
      <c r="S80" s="63"/>
      <c r="T80" s="63"/>
      <c r="U80" s="63"/>
      <c r="V80" s="63"/>
      <c r="W80" s="63"/>
    </row>
    <row r="81" spans="1:23" s="403" customFormat="1" ht="12" customHeight="1">
      <c r="A81" s="1388"/>
      <c r="B81" s="1385"/>
      <c r="C81" s="1300"/>
      <c r="D81" s="1300" t="s">
        <v>1253</v>
      </c>
      <c r="E81" s="1300">
        <v>5701</v>
      </c>
      <c r="F81" s="1300">
        <v>812.59042273285388</v>
      </c>
      <c r="G81" s="1300"/>
      <c r="H81" s="1300">
        <v>5512</v>
      </c>
      <c r="I81" s="1300">
        <v>808.46752539912916</v>
      </c>
      <c r="J81" s="63"/>
      <c r="K81" s="63"/>
      <c r="L81" s="63"/>
      <c r="M81" s="63"/>
      <c r="N81" s="63"/>
      <c r="O81" s="63"/>
      <c r="P81" s="63"/>
      <c r="Q81" s="63"/>
      <c r="R81" s="63"/>
      <c r="S81" s="63"/>
      <c r="T81" s="63"/>
      <c r="U81" s="63"/>
      <c r="V81" s="63"/>
      <c r="W81" s="63"/>
    </row>
    <row r="82" spans="1:23" s="403" customFormat="1" ht="12" customHeight="1">
      <c r="A82" s="1388"/>
      <c r="B82" s="1385"/>
      <c r="C82" s="1300"/>
      <c r="D82" s="1300" t="s">
        <v>1254</v>
      </c>
      <c r="E82" s="1300">
        <v>1360</v>
      </c>
      <c r="F82" s="1300">
        <v>722.41764705882349</v>
      </c>
      <c r="G82" s="1300"/>
      <c r="H82" s="1300">
        <v>1331</v>
      </c>
      <c r="I82" s="1300">
        <v>719.59954921111944</v>
      </c>
      <c r="J82" s="63"/>
      <c r="K82" s="63"/>
      <c r="L82" s="63"/>
      <c r="M82" s="63"/>
      <c r="N82" s="63"/>
      <c r="O82" s="63"/>
      <c r="P82" s="63"/>
      <c r="Q82" s="63"/>
      <c r="R82" s="63"/>
      <c r="S82" s="63"/>
      <c r="T82" s="63"/>
      <c r="U82" s="63"/>
      <c r="V82" s="63"/>
      <c r="W82" s="63"/>
    </row>
    <row r="83" spans="1:23" s="403" customFormat="1" ht="12" customHeight="1">
      <c r="A83" s="1388"/>
      <c r="B83" s="1385"/>
      <c r="C83" s="1196" t="s">
        <v>1246</v>
      </c>
      <c r="D83" s="380"/>
      <c r="E83" s="1194">
        <v>63</v>
      </c>
      <c r="F83" s="1194">
        <v>845.85714285714289</v>
      </c>
      <c r="G83" s="1194"/>
      <c r="H83" s="1194">
        <v>59</v>
      </c>
      <c r="I83" s="1194">
        <v>841.96610169491521</v>
      </c>
      <c r="J83" s="63"/>
      <c r="K83" s="63"/>
      <c r="L83" s="63"/>
      <c r="M83" s="63"/>
      <c r="N83" s="63"/>
      <c r="O83" s="63"/>
      <c r="P83" s="63"/>
      <c r="Q83" s="63"/>
      <c r="R83" s="63"/>
      <c r="S83" s="63"/>
      <c r="T83" s="63"/>
      <c r="U83" s="63"/>
      <c r="V83" s="63"/>
      <c r="W83" s="63"/>
    </row>
    <row r="84" spans="1:23" s="403" customFormat="1" ht="12" customHeight="1">
      <c r="A84" s="1388"/>
      <c r="B84" s="1385"/>
      <c r="C84" s="63"/>
      <c r="D84" s="1300" t="s">
        <v>1253</v>
      </c>
      <c r="E84" s="1300">
        <v>51</v>
      </c>
      <c r="F84" s="1300">
        <v>864.84313725490199</v>
      </c>
      <c r="G84" s="1300"/>
      <c r="H84" s="1300">
        <v>48</v>
      </c>
      <c r="I84" s="1300">
        <v>855.16666666666663</v>
      </c>
      <c r="J84" s="63"/>
      <c r="K84" s="63"/>
      <c r="L84" s="63"/>
      <c r="M84" s="63"/>
      <c r="N84" s="63"/>
      <c r="O84" s="63"/>
      <c r="P84" s="63"/>
      <c r="Q84" s="63"/>
      <c r="R84" s="63"/>
      <c r="S84" s="63"/>
      <c r="T84" s="63"/>
      <c r="U84" s="63"/>
      <c r="V84" s="63"/>
      <c r="W84" s="63"/>
    </row>
    <row r="85" spans="1:23" s="403" customFormat="1" ht="12" customHeight="1">
      <c r="A85" s="1388"/>
      <c r="B85" s="1385"/>
      <c r="C85" s="380"/>
      <c r="D85" s="1300" t="s">
        <v>1254</v>
      </c>
      <c r="E85" s="1300">
        <v>12</v>
      </c>
      <c r="F85" s="1300">
        <v>765.08333333333337</v>
      </c>
      <c r="G85" s="1300"/>
      <c r="H85" s="1300">
        <v>11</v>
      </c>
      <c r="I85" s="1300">
        <v>784.5454545454545</v>
      </c>
      <c r="J85" s="63"/>
      <c r="K85" s="63"/>
      <c r="L85" s="63"/>
      <c r="M85" s="63"/>
      <c r="N85" s="63"/>
      <c r="O85" s="63"/>
      <c r="P85" s="63"/>
      <c r="Q85" s="63"/>
      <c r="R85" s="63"/>
      <c r="S85" s="63"/>
      <c r="T85" s="63"/>
      <c r="U85" s="63"/>
      <c r="V85" s="63"/>
      <c r="W85" s="63"/>
    </row>
    <row r="86" spans="1:23" s="403" customFormat="1" ht="12" customHeight="1">
      <c r="A86" s="1388"/>
      <c r="B86" s="1385"/>
      <c r="C86" s="1196" t="s">
        <v>1247</v>
      </c>
      <c r="D86" s="1194"/>
      <c r="E86" s="1194">
        <v>12659</v>
      </c>
      <c r="F86" s="1194">
        <v>1598.0037127735209</v>
      </c>
      <c r="G86" s="1194"/>
      <c r="H86" s="1194">
        <v>12447</v>
      </c>
      <c r="I86" s="1194">
        <v>1615.3302803888487</v>
      </c>
      <c r="J86" s="63"/>
      <c r="K86" s="63"/>
      <c r="L86" s="63"/>
      <c r="M86" s="63"/>
      <c r="N86" s="63"/>
      <c r="O86" s="63"/>
      <c r="P86" s="63"/>
      <c r="Q86" s="63"/>
      <c r="R86" s="63"/>
      <c r="S86" s="63"/>
      <c r="T86" s="63"/>
      <c r="U86" s="63"/>
      <c r="V86" s="63"/>
      <c r="W86" s="63"/>
    </row>
    <row r="87" spans="1:23" s="403" customFormat="1" ht="12" customHeight="1">
      <c r="A87" s="1388"/>
      <c r="B87" s="1385"/>
      <c r="C87" s="63"/>
      <c r="D87" s="1300" t="s">
        <v>1253</v>
      </c>
      <c r="E87" s="1300">
        <v>8806</v>
      </c>
      <c r="F87" s="1300">
        <v>1700.5744946627299</v>
      </c>
      <c r="G87" s="1300"/>
      <c r="H87" s="1300">
        <v>8634</v>
      </c>
      <c r="I87" s="1300">
        <v>1721.2572388232568</v>
      </c>
      <c r="J87" s="63"/>
      <c r="K87" s="63"/>
      <c r="L87" s="63"/>
      <c r="M87" s="63"/>
      <c r="N87" s="63"/>
      <c r="O87" s="63"/>
      <c r="P87" s="63"/>
      <c r="Q87" s="63"/>
      <c r="R87" s="63"/>
      <c r="S87" s="63"/>
      <c r="T87" s="63"/>
      <c r="U87" s="63"/>
      <c r="V87" s="63"/>
      <c r="W87" s="63"/>
    </row>
    <row r="88" spans="1:23" s="403" customFormat="1" ht="12" customHeight="1">
      <c r="A88" s="1388"/>
      <c r="B88" s="1385"/>
      <c r="C88" s="1300"/>
      <c r="D88" s="1300" t="s">
        <v>1254</v>
      </c>
      <c r="E88" s="1300">
        <v>3853</v>
      </c>
      <c r="F88" s="1300">
        <v>1363.5790293277964</v>
      </c>
      <c r="G88" s="1300"/>
      <c r="H88" s="1300">
        <v>3813</v>
      </c>
      <c r="I88" s="1300">
        <v>1375.4736428009442</v>
      </c>
      <c r="J88" s="63"/>
      <c r="K88" s="63"/>
      <c r="L88" s="63"/>
      <c r="M88" s="63"/>
      <c r="N88" s="63"/>
      <c r="O88" s="63"/>
      <c r="P88" s="63"/>
      <c r="Q88" s="63"/>
      <c r="R88" s="63"/>
      <c r="S88" s="63"/>
      <c r="T88" s="63"/>
      <c r="U88" s="63"/>
      <c r="V88" s="63"/>
      <c r="W88" s="63"/>
    </row>
    <row r="89" spans="1:23" s="403" customFormat="1" ht="12" customHeight="1">
      <c r="A89" s="1388"/>
      <c r="B89" s="1385"/>
      <c r="C89" s="1196" t="s">
        <v>1248</v>
      </c>
      <c r="D89" s="1300"/>
      <c r="E89" s="1194">
        <v>145</v>
      </c>
      <c r="F89" s="1194">
        <v>788.34482758620686</v>
      </c>
      <c r="G89" s="1194"/>
      <c r="H89" s="1194">
        <v>179</v>
      </c>
      <c r="I89" s="1194">
        <v>687.89944134078212</v>
      </c>
      <c r="J89" s="63"/>
      <c r="K89" s="63"/>
      <c r="L89" s="63"/>
      <c r="M89" s="63"/>
      <c r="N89" s="63"/>
      <c r="O89" s="63"/>
      <c r="P89" s="63"/>
      <c r="Q89" s="63"/>
      <c r="R89" s="63"/>
      <c r="S89" s="63"/>
      <c r="T89" s="63"/>
      <c r="U89" s="63"/>
      <c r="V89" s="63"/>
      <c r="W89" s="63"/>
    </row>
    <row r="90" spans="1:23" s="403" customFormat="1" ht="12" customHeight="1">
      <c r="A90" s="1388"/>
      <c r="B90" s="1385"/>
      <c r="C90" s="1300"/>
      <c r="D90" s="1300" t="s">
        <v>1253</v>
      </c>
      <c r="E90" s="1300">
        <v>87</v>
      </c>
      <c r="F90" s="1300">
        <v>907.74712643678163</v>
      </c>
      <c r="G90" s="1300"/>
      <c r="H90" s="1300">
        <v>117</v>
      </c>
      <c r="I90" s="1300">
        <v>769.21367521367517</v>
      </c>
      <c r="J90" s="63"/>
      <c r="K90" s="63"/>
      <c r="L90" s="63"/>
      <c r="M90" s="63"/>
      <c r="N90" s="63"/>
      <c r="O90" s="63"/>
      <c r="P90" s="63"/>
      <c r="Q90" s="63"/>
      <c r="R90" s="63"/>
      <c r="S90" s="63"/>
      <c r="T90" s="63"/>
      <c r="U90" s="63"/>
      <c r="V90" s="63"/>
      <c r="W90" s="63"/>
    </row>
    <row r="91" spans="1:23" s="403" customFormat="1" ht="12" customHeight="1">
      <c r="A91" s="1388"/>
      <c r="B91" s="1385"/>
      <c r="C91" s="1300"/>
      <c r="D91" s="1300" t="s">
        <v>1254</v>
      </c>
      <c r="E91" s="1300">
        <v>58</v>
      </c>
      <c r="F91" s="1300">
        <v>609.25862068965512</v>
      </c>
      <c r="G91" s="1300"/>
      <c r="H91" s="1300">
        <v>62</v>
      </c>
      <c r="I91" s="1300">
        <v>534.45161290322585</v>
      </c>
      <c r="J91" s="63"/>
      <c r="K91" s="63"/>
      <c r="L91" s="63"/>
      <c r="M91" s="63"/>
      <c r="N91" s="63"/>
      <c r="O91" s="63"/>
      <c r="P91" s="63"/>
      <c r="Q91" s="63"/>
      <c r="R91" s="63"/>
      <c r="S91" s="63"/>
      <c r="T91" s="63"/>
      <c r="U91" s="63"/>
      <c r="V91" s="63"/>
      <c r="W91" s="63"/>
    </row>
    <row r="92" spans="1:23" s="403" customFormat="1" ht="12" customHeight="1">
      <c r="A92" s="1383"/>
      <c r="B92" s="382"/>
      <c r="C92" s="1196" t="s">
        <v>1249</v>
      </c>
      <c r="D92" s="382"/>
      <c r="E92" s="1194">
        <v>4</v>
      </c>
      <c r="F92" s="1194">
        <v>690.25</v>
      </c>
      <c r="G92" s="1194"/>
      <c r="H92" s="1194">
        <v>4</v>
      </c>
      <c r="I92" s="1194">
        <v>642.25</v>
      </c>
      <c r="J92" s="63"/>
      <c r="K92" s="63"/>
      <c r="L92" s="63"/>
      <c r="M92" s="63"/>
      <c r="N92" s="63"/>
      <c r="O92" s="63"/>
      <c r="P92" s="63"/>
      <c r="Q92" s="63"/>
      <c r="R92" s="63"/>
      <c r="S92" s="63"/>
      <c r="T92" s="63"/>
      <c r="U92" s="63"/>
      <c r="V92" s="63"/>
      <c r="W92" s="63"/>
    </row>
    <row r="93" spans="1:23" s="403" customFormat="1" ht="12" customHeight="1">
      <c r="A93" s="1388"/>
      <c r="B93" s="1385"/>
      <c r="C93" s="1385"/>
      <c r="D93" s="1300" t="s">
        <v>1253</v>
      </c>
      <c r="E93" s="1300">
        <v>4</v>
      </c>
      <c r="F93" s="1300">
        <v>690.25</v>
      </c>
      <c r="G93" s="1300"/>
      <c r="H93" s="1300">
        <v>4</v>
      </c>
      <c r="I93" s="1300">
        <v>642.25</v>
      </c>
      <c r="J93" s="63"/>
      <c r="K93" s="63"/>
      <c r="L93" s="63"/>
      <c r="M93" s="63"/>
      <c r="N93" s="63"/>
      <c r="O93" s="63"/>
      <c r="P93" s="63"/>
      <c r="Q93" s="63"/>
      <c r="R93" s="63"/>
      <c r="S93" s="63"/>
      <c r="T93" s="63"/>
      <c r="U93" s="63"/>
      <c r="V93" s="63"/>
      <c r="W93" s="63"/>
    </row>
    <row r="94" spans="1:23" s="403" customFormat="1" ht="12" customHeight="1">
      <c r="A94" s="1388"/>
      <c r="B94" s="1385"/>
      <c r="C94" s="1385"/>
      <c r="D94" s="1300" t="s">
        <v>1254</v>
      </c>
      <c r="E94" s="1300">
        <v>0</v>
      </c>
      <c r="F94" s="1300">
        <v>0</v>
      </c>
      <c r="G94" s="1300"/>
      <c r="H94" s="1300">
        <v>0</v>
      </c>
      <c r="I94" s="1300">
        <v>0</v>
      </c>
      <c r="J94" s="63"/>
      <c r="K94" s="63"/>
      <c r="L94" s="63"/>
      <c r="M94" s="63"/>
      <c r="N94" s="63"/>
      <c r="O94" s="63"/>
      <c r="P94" s="63"/>
      <c r="Q94" s="63"/>
      <c r="R94" s="63"/>
      <c r="S94" s="63"/>
      <c r="T94" s="63"/>
      <c r="U94" s="63"/>
      <c r="V94" s="63"/>
      <c r="W94" s="63"/>
    </row>
    <row r="95" spans="1:23" s="403" customFormat="1" ht="12" customHeight="1">
      <c r="A95" s="1383"/>
      <c r="B95" s="1194" t="s">
        <v>1250</v>
      </c>
      <c r="C95" s="382"/>
      <c r="D95" s="382"/>
      <c r="E95" s="1194">
        <v>7828</v>
      </c>
      <c r="F95" s="1194">
        <v>581.78206438426162</v>
      </c>
      <c r="G95" s="1194"/>
      <c r="H95" s="1194">
        <v>7447</v>
      </c>
      <c r="I95" s="1194">
        <v>583.08661205854708</v>
      </c>
      <c r="J95" s="63"/>
      <c r="K95" s="63"/>
      <c r="L95" s="63"/>
      <c r="M95" s="63"/>
      <c r="N95" s="63"/>
      <c r="O95" s="63"/>
      <c r="P95" s="63"/>
      <c r="Q95" s="63"/>
      <c r="R95" s="63"/>
      <c r="S95" s="63"/>
      <c r="T95" s="63"/>
      <c r="U95" s="63"/>
      <c r="V95" s="63"/>
      <c r="W95" s="63"/>
    </row>
    <row r="96" spans="1:23" s="403" customFormat="1" ht="12" customHeight="1">
      <c r="A96" s="1388"/>
      <c r="B96" s="1385"/>
      <c r="C96" s="1300"/>
      <c r="D96" s="1300" t="s">
        <v>1253</v>
      </c>
      <c r="E96" s="1300">
        <v>5805</v>
      </c>
      <c r="F96" s="1300">
        <v>581.46701119724378</v>
      </c>
      <c r="G96" s="1300"/>
      <c r="H96" s="1300">
        <v>5492</v>
      </c>
      <c r="I96" s="1300">
        <v>583.03313911143482</v>
      </c>
      <c r="J96" s="63"/>
      <c r="K96" s="63"/>
      <c r="L96" s="63"/>
      <c r="M96" s="63"/>
      <c r="N96" s="63"/>
      <c r="O96" s="63"/>
      <c r="P96" s="63"/>
      <c r="Q96" s="63"/>
      <c r="R96" s="63"/>
      <c r="S96" s="63"/>
      <c r="T96" s="63"/>
      <c r="U96" s="63"/>
      <c r="V96" s="63"/>
      <c r="W96" s="63"/>
    </row>
    <row r="97" spans="1:9" ht="12" customHeight="1">
      <c r="A97" s="1388"/>
      <c r="B97" s="1385"/>
      <c r="C97" s="1300"/>
      <c r="D97" s="1300" t="s">
        <v>1254</v>
      </c>
      <c r="E97" s="1300">
        <v>2023</v>
      </c>
      <c r="F97" s="1300">
        <v>582.68610973801287</v>
      </c>
      <c r="G97" s="1300"/>
      <c r="H97" s="1300">
        <v>1955</v>
      </c>
      <c r="I97" s="1300">
        <v>583.23682864450132</v>
      </c>
    </row>
    <row r="98" spans="1:9" ht="12" customHeight="1">
      <c r="A98" s="1383"/>
      <c r="B98" s="1194" t="s">
        <v>1251</v>
      </c>
      <c r="C98" s="382"/>
      <c r="D98" s="382"/>
      <c r="E98" s="1194">
        <v>2554</v>
      </c>
      <c r="F98" s="1194">
        <v>580.01370399373536</v>
      </c>
      <c r="G98" s="1194"/>
      <c r="H98" s="1194">
        <v>2524</v>
      </c>
      <c r="I98" s="1194">
        <v>582.4175911251981</v>
      </c>
    </row>
    <row r="99" spans="1:9" ht="12" customHeight="1">
      <c r="A99" s="1388"/>
      <c r="B99" s="1385"/>
      <c r="C99" s="1300"/>
      <c r="D99" s="1300" t="s">
        <v>1253</v>
      </c>
      <c r="E99" s="1300">
        <v>1742</v>
      </c>
      <c r="F99" s="1300">
        <v>580.14293915040184</v>
      </c>
      <c r="G99" s="1300"/>
      <c r="H99" s="1300">
        <v>1716</v>
      </c>
      <c r="I99" s="1300">
        <v>581.78729603729607</v>
      </c>
    </row>
    <row r="100" spans="1:9" ht="12" customHeight="1">
      <c r="A100" s="1388"/>
      <c r="B100" s="1385"/>
      <c r="C100" s="1300"/>
      <c r="D100" s="1300" t="s">
        <v>1254</v>
      </c>
      <c r="E100" s="1300">
        <v>812</v>
      </c>
      <c r="F100" s="1300">
        <v>579.73645320197045</v>
      </c>
      <c r="G100" s="1300"/>
      <c r="H100" s="1300">
        <v>808</v>
      </c>
      <c r="I100" s="1300">
        <v>583.75618811881191</v>
      </c>
    </row>
    <row r="101" spans="1:9" ht="4.5" customHeight="1" thickBot="1">
      <c r="A101" s="1389"/>
      <c r="B101" s="325"/>
      <c r="C101" s="1361"/>
      <c r="D101" s="1361"/>
      <c r="E101" s="1361"/>
      <c r="F101" s="1361"/>
      <c r="G101" s="1361"/>
      <c r="H101" s="1361"/>
      <c r="I101" s="1361"/>
    </row>
    <row r="102" spans="1:9" s="323" customFormat="1">
      <c r="A102" s="1187" t="s">
        <v>106</v>
      </c>
      <c r="B102" s="1385"/>
      <c r="C102" s="1362"/>
      <c r="D102" s="1362"/>
      <c r="E102" s="1362"/>
      <c r="F102" s="1362"/>
      <c r="G102" s="1362"/>
      <c r="H102" s="1362"/>
      <c r="I102" s="1362"/>
    </row>
    <row r="103" spans="1:9" ht="26.25" customHeight="1">
      <c r="A103" s="2032" t="s">
        <v>1270</v>
      </c>
      <c r="B103" s="2033"/>
      <c r="C103" s="2033"/>
      <c r="D103" s="2033"/>
      <c r="E103" s="2033"/>
      <c r="F103" s="2033"/>
      <c r="G103" s="2033"/>
      <c r="H103" s="2033"/>
      <c r="I103" s="2037"/>
    </row>
    <row r="104" spans="1:9" ht="25.5" customHeight="1">
      <c r="A104" s="2032" t="s">
        <v>1285</v>
      </c>
      <c r="B104" s="2033"/>
      <c r="C104" s="2033"/>
      <c r="D104" s="2033"/>
      <c r="E104" s="2033"/>
      <c r="F104" s="2033"/>
      <c r="G104" s="2033"/>
      <c r="H104" s="2033"/>
      <c r="I104" s="2037"/>
    </row>
    <row r="105" spans="1:9" ht="25.5" customHeight="1">
      <c r="A105" s="2032"/>
      <c r="B105" s="2033"/>
      <c r="C105" s="2033"/>
      <c r="D105" s="2033"/>
      <c r="E105" s="2033"/>
      <c r="F105" s="2033"/>
      <c r="G105" s="2033"/>
      <c r="H105" s="2033"/>
      <c r="I105" s="2037"/>
    </row>
    <row r="106" spans="1:9" ht="13.5">
      <c r="A106" s="1314"/>
    </row>
  </sheetData>
  <mergeCells count="4">
    <mergeCell ref="B6:D6"/>
    <mergeCell ref="A103:I103"/>
    <mergeCell ref="A104:I104"/>
    <mergeCell ref="A105:I105"/>
  </mergeCells>
  <hyperlinks>
    <hyperlink ref="D1" location="Índice!A1" display="Volver al Índice "/>
  </hyperlinks>
  <printOptions horizontalCentered="1" verticalCentered="1"/>
  <pageMargins left="0.70866141732283472" right="0.70866141732283472" top="0.74803149606299213" bottom="0.74803149606299213" header="0.31496062992125984" footer="0.31496062992125984"/>
  <pageSetup paperSize="9" scale="37"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2"/>
  <sheetViews>
    <sheetView showGridLines="0" zoomScale="85" zoomScaleNormal="85" zoomScaleSheetLayoutView="90" workbookViewId="0"/>
  </sheetViews>
  <sheetFormatPr baseColWidth="10" defaultColWidth="11.42578125" defaultRowHeight="15"/>
  <cols>
    <col min="1" max="1" width="1.85546875" style="1225" customWidth="1"/>
    <col min="2" max="2" width="2" style="1225" customWidth="1"/>
    <col min="3" max="3" width="33.140625" style="1225" customWidth="1"/>
    <col min="4" max="15" width="10.140625" style="1225" customWidth="1"/>
    <col min="16" max="16" width="12.85546875" style="1225" customWidth="1"/>
    <col min="17" max="17" width="7.140625" style="1251" customWidth="1"/>
    <col min="18" max="18" width="12.85546875" style="1251" customWidth="1"/>
    <col min="19" max="20" width="11.42578125" style="1251"/>
    <col min="21" max="256" width="11.42578125" style="1225"/>
    <col min="257" max="257" width="1.85546875" style="1225" customWidth="1"/>
    <col min="258" max="258" width="2" style="1225" customWidth="1"/>
    <col min="259" max="259" width="33.140625" style="1225" customWidth="1"/>
    <col min="260" max="271" width="10.140625" style="1225" customWidth="1"/>
    <col min="272" max="272" width="12.85546875" style="1225" customWidth="1"/>
    <col min="273" max="273" width="7.140625" style="1225" customWidth="1"/>
    <col min="274" max="274" width="12.85546875" style="1225" customWidth="1"/>
    <col min="275" max="512" width="11.42578125" style="1225"/>
    <col min="513" max="513" width="1.85546875" style="1225" customWidth="1"/>
    <col min="514" max="514" width="2" style="1225" customWidth="1"/>
    <col min="515" max="515" width="33.140625" style="1225" customWidth="1"/>
    <col min="516" max="527" width="10.140625" style="1225" customWidth="1"/>
    <col min="528" max="528" width="12.85546875" style="1225" customWidth="1"/>
    <col min="529" max="529" width="7.140625" style="1225" customWidth="1"/>
    <col min="530" max="530" width="12.85546875" style="1225" customWidth="1"/>
    <col min="531" max="768" width="11.42578125" style="1225"/>
    <col min="769" max="769" width="1.85546875" style="1225" customWidth="1"/>
    <col min="770" max="770" width="2" style="1225" customWidth="1"/>
    <col min="771" max="771" width="33.140625" style="1225" customWidth="1"/>
    <col min="772" max="783" width="10.140625" style="1225" customWidth="1"/>
    <col min="784" max="784" width="12.85546875" style="1225" customWidth="1"/>
    <col min="785" max="785" width="7.140625" style="1225" customWidth="1"/>
    <col min="786" max="786" width="12.85546875" style="1225" customWidth="1"/>
    <col min="787" max="1024" width="11.42578125" style="1225"/>
    <col min="1025" max="1025" width="1.85546875" style="1225" customWidth="1"/>
    <col min="1026" max="1026" width="2" style="1225" customWidth="1"/>
    <col min="1027" max="1027" width="33.140625" style="1225" customWidth="1"/>
    <col min="1028" max="1039" width="10.140625" style="1225" customWidth="1"/>
    <col min="1040" max="1040" width="12.85546875" style="1225" customWidth="1"/>
    <col min="1041" max="1041" width="7.140625" style="1225" customWidth="1"/>
    <col min="1042" max="1042" width="12.85546875" style="1225" customWidth="1"/>
    <col min="1043" max="1280" width="11.42578125" style="1225"/>
    <col min="1281" max="1281" width="1.85546875" style="1225" customWidth="1"/>
    <col min="1282" max="1282" width="2" style="1225" customWidth="1"/>
    <col min="1283" max="1283" width="33.140625" style="1225" customWidth="1"/>
    <col min="1284" max="1295" width="10.140625" style="1225" customWidth="1"/>
    <col min="1296" max="1296" width="12.85546875" style="1225" customWidth="1"/>
    <col min="1297" max="1297" width="7.140625" style="1225" customWidth="1"/>
    <col min="1298" max="1298" width="12.85546875" style="1225" customWidth="1"/>
    <col min="1299" max="1536" width="11.42578125" style="1225"/>
    <col min="1537" max="1537" width="1.85546875" style="1225" customWidth="1"/>
    <col min="1538" max="1538" width="2" style="1225" customWidth="1"/>
    <col min="1539" max="1539" width="33.140625" style="1225" customWidth="1"/>
    <col min="1540" max="1551" width="10.140625" style="1225" customWidth="1"/>
    <col min="1552" max="1552" width="12.85546875" style="1225" customWidth="1"/>
    <col min="1553" max="1553" width="7.140625" style="1225" customWidth="1"/>
    <col min="1554" max="1554" width="12.85546875" style="1225" customWidth="1"/>
    <col min="1555" max="1792" width="11.42578125" style="1225"/>
    <col min="1793" max="1793" width="1.85546875" style="1225" customWidth="1"/>
    <col min="1794" max="1794" width="2" style="1225" customWidth="1"/>
    <col min="1795" max="1795" width="33.140625" style="1225" customWidth="1"/>
    <col min="1796" max="1807" width="10.140625" style="1225" customWidth="1"/>
    <col min="1808" max="1808" width="12.85546875" style="1225" customWidth="1"/>
    <col min="1809" max="1809" width="7.140625" style="1225" customWidth="1"/>
    <col min="1810" max="1810" width="12.85546875" style="1225" customWidth="1"/>
    <col min="1811" max="2048" width="11.42578125" style="1225"/>
    <col min="2049" max="2049" width="1.85546875" style="1225" customWidth="1"/>
    <col min="2050" max="2050" width="2" style="1225" customWidth="1"/>
    <col min="2051" max="2051" width="33.140625" style="1225" customWidth="1"/>
    <col min="2052" max="2063" width="10.140625" style="1225" customWidth="1"/>
    <col min="2064" max="2064" width="12.85546875" style="1225" customWidth="1"/>
    <col min="2065" max="2065" width="7.140625" style="1225" customWidth="1"/>
    <col min="2066" max="2066" width="12.85546875" style="1225" customWidth="1"/>
    <col min="2067" max="2304" width="11.42578125" style="1225"/>
    <col min="2305" max="2305" width="1.85546875" style="1225" customWidth="1"/>
    <col min="2306" max="2306" width="2" style="1225" customWidth="1"/>
    <col min="2307" max="2307" width="33.140625" style="1225" customWidth="1"/>
    <col min="2308" max="2319" width="10.140625" style="1225" customWidth="1"/>
    <col min="2320" max="2320" width="12.85546875" style="1225" customWidth="1"/>
    <col min="2321" max="2321" width="7.140625" style="1225" customWidth="1"/>
    <col min="2322" max="2322" width="12.85546875" style="1225" customWidth="1"/>
    <col min="2323" max="2560" width="11.42578125" style="1225"/>
    <col min="2561" max="2561" width="1.85546875" style="1225" customWidth="1"/>
    <col min="2562" max="2562" width="2" style="1225" customWidth="1"/>
    <col min="2563" max="2563" width="33.140625" style="1225" customWidth="1"/>
    <col min="2564" max="2575" width="10.140625" style="1225" customWidth="1"/>
    <col min="2576" max="2576" width="12.85546875" style="1225" customWidth="1"/>
    <col min="2577" max="2577" width="7.140625" style="1225" customWidth="1"/>
    <col min="2578" max="2578" width="12.85546875" style="1225" customWidth="1"/>
    <col min="2579" max="2816" width="11.42578125" style="1225"/>
    <col min="2817" max="2817" width="1.85546875" style="1225" customWidth="1"/>
    <col min="2818" max="2818" width="2" style="1225" customWidth="1"/>
    <col min="2819" max="2819" width="33.140625" style="1225" customWidth="1"/>
    <col min="2820" max="2831" width="10.140625" style="1225" customWidth="1"/>
    <col min="2832" max="2832" width="12.85546875" style="1225" customWidth="1"/>
    <col min="2833" max="2833" width="7.140625" style="1225" customWidth="1"/>
    <col min="2834" max="2834" width="12.85546875" style="1225" customWidth="1"/>
    <col min="2835" max="3072" width="11.42578125" style="1225"/>
    <col min="3073" max="3073" width="1.85546875" style="1225" customWidth="1"/>
    <col min="3074" max="3074" width="2" style="1225" customWidth="1"/>
    <col min="3075" max="3075" width="33.140625" style="1225" customWidth="1"/>
    <col min="3076" max="3087" width="10.140625" style="1225" customWidth="1"/>
    <col min="3088" max="3088" width="12.85546875" style="1225" customWidth="1"/>
    <col min="3089" max="3089" width="7.140625" style="1225" customWidth="1"/>
    <col min="3090" max="3090" width="12.85546875" style="1225" customWidth="1"/>
    <col min="3091" max="3328" width="11.42578125" style="1225"/>
    <col min="3329" max="3329" width="1.85546875" style="1225" customWidth="1"/>
    <col min="3330" max="3330" width="2" style="1225" customWidth="1"/>
    <col min="3331" max="3331" width="33.140625" style="1225" customWidth="1"/>
    <col min="3332" max="3343" width="10.140625" style="1225" customWidth="1"/>
    <col min="3344" max="3344" width="12.85546875" style="1225" customWidth="1"/>
    <col min="3345" max="3345" width="7.140625" style="1225" customWidth="1"/>
    <col min="3346" max="3346" width="12.85546875" style="1225" customWidth="1"/>
    <col min="3347" max="3584" width="11.42578125" style="1225"/>
    <col min="3585" max="3585" width="1.85546875" style="1225" customWidth="1"/>
    <col min="3586" max="3586" width="2" style="1225" customWidth="1"/>
    <col min="3587" max="3587" width="33.140625" style="1225" customWidth="1"/>
    <col min="3588" max="3599" width="10.140625" style="1225" customWidth="1"/>
    <col min="3600" max="3600" width="12.85546875" style="1225" customWidth="1"/>
    <col min="3601" max="3601" width="7.140625" style="1225" customWidth="1"/>
    <col min="3602" max="3602" width="12.85546875" style="1225" customWidth="1"/>
    <col min="3603" max="3840" width="11.42578125" style="1225"/>
    <col min="3841" max="3841" width="1.85546875" style="1225" customWidth="1"/>
    <col min="3842" max="3842" width="2" style="1225" customWidth="1"/>
    <col min="3843" max="3843" width="33.140625" style="1225" customWidth="1"/>
    <col min="3844" max="3855" width="10.140625" style="1225" customWidth="1"/>
    <col min="3856" max="3856" width="12.85546875" style="1225" customWidth="1"/>
    <col min="3857" max="3857" width="7.140625" style="1225" customWidth="1"/>
    <col min="3858" max="3858" width="12.85546875" style="1225" customWidth="1"/>
    <col min="3859" max="4096" width="11.42578125" style="1225"/>
    <col min="4097" max="4097" width="1.85546875" style="1225" customWidth="1"/>
    <col min="4098" max="4098" width="2" style="1225" customWidth="1"/>
    <col min="4099" max="4099" width="33.140625" style="1225" customWidth="1"/>
    <col min="4100" max="4111" width="10.140625" style="1225" customWidth="1"/>
    <col min="4112" max="4112" width="12.85546875" style="1225" customWidth="1"/>
    <col min="4113" max="4113" width="7.140625" style="1225" customWidth="1"/>
    <col min="4114" max="4114" width="12.85546875" style="1225" customWidth="1"/>
    <col min="4115" max="4352" width="11.42578125" style="1225"/>
    <col min="4353" max="4353" width="1.85546875" style="1225" customWidth="1"/>
    <col min="4354" max="4354" width="2" style="1225" customWidth="1"/>
    <col min="4355" max="4355" width="33.140625" style="1225" customWidth="1"/>
    <col min="4356" max="4367" width="10.140625" style="1225" customWidth="1"/>
    <col min="4368" max="4368" width="12.85546875" style="1225" customWidth="1"/>
    <col min="4369" max="4369" width="7.140625" style="1225" customWidth="1"/>
    <col min="4370" max="4370" width="12.85546875" style="1225" customWidth="1"/>
    <col min="4371" max="4608" width="11.42578125" style="1225"/>
    <col min="4609" max="4609" width="1.85546875" style="1225" customWidth="1"/>
    <col min="4610" max="4610" width="2" style="1225" customWidth="1"/>
    <col min="4611" max="4611" width="33.140625" style="1225" customWidth="1"/>
    <col min="4612" max="4623" width="10.140625" style="1225" customWidth="1"/>
    <col min="4624" max="4624" width="12.85546875" style="1225" customWidth="1"/>
    <col min="4625" max="4625" width="7.140625" style="1225" customWidth="1"/>
    <col min="4626" max="4626" width="12.85546875" style="1225" customWidth="1"/>
    <col min="4627" max="4864" width="11.42578125" style="1225"/>
    <col min="4865" max="4865" width="1.85546875" style="1225" customWidth="1"/>
    <col min="4866" max="4866" width="2" style="1225" customWidth="1"/>
    <col min="4867" max="4867" width="33.140625" style="1225" customWidth="1"/>
    <col min="4868" max="4879" width="10.140625" style="1225" customWidth="1"/>
    <col min="4880" max="4880" width="12.85546875" style="1225" customWidth="1"/>
    <col min="4881" max="4881" width="7.140625" style="1225" customWidth="1"/>
    <col min="4882" max="4882" width="12.85546875" style="1225" customWidth="1"/>
    <col min="4883" max="5120" width="11.42578125" style="1225"/>
    <col min="5121" max="5121" width="1.85546875" style="1225" customWidth="1"/>
    <col min="5122" max="5122" width="2" style="1225" customWidth="1"/>
    <col min="5123" max="5123" width="33.140625" style="1225" customWidth="1"/>
    <col min="5124" max="5135" width="10.140625" style="1225" customWidth="1"/>
    <col min="5136" max="5136" width="12.85546875" style="1225" customWidth="1"/>
    <col min="5137" max="5137" width="7.140625" style="1225" customWidth="1"/>
    <col min="5138" max="5138" width="12.85546875" style="1225" customWidth="1"/>
    <col min="5139" max="5376" width="11.42578125" style="1225"/>
    <col min="5377" max="5377" width="1.85546875" style="1225" customWidth="1"/>
    <col min="5378" max="5378" width="2" style="1225" customWidth="1"/>
    <col min="5379" max="5379" width="33.140625" style="1225" customWidth="1"/>
    <col min="5380" max="5391" width="10.140625" style="1225" customWidth="1"/>
    <col min="5392" max="5392" width="12.85546875" style="1225" customWidth="1"/>
    <col min="5393" max="5393" width="7.140625" style="1225" customWidth="1"/>
    <col min="5394" max="5394" width="12.85546875" style="1225" customWidth="1"/>
    <col min="5395" max="5632" width="11.42578125" style="1225"/>
    <col min="5633" max="5633" width="1.85546875" style="1225" customWidth="1"/>
    <col min="5634" max="5634" width="2" style="1225" customWidth="1"/>
    <col min="5635" max="5635" width="33.140625" style="1225" customWidth="1"/>
    <col min="5636" max="5647" width="10.140625" style="1225" customWidth="1"/>
    <col min="5648" max="5648" width="12.85546875" style="1225" customWidth="1"/>
    <col min="5649" max="5649" width="7.140625" style="1225" customWidth="1"/>
    <col min="5650" max="5650" width="12.85546875" style="1225" customWidth="1"/>
    <col min="5651" max="5888" width="11.42578125" style="1225"/>
    <col min="5889" max="5889" width="1.85546875" style="1225" customWidth="1"/>
    <col min="5890" max="5890" width="2" style="1225" customWidth="1"/>
    <col min="5891" max="5891" width="33.140625" style="1225" customWidth="1"/>
    <col min="5892" max="5903" width="10.140625" style="1225" customWidth="1"/>
    <col min="5904" max="5904" width="12.85546875" style="1225" customWidth="1"/>
    <col min="5905" max="5905" width="7.140625" style="1225" customWidth="1"/>
    <col min="5906" max="5906" width="12.85546875" style="1225" customWidth="1"/>
    <col min="5907" max="6144" width="11.42578125" style="1225"/>
    <col min="6145" max="6145" width="1.85546875" style="1225" customWidth="1"/>
    <col min="6146" max="6146" width="2" style="1225" customWidth="1"/>
    <col min="6147" max="6147" width="33.140625" style="1225" customWidth="1"/>
    <col min="6148" max="6159" width="10.140625" style="1225" customWidth="1"/>
    <col min="6160" max="6160" width="12.85546875" style="1225" customWidth="1"/>
    <col min="6161" max="6161" width="7.140625" style="1225" customWidth="1"/>
    <col min="6162" max="6162" width="12.85546875" style="1225" customWidth="1"/>
    <col min="6163" max="6400" width="11.42578125" style="1225"/>
    <col min="6401" max="6401" width="1.85546875" style="1225" customWidth="1"/>
    <col min="6402" max="6402" width="2" style="1225" customWidth="1"/>
    <col min="6403" max="6403" width="33.140625" style="1225" customWidth="1"/>
    <col min="6404" max="6415" width="10.140625" style="1225" customWidth="1"/>
    <col min="6416" max="6416" width="12.85546875" style="1225" customWidth="1"/>
    <col min="6417" max="6417" width="7.140625" style="1225" customWidth="1"/>
    <col min="6418" max="6418" width="12.85546875" style="1225" customWidth="1"/>
    <col min="6419" max="6656" width="11.42578125" style="1225"/>
    <col min="6657" max="6657" width="1.85546875" style="1225" customWidth="1"/>
    <col min="6658" max="6658" width="2" style="1225" customWidth="1"/>
    <col min="6659" max="6659" width="33.140625" style="1225" customWidth="1"/>
    <col min="6660" max="6671" width="10.140625" style="1225" customWidth="1"/>
    <col min="6672" max="6672" width="12.85546875" style="1225" customWidth="1"/>
    <col min="6673" max="6673" width="7.140625" style="1225" customWidth="1"/>
    <col min="6674" max="6674" width="12.85546875" style="1225" customWidth="1"/>
    <col min="6675" max="6912" width="11.42578125" style="1225"/>
    <col min="6913" max="6913" width="1.85546875" style="1225" customWidth="1"/>
    <col min="6914" max="6914" width="2" style="1225" customWidth="1"/>
    <col min="6915" max="6915" width="33.140625" style="1225" customWidth="1"/>
    <col min="6916" max="6927" width="10.140625" style="1225" customWidth="1"/>
    <col min="6928" max="6928" width="12.85546875" style="1225" customWidth="1"/>
    <col min="6929" max="6929" width="7.140625" style="1225" customWidth="1"/>
    <col min="6930" max="6930" width="12.85546875" style="1225" customWidth="1"/>
    <col min="6931" max="7168" width="11.42578125" style="1225"/>
    <col min="7169" max="7169" width="1.85546875" style="1225" customWidth="1"/>
    <col min="7170" max="7170" width="2" style="1225" customWidth="1"/>
    <col min="7171" max="7171" width="33.140625" style="1225" customWidth="1"/>
    <col min="7172" max="7183" width="10.140625" style="1225" customWidth="1"/>
    <col min="7184" max="7184" width="12.85546875" style="1225" customWidth="1"/>
    <col min="7185" max="7185" width="7.140625" style="1225" customWidth="1"/>
    <col min="7186" max="7186" width="12.85546875" style="1225" customWidth="1"/>
    <col min="7187" max="7424" width="11.42578125" style="1225"/>
    <col min="7425" max="7425" width="1.85546875" style="1225" customWidth="1"/>
    <col min="7426" max="7426" width="2" style="1225" customWidth="1"/>
    <col min="7427" max="7427" width="33.140625" style="1225" customWidth="1"/>
    <col min="7428" max="7439" width="10.140625" style="1225" customWidth="1"/>
    <col min="7440" max="7440" width="12.85546875" style="1225" customWidth="1"/>
    <col min="7441" max="7441" width="7.140625" style="1225" customWidth="1"/>
    <col min="7442" max="7442" width="12.85546875" style="1225" customWidth="1"/>
    <col min="7443" max="7680" width="11.42578125" style="1225"/>
    <col min="7681" max="7681" width="1.85546875" style="1225" customWidth="1"/>
    <col min="7682" max="7682" width="2" style="1225" customWidth="1"/>
    <col min="7683" max="7683" width="33.140625" style="1225" customWidth="1"/>
    <col min="7684" max="7695" width="10.140625" style="1225" customWidth="1"/>
    <col min="7696" max="7696" width="12.85546875" style="1225" customWidth="1"/>
    <col min="7697" max="7697" width="7.140625" style="1225" customWidth="1"/>
    <col min="7698" max="7698" width="12.85546875" style="1225" customWidth="1"/>
    <col min="7699" max="7936" width="11.42578125" style="1225"/>
    <col min="7937" max="7937" width="1.85546875" style="1225" customWidth="1"/>
    <col min="7938" max="7938" width="2" style="1225" customWidth="1"/>
    <col min="7939" max="7939" width="33.140625" style="1225" customWidth="1"/>
    <col min="7940" max="7951" width="10.140625" style="1225" customWidth="1"/>
    <col min="7952" max="7952" width="12.85546875" style="1225" customWidth="1"/>
    <col min="7953" max="7953" width="7.140625" style="1225" customWidth="1"/>
    <col min="7954" max="7954" width="12.85546875" style="1225" customWidth="1"/>
    <col min="7955" max="8192" width="11.42578125" style="1225"/>
    <col min="8193" max="8193" width="1.85546875" style="1225" customWidth="1"/>
    <col min="8194" max="8194" width="2" style="1225" customWidth="1"/>
    <col min="8195" max="8195" width="33.140625" style="1225" customWidth="1"/>
    <col min="8196" max="8207" width="10.140625" style="1225" customWidth="1"/>
    <col min="8208" max="8208" width="12.85546875" style="1225" customWidth="1"/>
    <col min="8209" max="8209" width="7.140625" style="1225" customWidth="1"/>
    <col min="8210" max="8210" width="12.85546875" style="1225" customWidth="1"/>
    <col min="8211" max="8448" width="11.42578125" style="1225"/>
    <col min="8449" max="8449" width="1.85546875" style="1225" customWidth="1"/>
    <col min="8450" max="8450" width="2" style="1225" customWidth="1"/>
    <col min="8451" max="8451" width="33.140625" style="1225" customWidth="1"/>
    <col min="8452" max="8463" width="10.140625" style="1225" customWidth="1"/>
    <col min="8464" max="8464" width="12.85546875" style="1225" customWidth="1"/>
    <col min="8465" max="8465" width="7.140625" style="1225" customWidth="1"/>
    <col min="8466" max="8466" width="12.85546875" style="1225" customWidth="1"/>
    <col min="8467" max="8704" width="11.42578125" style="1225"/>
    <col min="8705" max="8705" width="1.85546875" style="1225" customWidth="1"/>
    <col min="8706" max="8706" width="2" style="1225" customWidth="1"/>
    <col min="8707" max="8707" width="33.140625" style="1225" customWidth="1"/>
    <col min="8708" max="8719" width="10.140625" style="1225" customWidth="1"/>
    <col min="8720" max="8720" width="12.85546875" style="1225" customWidth="1"/>
    <col min="8721" max="8721" width="7.140625" style="1225" customWidth="1"/>
    <col min="8722" max="8722" width="12.85546875" style="1225" customWidth="1"/>
    <col min="8723" max="8960" width="11.42578125" style="1225"/>
    <col min="8961" max="8961" width="1.85546875" style="1225" customWidth="1"/>
    <col min="8962" max="8962" width="2" style="1225" customWidth="1"/>
    <col min="8963" max="8963" width="33.140625" style="1225" customWidth="1"/>
    <col min="8964" max="8975" width="10.140625" style="1225" customWidth="1"/>
    <col min="8976" max="8976" width="12.85546875" style="1225" customWidth="1"/>
    <col min="8977" max="8977" width="7.140625" style="1225" customWidth="1"/>
    <col min="8978" max="8978" width="12.85546875" style="1225" customWidth="1"/>
    <col min="8979" max="9216" width="11.42578125" style="1225"/>
    <col min="9217" max="9217" width="1.85546875" style="1225" customWidth="1"/>
    <col min="9218" max="9218" width="2" style="1225" customWidth="1"/>
    <col min="9219" max="9219" width="33.140625" style="1225" customWidth="1"/>
    <col min="9220" max="9231" width="10.140625" style="1225" customWidth="1"/>
    <col min="9232" max="9232" width="12.85546875" style="1225" customWidth="1"/>
    <col min="9233" max="9233" width="7.140625" style="1225" customWidth="1"/>
    <col min="9234" max="9234" width="12.85546875" style="1225" customWidth="1"/>
    <col min="9235" max="9472" width="11.42578125" style="1225"/>
    <col min="9473" max="9473" width="1.85546875" style="1225" customWidth="1"/>
    <col min="9474" max="9474" width="2" style="1225" customWidth="1"/>
    <col min="9475" max="9475" width="33.140625" style="1225" customWidth="1"/>
    <col min="9476" max="9487" width="10.140625" style="1225" customWidth="1"/>
    <col min="9488" max="9488" width="12.85546875" style="1225" customWidth="1"/>
    <col min="9489" max="9489" width="7.140625" style="1225" customWidth="1"/>
    <col min="9490" max="9490" width="12.85546875" style="1225" customWidth="1"/>
    <col min="9491" max="9728" width="11.42578125" style="1225"/>
    <col min="9729" max="9729" width="1.85546875" style="1225" customWidth="1"/>
    <col min="9730" max="9730" width="2" style="1225" customWidth="1"/>
    <col min="9731" max="9731" width="33.140625" style="1225" customWidth="1"/>
    <col min="9732" max="9743" width="10.140625" style="1225" customWidth="1"/>
    <col min="9744" max="9744" width="12.85546875" style="1225" customWidth="1"/>
    <col min="9745" max="9745" width="7.140625" style="1225" customWidth="1"/>
    <col min="9746" max="9746" width="12.85546875" style="1225" customWidth="1"/>
    <col min="9747" max="9984" width="11.42578125" style="1225"/>
    <col min="9985" max="9985" width="1.85546875" style="1225" customWidth="1"/>
    <col min="9986" max="9986" width="2" style="1225" customWidth="1"/>
    <col min="9987" max="9987" width="33.140625" style="1225" customWidth="1"/>
    <col min="9988" max="9999" width="10.140625" style="1225" customWidth="1"/>
    <col min="10000" max="10000" width="12.85546875" style="1225" customWidth="1"/>
    <col min="10001" max="10001" width="7.140625" style="1225" customWidth="1"/>
    <col min="10002" max="10002" width="12.85546875" style="1225" customWidth="1"/>
    <col min="10003" max="10240" width="11.42578125" style="1225"/>
    <col min="10241" max="10241" width="1.85546875" style="1225" customWidth="1"/>
    <col min="10242" max="10242" width="2" style="1225" customWidth="1"/>
    <col min="10243" max="10243" width="33.140625" style="1225" customWidth="1"/>
    <col min="10244" max="10255" width="10.140625" style="1225" customWidth="1"/>
    <col min="10256" max="10256" width="12.85546875" style="1225" customWidth="1"/>
    <col min="10257" max="10257" width="7.140625" style="1225" customWidth="1"/>
    <col min="10258" max="10258" width="12.85546875" style="1225" customWidth="1"/>
    <col min="10259" max="10496" width="11.42578125" style="1225"/>
    <col min="10497" max="10497" width="1.85546875" style="1225" customWidth="1"/>
    <col min="10498" max="10498" width="2" style="1225" customWidth="1"/>
    <col min="10499" max="10499" width="33.140625" style="1225" customWidth="1"/>
    <col min="10500" max="10511" width="10.140625" style="1225" customWidth="1"/>
    <col min="10512" max="10512" width="12.85546875" style="1225" customWidth="1"/>
    <col min="10513" max="10513" width="7.140625" style="1225" customWidth="1"/>
    <col min="10514" max="10514" width="12.85546875" style="1225" customWidth="1"/>
    <col min="10515" max="10752" width="11.42578125" style="1225"/>
    <col min="10753" max="10753" width="1.85546875" style="1225" customWidth="1"/>
    <col min="10754" max="10754" width="2" style="1225" customWidth="1"/>
    <col min="10755" max="10755" width="33.140625" style="1225" customWidth="1"/>
    <col min="10756" max="10767" width="10.140625" style="1225" customWidth="1"/>
    <col min="10768" max="10768" width="12.85546875" style="1225" customWidth="1"/>
    <col min="10769" max="10769" width="7.140625" style="1225" customWidth="1"/>
    <col min="10770" max="10770" width="12.85546875" style="1225" customWidth="1"/>
    <col min="10771" max="11008" width="11.42578125" style="1225"/>
    <col min="11009" max="11009" width="1.85546875" style="1225" customWidth="1"/>
    <col min="11010" max="11010" width="2" style="1225" customWidth="1"/>
    <col min="11011" max="11011" width="33.140625" style="1225" customWidth="1"/>
    <col min="11012" max="11023" width="10.140625" style="1225" customWidth="1"/>
    <col min="11024" max="11024" width="12.85546875" style="1225" customWidth="1"/>
    <col min="11025" max="11025" width="7.140625" style="1225" customWidth="1"/>
    <col min="11026" max="11026" width="12.85546875" style="1225" customWidth="1"/>
    <col min="11027" max="11264" width="11.42578125" style="1225"/>
    <col min="11265" max="11265" width="1.85546875" style="1225" customWidth="1"/>
    <col min="11266" max="11266" width="2" style="1225" customWidth="1"/>
    <col min="11267" max="11267" width="33.140625" style="1225" customWidth="1"/>
    <col min="11268" max="11279" width="10.140625" style="1225" customWidth="1"/>
    <col min="11280" max="11280" width="12.85546875" style="1225" customWidth="1"/>
    <col min="11281" max="11281" width="7.140625" style="1225" customWidth="1"/>
    <col min="11282" max="11282" width="12.85546875" style="1225" customWidth="1"/>
    <col min="11283" max="11520" width="11.42578125" style="1225"/>
    <col min="11521" max="11521" width="1.85546875" style="1225" customWidth="1"/>
    <col min="11522" max="11522" width="2" style="1225" customWidth="1"/>
    <col min="11523" max="11523" width="33.140625" style="1225" customWidth="1"/>
    <col min="11524" max="11535" width="10.140625" style="1225" customWidth="1"/>
    <col min="11536" max="11536" width="12.85546875" style="1225" customWidth="1"/>
    <col min="11537" max="11537" width="7.140625" style="1225" customWidth="1"/>
    <col min="11538" max="11538" width="12.85546875" style="1225" customWidth="1"/>
    <col min="11539" max="11776" width="11.42578125" style="1225"/>
    <col min="11777" max="11777" width="1.85546875" style="1225" customWidth="1"/>
    <col min="11778" max="11778" width="2" style="1225" customWidth="1"/>
    <col min="11779" max="11779" width="33.140625" style="1225" customWidth="1"/>
    <col min="11780" max="11791" width="10.140625" style="1225" customWidth="1"/>
    <col min="11792" max="11792" width="12.85546875" style="1225" customWidth="1"/>
    <col min="11793" max="11793" width="7.140625" style="1225" customWidth="1"/>
    <col min="11794" max="11794" width="12.85546875" style="1225" customWidth="1"/>
    <col min="11795" max="12032" width="11.42578125" style="1225"/>
    <col min="12033" max="12033" width="1.85546875" style="1225" customWidth="1"/>
    <col min="12034" max="12034" width="2" style="1225" customWidth="1"/>
    <col min="12035" max="12035" width="33.140625" style="1225" customWidth="1"/>
    <col min="12036" max="12047" width="10.140625" style="1225" customWidth="1"/>
    <col min="12048" max="12048" width="12.85546875" style="1225" customWidth="1"/>
    <col min="12049" max="12049" width="7.140625" style="1225" customWidth="1"/>
    <col min="12050" max="12050" width="12.85546875" style="1225" customWidth="1"/>
    <col min="12051" max="12288" width="11.42578125" style="1225"/>
    <col min="12289" max="12289" width="1.85546875" style="1225" customWidth="1"/>
    <col min="12290" max="12290" width="2" style="1225" customWidth="1"/>
    <col min="12291" max="12291" width="33.140625" style="1225" customWidth="1"/>
    <col min="12292" max="12303" width="10.140625" style="1225" customWidth="1"/>
    <col min="12304" max="12304" width="12.85546875" style="1225" customWidth="1"/>
    <col min="12305" max="12305" width="7.140625" style="1225" customWidth="1"/>
    <col min="12306" max="12306" width="12.85546875" style="1225" customWidth="1"/>
    <col min="12307" max="12544" width="11.42578125" style="1225"/>
    <col min="12545" max="12545" width="1.85546875" style="1225" customWidth="1"/>
    <col min="12546" max="12546" width="2" style="1225" customWidth="1"/>
    <col min="12547" max="12547" width="33.140625" style="1225" customWidth="1"/>
    <col min="12548" max="12559" width="10.140625" style="1225" customWidth="1"/>
    <col min="12560" max="12560" width="12.85546875" style="1225" customWidth="1"/>
    <col min="12561" max="12561" width="7.140625" style="1225" customWidth="1"/>
    <col min="12562" max="12562" width="12.85546875" style="1225" customWidth="1"/>
    <col min="12563" max="12800" width="11.42578125" style="1225"/>
    <col min="12801" max="12801" width="1.85546875" style="1225" customWidth="1"/>
    <col min="12802" max="12802" width="2" style="1225" customWidth="1"/>
    <col min="12803" max="12803" width="33.140625" style="1225" customWidth="1"/>
    <col min="12804" max="12815" width="10.140625" style="1225" customWidth="1"/>
    <col min="12816" max="12816" width="12.85546875" style="1225" customWidth="1"/>
    <col min="12817" max="12817" width="7.140625" style="1225" customWidth="1"/>
    <col min="12818" max="12818" width="12.85546875" style="1225" customWidth="1"/>
    <col min="12819" max="13056" width="11.42578125" style="1225"/>
    <col min="13057" max="13057" width="1.85546875" style="1225" customWidth="1"/>
    <col min="13058" max="13058" width="2" style="1225" customWidth="1"/>
    <col min="13059" max="13059" width="33.140625" style="1225" customWidth="1"/>
    <col min="13060" max="13071" width="10.140625" style="1225" customWidth="1"/>
    <col min="13072" max="13072" width="12.85546875" style="1225" customWidth="1"/>
    <col min="13073" max="13073" width="7.140625" style="1225" customWidth="1"/>
    <col min="13074" max="13074" width="12.85546875" style="1225" customWidth="1"/>
    <col min="13075" max="13312" width="11.42578125" style="1225"/>
    <col min="13313" max="13313" width="1.85546875" style="1225" customWidth="1"/>
    <col min="13314" max="13314" width="2" style="1225" customWidth="1"/>
    <col min="13315" max="13315" width="33.140625" style="1225" customWidth="1"/>
    <col min="13316" max="13327" width="10.140625" style="1225" customWidth="1"/>
    <col min="13328" max="13328" width="12.85546875" style="1225" customWidth="1"/>
    <col min="13329" max="13329" width="7.140625" style="1225" customWidth="1"/>
    <col min="13330" max="13330" width="12.85546875" style="1225" customWidth="1"/>
    <col min="13331" max="13568" width="11.42578125" style="1225"/>
    <col min="13569" max="13569" width="1.85546875" style="1225" customWidth="1"/>
    <col min="13570" max="13570" width="2" style="1225" customWidth="1"/>
    <col min="13571" max="13571" width="33.140625" style="1225" customWidth="1"/>
    <col min="13572" max="13583" width="10.140625" style="1225" customWidth="1"/>
    <col min="13584" max="13584" width="12.85546875" style="1225" customWidth="1"/>
    <col min="13585" max="13585" width="7.140625" style="1225" customWidth="1"/>
    <col min="13586" max="13586" width="12.85546875" style="1225" customWidth="1"/>
    <col min="13587" max="13824" width="11.42578125" style="1225"/>
    <col min="13825" max="13825" width="1.85546875" style="1225" customWidth="1"/>
    <col min="13826" max="13826" width="2" style="1225" customWidth="1"/>
    <col min="13827" max="13827" width="33.140625" style="1225" customWidth="1"/>
    <col min="13828" max="13839" width="10.140625" style="1225" customWidth="1"/>
    <col min="13840" max="13840" width="12.85546875" style="1225" customWidth="1"/>
    <col min="13841" max="13841" width="7.140625" style="1225" customWidth="1"/>
    <col min="13842" max="13842" width="12.85546875" style="1225" customWidth="1"/>
    <col min="13843" max="14080" width="11.42578125" style="1225"/>
    <col min="14081" max="14081" width="1.85546875" style="1225" customWidth="1"/>
    <col min="14082" max="14082" width="2" style="1225" customWidth="1"/>
    <col min="14083" max="14083" width="33.140625" style="1225" customWidth="1"/>
    <col min="14084" max="14095" width="10.140625" style="1225" customWidth="1"/>
    <col min="14096" max="14096" width="12.85546875" style="1225" customWidth="1"/>
    <col min="14097" max="14097" width="7.140625" style="1225" customWidth="1"/>
    <col min="14098" max="14098" width="12.85546875" style="1225" customWidth="1"/>
    <col min="14099" max="14336" width="11.42578125" style="1225"/>
    <col min="14337" max="14337" width="1.85546875" style="1225" customWidth="1"/>
    <col min="14338" max="14338" width="2" style="1225" customWidth="1"/>
    <col min="14339" max="14339" width="33.140625" style="1225" customWidth="1"/>
    <col min="14340" max="14351" width="10.140625" style="1225" customWidth="1"/>
    <col min="14352" max="14352" width="12.85546875" style="1225" customWidth="1"/>
    <col min="14353" max="14353" width="7.140625" style="1225" customWidth="1"/>
    <col min="14354" max="14354" width="12.85546875" style="1225" customWidth="1"/>
    <col min="14355" max="14592" width="11.42578125" style="1225"/>
    <col min="14593" max="14593" width="1.85546875" style="1225" customWidth="1"/>
    <col min="14594" max="14594" width="2" style="1225" customWidth="1"/>
    <col min="14595" max="14595" width="33.140625" style="1225" customWidth="1"/>
    <col min="14596" max="14607" width="10.140625" style="1225" customWidth="1"/>
    <col min="14608" max="14608" width="12.85546875" style="1225" customWidth="1"/>
    <col min="14609" max="14609" width="7.140625" style="1225" customWidth="1"/>
    <col min="14610" max="14610" width="12.85546875" style="1225" customWidth="1"/>
    <col min="14611" max="14848" width="11.42578125" style="1225"/>
    <col min="14849" max="14849" width="1.85546875" style="1225" customWidth="1"/>
    <col min="14850" max="14850" width="2" style="1225" customWidth="1"/>
    <col min="14851" max="14851" width="33.140625" style="1225" customWidth="1"/>
    <col min="14852" max="14863" width="10.140625" style="1225" customWidth="1"/>
    <col min="14864" max="14864" width="12.85546875" style="1225" customWidth="1"/>
    <col min="14865" max="14865" width="7.140625" style="1225" customWidth="1"/>
    <col min="14866" max="14866" width="12.85546875" style="1225" customWidth="1"/>
    <col min="14867" max="15104" width="11.42578125" style="1225"/>
    <col min="15105" max="15105" width="1.85546875" style="1225" customWidth="1"/>
    <col min="15106" max="15106" width="2" style="1225" customWidth="1"/>
    <col min="15107" max="15107" width="33.140625" style="1225" customWidth="1"/>
    <col min="15108" max="15119" width="10.140625" style="1225" customWidth="1"/>
    <col min="15120" max="15120" width="12.85546875" style="1225" customWidth="1"/>
    <col min="15121" max="15121" width="7.140625" style="1225" customWidth="1"/>
    <col min="15122" max="15122" width="12.85546875" style="1225" customWidth="1"/>
    <col min="15123" max="15360" width="11.42578125" style="1225"/>
    <col min="15361" max="15361" width="1.85546875" style="1225" customWidth="1"/>
    <col min="15362" max="15362" width="2" style="1225" customWidth="1"/>
    <col min="15363" max="15363" width="33.140625" style="1225" customWidth="1"/>
    <col min="15364" max="15375" width="10.140625" style="1225" customWidth="1"/>
    <col min="15376" max="15376" width="12.85546875" style="1225" customWidth="1"/>
    <col min="15377" max="15377" width="7.140625" style="1225" customWidth="1"/>
    <col min="15378" max="15378" width="12.85546875" style="1225" customWidth="1"/>
    <col min="15379" max="15616" width="11.42578125" style="1225"/>
    <col min="15617" max="15617" width="1.85546875" style="1225" customWidth="1"/>
    <col min="15618" max="15618" width="2" style="1225" customWidth="1"/>
    <col min="15619" max="15619" width="33.140625" style="1225" customWidth="1"/>
    <col min="15620" max="15631" width="10.140625" style="1225" customWidth="1"/>
    <col min="15632" max="15632" width="12.85546875" style="1225" customWidth="1"/>
    <col min="15633" max="15633" width="7.140625" style="1225" customWidth="1"/>
    <col min="15634" max="15634" width="12.85546875" style="1225" customWidth="1"/>
    <col min="15635" max="15872" width="11.42578125" style="1225"/>
    <col min="15873" max="15873" width="1.85546875" style="1225" customWidth="1"/>
    <col min="15874" max="15874" width="2" style="1225" customWidth="1"/>
    <col min="15875" max="15875" width="33.140625" style="1225" customWidth="1"/>
    <col min="15876" max="15887" width="10.140625" style="1225" customWidth="1"/>
    <col min="15888" max="15888" width="12.85546875" style="1225" customWidth="1"/>
    <col min="15889" max="15889" width="7.140625" style="1225" customWidth="1"/>
    <col min="15890" max="15890" width="12.85546875" style="1225" customWidth="1"/>
    <col min="15891" max="16128" width="11.42578125" style="1225"/>
    <col min="16129" max="16129" width="1.85546875" style="1225" customWidth="1"/>
    <col min="16130" max="16130" width="2" style="1225" customWidth="1"/>
    <col min="16131" max="16131" width="33.140625" style="1225" customWidth="1"/>
    <col min="16132" max="16143" width="10.140625" style="1225" customWidth="1"/>
    <col min="16144" max="16144" width="12.85546875" style="1225" customWidth="1"/>
    <col min="16145" max="16145" width="7.140625" style="1225" customWidth="1"/>
    <col min="16146" max="16146" width="12.85546875" style="1225" customWidth="1"/>
    <col min="16147" max="16384" width="11.42578125" style="1225"/>
  </cols>
  <sheetData>
    <row r="1" spans="2:20" ht="16.5">
      <c r="B1" s="1224"/>
      <c r="C1" s="1224" t="s">
        <v>1221</v>
      </c>
    </row>
    <row r="2" spans="2:20" ht="51.75" customHeight="1">
      <c r="B2" s="1390" t="s">
        <v>1286</v>
      </c>
      <c r="C2" s="1391"/>
      <c r="D2" s="1390"/>
      <c r="E2" s="1390"/>
      <c r="F2" s="1390"/>
      <c r="G2" s="1390"/>
      <c r="H2" s="1390"/>
      <c r="I2" s="1390"/>
      <c r="J2" s="1390"/>
      <c r="K2" s="1390"/>
      <c r="L2" s="1390"/>
      <c r="M2" s="1390"/>
      <c r="N2" s="1390"/>
      <c r="O2" s="1390"/>
      <c r="P2" s="1390"/>
    </row>
    <row r="3" spans="2:20" ht="22.5" customHeight="1">
      <c r="B3" s="2038">
        <v>45077</v>
      </c>
      <c r="C3" s="2038"/>
      <c r="D3" s="2038"/>
      <c r="E3" s="2038"/>
      <c r="F3" s="2038"/>
      <c r="G3" s="2038"/>
      <c r="H3" s="2038"/>
      <c r="I3" s="2038"/>
      <c r="J3" s="2038"/>
      <c r="K3" s="2038"/>
      <c r="L3" s="2038"/>
      <c r="M3" s="2038"/>
      <c r="N3" s="2038"/>
      <c r="O3" s="2038"/>
      <c r="P3" s="2038"/>
      <c r="S3" s="1392"/>
    </row>
    <row r="4" spans="2:20" ht="12" customHeight="1" thickBot="1"/>
    <row r="5" spans="2:20" ht="15" customHeight="1">
      <c r="B5" s="2039" t="s">
        <v>1287</v>
      </c>
      <c r="C5" s="2040"/>
      <c r="D5" s="2042" t="s">
        <v>1288</v>
      </c>
      <c r="E5" s="2042"/>
      <c r="F5" s="2042"/>
      <c r="G5" s="2042"/>
      <c r="H5" s="2042"/>
      <c r="I5" s="2042"/>
      <c r="J5" s="2042"/>
      <c r="K5" s="2042"/>
      <c r="L5" s="2042"/>
      <c r="M5" s="2042"/>
      <c r="N5" s="2042"/>
      <c r="O5" s="2042"/>
      <c r="P5" s="1393" t="s">
        <v>3</v>
      </c>
      <c r="Q5" s="1394"/>
    </row>
    <row r="6" spans="2:20">
      <c r="B6" s="2041"/>
      <c r="C6" s="2041"/>
      <c r="D6" s="1395" t="s">
        <v>1289</v>
      </c>
      <c r="E6" s="1395" t="s">
        <v>9</v>
      </c>
      <c r="F6" s="1395" t="s">
        <v>10</v>
      </c>
      <c r="G6" s="1395" t="s">
        <v>11</v>
      </c>
      <c r="H6" s="1395" t="s">
        <v>12</v>
      </c>
      <c r="I6" s="1395" t="s">
        <v>13</v>
      </c>
      <c r="J6" s="1395" t="s">
        <v>1236</v>
      </c>
      <c r="K6" s="1395" t="s">
        <v>1237</v>
      </c>
      <c r="L6" s="1395" t="s">
        <v>1290</v>
      </c>
      <c r="M6" s="1395" t="s">
        <v>1291</v>
      </c>
      <c r="N6" s="1396" t="s">
        <v>1292</v>
      </c>
      <c r="O6" s="1395" t="s">
        <v>31</v>
      </c>
      <c r="P6" s="1395" t="s">
        <v>16</v>
      </c>
      <c r="Q6" s="1394"/>
    </row>
    <row r="7" spans="2:20" ht="12.75" customHeight="1">
      <c r="B7" s="1397" t="s">
        <v>17</v>
      </c>
      <c r="C7" s="1398"/>
      <c r="D7" s="1399">
        <v>8</v>
      </c>
      <c r="E7" s="1399">
        <v>41</v>
      </c>
      <c r="F7" s="1399">
        <v>926</v>
      </c>
      <c r="G7" s="1399">
        <v>2307</v>
      </c>
      <c r="H7" s="1399">
        <v>1825</v>
      </c>
      <c r="I7" s="1399">
        <v>2090</v>
      </c>
      <c r="J7" s="1399">
        <v>1076</v>
      </c>
      <c r="K7" s="1399">
        <v>240</v>
      </c>
      <c r="L7" s="1399">
        <v>91</v>
      </c>
      <c r="M7" s="1399">
        <v>32</v>
      </c>
      <c r="N7" s="1399">
        <v>11</v>
      </c>
      <c r="O7" s="1399">
        <v>8647</v>
      </c>
      <c r="P7" s="1400">
        <v>1.7445848666795791</v>
      </c>
      <c r="Q7" s="1394"/>
    </row>
    <row r="8" spans="2:20" s="1405" customFormat="1" ht="12.75" customHeight="1">
      <c r="B8" s="1401"/>
      <c r="C8" s="1402" t="s">
        <v>1226</v>
      </c>
      <c r="D8" s="1403">
        <v>0</v>
      </c>
      <c r="E8" s="1403">
        <v>0</v>
      </c>
      <c r="F8" s="1403">
        <v>0</v>
      </c>
      <c r="G8" s="1403">
        <v>0</v>
      </c>
      <c r="H8" s="1403">
        <v>0</v>
      </c>
      <c r="I8" s="1403">
        <v>1182</v>
      </c>
      <c r="J8" s="1403">
        <v>1076</v>
      </c>
      <c r="K8" s="1403">
        <v>240</v>
      </c>
      <c r="L8" s="1403">
        <v>91</v>
      </c>
      <c r="M8" s="1403">
        <v>32</v>
      </c>
      <c r="N8" s="1403">
        <v>11</v>
      </c>
      <c r="O8" s="1403">
        <v>2632</v>
      </c>
      <c r="P8" s="1400"/>
      <c r="Q8" s="1404"/>
      <c r="R8" s="1251"/>
      <c r="S8" s="1251"/>
      <c r="T8" s="1251"/>
    </row>
    <row r="9" spans="2:20" s="1405" customFormat="1" ht="12.75" customHeight="1">
      <c r="B9" s="1401"/>
      <c r="C9" s="1406" t="s">
        <v>1227</v>
      </c>
      <c r="D9" s="1403">
        <v>8</v>
      </c>
      <c r="E9" s="1403">
        <v>41</v>
      </c>
      <c r="F9" s="1403">
        <v>111</v>
      </c>
      <c r="G9" s="1403">
        <v>135</v>
      </c>
      <c r="H9" s="1403">
        <v>115</v>
      </c>
      <c r="I9" s="1403">
        <v>79</v>
      </c>
      <c r="J9" s="1403">
        <v>0</v>
      </c>
      <c r="K9" s="1403">
        <v>0</v>
      </c>
      <c r="L9" s="1403">
        <v>0</v>
      </c>
      <c r="M9" s="1403">
        <v>0</v>
      </c>
      <c r="N9" s="1403">
        <v>0</v>
      </c>
      <c r="O9" s="1403">
        <v>489</v>
      </c>
      <c r="P9" s="1400"/>
      <c r="Q9" s="1394"/>
      <c r="R9" s="1251"/>
      <c r="S9" s="1251"/>
      <c r="T9" s="1251"/>
    </row>
    <row r="10" spans="2:20" s="1405" customFormat="1" ht="12.75" customHeight="1">
      <c r="B10" s="1407"/>
      <c r="C10" s="1406" t="s">
        <v>1293</v>
      </c>
      <c r="D10" s="1403">
        <v>0</v>
      </c>
      <c r="E10" s="1403">
        <v>0</v>
      </c>
      <c r="F10" s="1403">
        <v>811</v>
      </c>
      <c r="G10" s="1403">
        <v>2141</v>
      </c>
      <c r="H10" s="1403">
        <v>1681</v>
      </c>
      <c r="I10" s="1403">
        <v>808</v>
      </c>
      <c r="J10" s="1403">
        <v>0</v>
      </c>
      <c r="K10" s="1403">
        <v>0</v>
      </c>
      <c r="L10" s="1403">
        <v>0</v>
      </c>
      <c r="M10" s="1403">
        <v>0</v>
      </c>
      <c r="N10" s="1403">
        <v>0</v>
      </c>
      <c r="O10" s="1403">
        <v>5441</v>
      </c>
      <c r="P10" s="1400"/>
      <c r="Q10" s="1251"/>
      <c r="R10" s="1251"/>
      <c r="S10" s="1251"/>
      <c r="T10" s="1251"/>
    </row>
    <row r="11" spans="2:20" s="1405" customFormat="1" ht="12.75" customHeight="1">
      <c r="B11" s="1408"/>
      <c r="C11" s="1409" t="s">
        <v>1229</v>
      </c>
      <c r="D11" s="1410">
        <v>0</v>
      </c>
      <c r="E11" s="1410">
        <v>0</v>
      </c>
      <c r="F11" s="1410">
        <v>4</v>
      </c>
      <c r="G11" s="1410">
        <v>31</v>
      </c>
      <c r="H11" s="1410">
        <v>29</v>
      </c>
      <c r="I11" s="1410">
        <v>21</v>
      </c>
      <c r="J11" s="1410">
        <v>0</v>
      </c>
      <c r="K11" s="1410">
        <v>0</v>
      </c>
      <c r="L11" s="1410">
        <v>0</v>
      </c>
      <c r="M11" s="1410">
        <v>0</v>
      </c>
      <c r="N11" s="1410">
        <v>0</v>
      </c>
      <c r="O11" s="1410">
        <v>85</v>
      </c>
      <c r="P11" s="1411"/>
      <c r="Q11" s="1251"/>
      <c r="R11" s="1251"/>
      <c r="S11" s="1251"/>
      <c r="T11" s="1251"/>
    </row>
    <row r="12" spans="2:20" ht="12.75" customHeight="1">
      <c r="B12" s="1412" t="s">
        <v>20</v>
      </c>
      <c r="C12" s="1413"/>
      <c r="D12" s="1414">
        <v>19</v>
      </c>
      <c r="E12" s="1414">
        <v>81</v>
      </c>
      <c r="F12" s="1414">
        <v>15417</v>
      </c>
      <c r="G12" s="1414">
        <v>48865</v>
      </c>
      <c r="H12" s="1414">
        <v>51262</v>
      </c>
      <c r="I12" s="1414">
        <v>55665</v>
      </c>
      <c r="J12" s="1414">
        <v>23472</v>
      </c>
      <c r="K12" s="1414">
        <v>5352</v>
      </c>
      <c r="L12" s="1414">
        <v>1259</v>
      </c>
      <c r="M12" s="1414">
        <v>241</v>
      </c>
      <c r="N12" s="1414">
        <v>78</v>
      </c>
      <c r="O12" s="1414">
        <v>201711</v>
      </c>
      <c r="P12" s="1415">
        <v>40.696421654077085</v>
      </c>
    </row>
    <row r="13" spans="2:20" s="1405" customFormat="1" ht="12.75" customHeight="1">
      <c r="B13" s="1401"/>
      <c r="C13" s="1402" t="s">
        <v>1226</v>
      </c>
      <c r="D13" s="1403">
        <v>0</v>
      </c>
      <c r="E13" s="1403">
        <v>0</v>
      </c>
      <c r="F13" s="1403">
        <v>0</v>
      </c>
      <c r="G13" s="1403">
        <v>0</v>
      </c>
      <c r="H13" s="1403">
        <v>0</v>
      </c>
      <c r="I13" s="1403">
        <v>24693</v>
      </c>
      <c r="J13" s="1403">
        <v>23472</v>
      </c>
      <c r="K13" s="1403">
        <v>5352</v>
      </c>
      <c r="L13" s="1403">
        <v>1259</v>
      </c>
      <c r="M13" s="1403">
        <v>241</v>
      </c>
      <c r="N13" s="1403">
        <v>78</v>
      </c>
      <c r="O13" s="1403">
        <v>55095</v>
      </c>
      <c r="P13" s="1400"/>
      <c r="Q13" s="1251"/>
      <c r="R13" s="1251"/>
      <c r="S13" s="1251"/>
      <c r="T13" s="1251"/>
    </row>
    <row r="14" spans="2:20" s="1405" customFormat="1" ht="12.75" customHeight="1">
      <c r="B14" s="1401"/>
      <c r="C14" s="1406" t="s">
        <v>1227</v>
      </c>
      <c r="D14" s="1403">
        <v>19</v>
      </c>
      <c r="E14" s="1403">
        <v>81</v>
      </c>
      <c r="F14" s="1403">
        <v>350</v>
      </c>
      <c r="G14" s="1403">
        <v>759</v>
      </c>
      <c r="H14" s="1403">
        <v>914</v>
      </c>
      <c r="I14" s="1403">
        <v>1015</v>
      </c>
      <c r="J14" s="1403">
        <v>0</v>
      </c>
      <c r="K14" s="1403">
        <v>0</v>
      </c>
      <c r="L14" s="1403">
        <v>0</v>
      </c>
      <c r="M14" s="1403">
        <v>0</v>
      </c>
      <c r="N14" s="1403">
        <v>0</v>
      </c>
      <c r="O14" s="1403">
        <v>3138</v>
      </c>
      <c r="P14" s="1400"/>
      <c r="Q14" s="1251"/>
      <c r="R14" s="1251"/>
      <c r="S14" s="1251"/>
      <c r="T14" s="1251"/>
    </row>
    <row r="15" spans="2:20" s="1405" customFormat="1" ht="12.75" customHeight="1">
      <c r="B15" s="1407"/>
      <c r="C15" s="1406" t="s">
        <v>1293</v>
      </c>
      <c r="D15" s="1403">
        <v>0</v>
      </c>
      <c r="E15" s="1403">
        <v>0</v>
      </c>
      <c r="F15" s="1403">
        <v>15064</v>
      </c>
      <c r="G15" s="1403">
        <v>47849</v>
      </c>
      <c r="H15" s="1403">
        <v>49655</v>
      </c>
      <c r="I15" s="1403">
        <v>29112</v>
      </c>
      <c r="J15" s="1403">
        <v>0</v>
      </c>
      <c r="K15" s="1403">
        <v>0</v>
      </c>
      <c r="L15" s="1403">
        <v>0</v>
      </c>
      <c r="M15" s="1403">
        <v>0</v>
      </c>
      <c r="N15" s="1403">
        <v>0</v>
      </c>
      <c r="O15" s="1403">
        <v>141680</v>
      </c>
      <c r="P15" s="1400"/>
      <c r="Q15" s="1251"/>
      <c r="R15" s="1251"/>
      <c r="S15" s="1251"/>
      <c r="T15" s="1251"/>
    </row>
    <row r="16" spans="2:20" s="1405" customFormat="1" ht="12.75" customHeight="1">
      <c r="B16" s="1408"/>
      <c r="C16" s="1409" t="s">
        <v>1229</v>
      </c>
      <c r="D16" s="1410">
        <v>0</v>
      </c>
      <c r="E16" s="1410">
        <v>0</v>
      </c>
      <c r="F16" s="1410">
        <v>3</v>
      </c>
      <c r="G16" s="1410">
        <v>257</v>
      </c>
      <c r="H16" s="1410">
        <v>693</v>
      </c>
      <c r="I16" s="1410">
        <v>845</v>
      </c>
      <c r="J16" s="1410">
        <v>0</v>
      </c>
      <c r="K16" s="1410">
        <v>0</v>
      </c>
      <c r="L16" s="1410">
        <v>0</v>
      </c>
      <c r="M16" s="1410">
        <v>0</v>
      </c>
      <c r="N16" s="1410">
        <v>0</v>
      </c>
      <c r="O16" s="1410">
        <v>1798</v>
      </c>
      <c r="P16" s="1411"/>
      <c r="Q16" s="1251"/>
      <c r="R16" s="1251"/>
      <c r="S16" s="1251"/>
      <c r="T16" s="1251"/>
    </row>
    <row r="17" spans="1:20" ht="12.75" customHeight="1">
      <c r="B17" s="1412" t="s">
        <v>21</v>
      </c>
      <c r="C17" s="1413"/>
      <c r="D17" s="1414">
        <v>38</v>
      </c>
      <c r="E17" s="1414">
        <v>117</v>
      </c>
      <c r="F17" s="1414">
        <v>10963</v>
      </c>
      <c r="G17" s="1414">
        <v>33888</v>
      </c>
      <c r="H17" s="1414">
        <v>33580</v>
      </c>
      <c r="I17" s="1414">
        <v>36957</v>
      </c>
      <c r="J17" s="1414">
        <v>10773</v>
      </c>
      <c r="K17" s="1414">
        <v>2754</v>
      </c>
      <c r="L17" s="1414">
        <v>838</v>
      </c>
      <c r="M17" s="1414">
        <v>153</v>
      </c>
      <c r="N17" s="1414">
        <v>74</v>
      </c>
      <c r="O17" s="1414">
        <v>130135</v>
      </c>
      <c r="P17" s="1415">
        <v>26.255528116728001</v>
      </c>
    </row>
    <row r="18" spans="1:20" s="1405" customFormat="1" ht="12.75" customHeight="1">
      <c r="B18" s="1401"/>
      <c r="C18" s="1402" t="s">
        <v>1226</v>
      </c>
      <c r="D18" s="1403">
        <v>0</v>
      </c>
      <c r="E18" s="1403">
        <v>0</v>
      </c>
      <c r="F18" s="1403">
        <v>0</v>
      </c>
      <c r="G18" s="1403">
        <v>0</v>
      </c>
      <c r="H18" s="1403">
        <v>0</v>
      </c>
      <c r="I18" s="1403">
        <v>19080</v>
      </c>
      <c r="J18" s="1403">
        <v>10773</v>
      </c>
      <c r="K18" s="1403">
        <v>2754</v>
      </c>
      <c r="L18" s="1403">
        <v>838</v>
      </c>
      <c r="M18" s="1403">
        <v>153</v>
      </c>
      <c r="N18" s="1403">
        <v>74</v>
      </c>
      <c r="O18" s="1403">
        <v>33672</v>
      </c>
      <c r="P18" s="1400"/>
      <c r="Q18" s="1251"/>
      <c r="R18" s="1251"/>
      <c r="S18" s="1251"/>
      <c r="T18" s="1251"/>
    </row>
    <row r="19" spans="1:20" s="1405" customFormat="1" ht="12.75" customHeight="1">
      <c r="B19" s="1401"/>
      <c r="C19" s="1406" t="s">
        <v>1227</v>
      </c>
      <c r="D19" s="1403">
        <v>38</v>
      </c>
      <c r="E19" s="1403">
        <v>117</v>
      </c>
      <c r="F19" s="1403">
        <v>404</v>
      </c>
      <c r="G19" s="1403">
        <v>643</v>
      </c>
      <c r="H19" s="1403">
        <v>702</v>
      </c>
      <c r="I19" s="1403">
        <v>635</v>
      </c>
      <c r="J19" s="1403">
        <v>0</v>
      </c>
      <c r="K19" s="1403">
        <v>0</v>
      </c>
      <c r="L19" s="1403">
        <v>0</v>
      </c>
      <c r="M19" s="1403">
        <v>0</v>
      </c>
      <c r="N19" s="1403">
        <v>0</v>
      </c>
      <c r="O19" s="1403">
        <v>2539</v>
      </c>
      <c r="P19" s="1400"/>
      <c r="Q19" s="1251"/>
      <c r="R19" s="1251"/>
      <c r="S19" s="1251"/>
      <c r="T19" s="1251"/>
    </row>
    <row r="20" spans="1:20" s="1405" customFormat="1" ht="12.75" customHeight="1">
      <c r="B20" s="1407"/>
      <c r="C20" s="1406" t="s">
        <v>1293</v>
      </c>
      <c r="D20" s="1403">
        <v>0</v>
      </c>
      <c r="E20" s="1403">
        <v>0</v>
      </c>
      <c r="F20" s="1403">
        <v>10559</v>
      </c>
      <c r="G20" s="1403">
        <v>33111</v>
      </c>
      <c r="H20" s="1403">
        <v>32489</v>
      </c>
      <c r="I20" s="1403">
        <v>16990</v>
      </c>
      <c r="J20" s="1403">
        <v>0</v>
      </c>
      <c r="K20" s="1403">
        <v>0</v>
      </c>
      <c r="L20" s="1403">
        <v>0</v>
      </c>
      <c r="M20" s="1403">
        <v>0</v>
      </c>
      <c r="N20" s="1403">
        <v>0</v>
      </c>
      <c r="O20" s="1403">
        <v>93149</v>
      </c>
      <c r="P20" s="1400"/>
      <c r="Q20" s="1251"/>
      <c r="R20" s="1251"/>
      <c r="S20" s="1251"/>
      <c r="T20" s="1251"/>
    </row>
    <row r="21" spans="1:20" s="1405" customFormat="1" ht="12.75" customHeight="1">
      <c r="B21" s="1408"/>
      <c r="C21" s="1409" t="s">
        <v>1229</v>
      </c>
      <c r="D21" s="1410">
        <v>0</v>
      </c>
      <c r="E21" s="1410">
        <v>0</v>
      </c>
      <c r="F21" s="1410">
        <v>0</v>
      </c>
      <c r="G21" s="1410">
        <v>134</v>
      </c>
      <c r="H21" s="1410">
        <v>389</v>
      </c>
      <c r="I21" s="1410">
        <v>252</v>
      </c>
      <c r="J21" s="1410">
        <v>0</v>
      </c>
      <c r="K21" s="1410">
        <v>0</v>
      </c>
      <c r="L21" s="1410">
        <v>0</v>
      </c>
      <c r="M21" s="1410">
        <v>0</v>
      </c>
      <c r="N21" s="1410">
        <v>0</v>
      </c>
      <c r="O21" s="1410">
        <v>775</v>
      </c>
      <c r="P21" s="1400"/>
      <c r="Q21" s="1251"/>
      <c r="R21" s="1251"/>
      <c r="S21" s="1251"/>
      <c r="T21" s="1251"/>
    </row>
    <row r="22" spans="1:20" ht="12.75" customHeight="1">
      <c r="B22" s="1412" t="s">
        <v>22</v>
      </c>
      <c r="C22" s="1413"/>
      <c r="D22" s="1414">
        <v>12</v>
      </c>
      <c r="E22" s="1414">
        <v>61</v>
      </c>
      <c r="F22" s="1414">
        <v>10435</v>
      </c>
      <c r="G22" s="1414">
        <v>36303</v>
      </c>
      <c r="H22" s="1414">
        <v>41346</v>
      </c>
      <c r="I22" s="1414">
        <v>42794</v>
      </c>
      <c r="J22" s="1414">
        <v>18169</v>
      </c>
      <c r="K22" s="1414">
        <v>4536</v>
      </c>
      <c r="L22" s="1414">
        <v>1186</v>
      </c>
      <c r="M22" s="1414">
        <v>234</v>
      </c>
      <c r="N22" s="1414">
        <v>79</v>
      </c>
      <c r="O22" s="1414">
        <v>155155</v>
      </c>
      <c r="P22" s="1416">
        <v>31.303465362515333</v>
      </c>
    </row>
    <row r="23" spans="1:20" ht="12.75" customHeight="1">
      <c r="B23" s="1412"/>
      <c r="C23" s="1402" t="s">
        <v>1226</v>
      </c>
      <c r="D23" s="1403">
        <v>0</v>
      </c>
      <c r="E23" s="1403">
        <v>0</v>
      </c>
      <c r="F23" s="1403">
        <v>0</v>
      </c>
      <c r="G23" s="1403">
        <v>0</v>
      </c>
      <c r="H23" s="1403">
        <v>0</v>
      </c>
      <c r="I23" s="1403">
        <v>18268</v>
      </c>
      <c r="J23" s="1403">
        <v>18169</v>
      </c>
      <c r="K23" s="1403">
        <v>4536</v>
      </c>
      <c r="L23" s="1403">
        <v>1186</v>
      </c>
      <c r="M23" s="1403">
        <v>234</v>
      </c>
      <c r="N23" s="1403">
        <v>79</v>
      </c>
      <c r="O23" s="1403">
        <v>42472</v>
      </c>
      <c r="P23" s="1400"/>
    </row>
    <row r="24" spans="1:20" ht="12.75" customHeight="1">
      <c r="B24" s="1412"/>
      <c r="C24" s="1406" t="s">
        <v>1227</v>
      </c>
      <c r="D24" s="1403">
        <v>12</v>
      </c>
      <c r="E24" s="1403">
        <v>59</v>
      </c>
      <c r="F24" s="1403">
        <v>171</v>
      </c>
      <c r="G24" s="1403">
        <v>267</v>
      </c>
      <c r="H24" s="1403">
        <v>320</v>
      </c>
      <c r="I24" s="1403">
        <v>356</v>
      </c>
      <c r="J24" s="1403">
        <v>0</v>
      </c>
      <c r="K24" s="1403">
        <v>0</v>
      </c>
      <c r="L24" s="1403">
        <v>0</v>
      </c>
      <c r="M24" s="1403">
        <v>0</v>
      </c>
      <c r="N24" s="1403">
        <v>0</v>
      </c>
      <c r="O24" s="1403">
        <v>1185</v>
      </c>
      <c r="P24" s="1400"/>
    </row>
    <row r="25" spans="1:20" ht="12.75" customHeight="1">
      <c r="B25" s="1407"/>
      <c r="C25" s="1406" t="s">
        <v>1293</v>
      </c>
      <c r="D25" s="1403">
        <v>0</v>
      </c>
      <c r="E25" s="1403">
        <v>0</v>
      </c>
      <c r="F25" s="1403">
        <v>10218</v>
      </c>
      <c r="G25" s="1403">
        <v>35821</v>
      </c>
      <c r="H25" s="1403">
        <v>40725</v>
      </c>
      <c r="I25" s="1403">
        <v>23919</v>
      </c>
      <c r="J25" s="1403">
        <v>0</v>
      </c>
      <c r="K25" s="1403">
        <v>0</v>
      </c>
      <c r="L25" s="1403">
        <v>0</v>
      </c>
      <c r="M25" s="1403">
        <v>0</v>
      </c>
      <c r="N25" s="1403">
        <v>0</v>
      </c>
      <c r="O25" s="1403">
        <v>110683</v>
      </c>
      <c r="P25" s="1400"/>
    </row>
    <row r="26" spans="1:20" ht="12.75" customHeight="1">
      <c r="B26" s="1417"/>
      <c r="C26" s="1418" t="s">
        <v>1229</v>
      </c>
      <c r="D26" s="1419">
        <v>0</v>
      </c>
      <c r="E26" s="1419">
        <v>2</v>
      </c>
      <c r="F26" s="1419">
        <v>46</v>
      </c>
      <c r="G26" s="1419">
        <v>215</v>
      </c>
      <c r="H26" s="1419">
        <v>301</v>
      </c>
      <c r="I26" s="1419">
        <v>251</v>
      </c>
      <c r="J26" s="1419">
        <v>0</v>
      </c>
      <c r="K26" s="1419">
        <v>0</v>
      </c>
      <c r="L26" s="1419">
        <v>0</v>
      </c>
      <c r="M26" s="1419">
        <v>0</v>
      </c>
      <c r="N26" s="1419">
        <v>0</v>
      </c>
      <c r="O26" s="1419">
        <v>815</v>
      </c>
      <c r="P26" s="1420"/>
    </row>
    <row r="27" spans="1:20" ht="12.75" customHeight="1">
      <c r="B27" s="45" t="s">
        <v>23</v>
      </c>
      <c r="C27" s="1413"/>
      <c r="D27" s="1421">
        <v>77</v>
      </c>
      <c r="E27" s="1421">
        <v>300</v>
      </c>
      <c r="F27" s="1421">
        <v>37741</v>
      </c>
      <c r="G27" s="1421">
        <v>121363</v>
      </c>
      <c r="H27" s="1421">
        <v>128013</v>
      </c>
      <c r="I27" s="1421">
        <v>137506</v>
      </c>
      <c r="J27" s="1421">
        <v>53490</v>
      </c>
      <c r="K27" s="1421">
        <v>12882</v>
      </c>
      <c r="L27" s="1421">
        <v>3374</v>
      </c>
      <c r="M27" s="1421">
        <v>660</v>
      </c>
      <c r="N27" s="1421">
        <v>242</v>
      </c>
      <c r="O27" s="1421">
        <v>495648</v>
      </c>
      <c r="P27" s="1400">
        <v>100</v>
      </c>
    </row>
    <row r="28" spans="1:20" s="1405" customFormat="1" ht="12.75" customHeight="1">
      <c r="B28" s="1422"/>
      <c r="C28" s="1402" t="s">
        <v>1226</v>
      </c>
      <c r="D28" s="1423">
        <v>0</v>
      </c>
      <c r="E28" s="1423">
        <v>0</v>
      </c>
      <c r="F28" s="1423">
        <v>0</v>
      </c>
      <c r="G28" s="1423">
        <v>0</v>
      </c>
      <c r="H28" s="1423">
        <v>0</v>
      </c>
      <c r="I28" s="1423">
        <v>63223</v>
      </c>
      <c r="J28" s="1423">
        <v>53490</v>
      </c>
      <c r="K28" s="1423">
        <v>12882</v>
      </c>
      <c r="L28" s="1423">
        <v>3374</v>
      </c>
      <c r="M28" s="1423">
        <v>660</v>
      </c>
      <c r="N28" s="1423">
        <v>242</v>
      </c>
      <c r="O28" s="1423">
        <v>133871</v>
      </c>
      <c r="P28" s="1424"/>
      <c r="Q28" s="1425"/>
      <c r="R28" s="1251"/>
      <c r="S28" s="1251"/>
      <c r="T28" s="1251"/>
    </row>
    <row r="29" spans="1:20" ht="12.75" customHeight="1">
      <c r="B29" s="45"/>
      <c r="C29" s="1406" t="s">
        <v>1227</v>
      </c>
      <c r="D29" s="1423">
        <v>77</v>
      </c>
      <c r="E29" s="1423">
        <v>298</v>
      </c>
      <c r="F29" s="1423">
        <v>1036</v>
      </c>
      <c r="G29" s="1423">
        <v>1804</v>
      </c>
      <c r="H29" s="1423">
        <v>2051</v>
      </c>
      <c r="I29" s="1423">
        <v>2085</v>
      </c>
      <c r="J29" s="1423">
        <v>0</v>
      </c>
      <c r="K29" s="1423">
        <v>0</v>
      </c>
      <c r="L29" s="1423">
        <v>0</v>
      </c>
      <c r="M29" s="1423">
        <v>0</v>
      </c>
      <c r="N29" s="1423">
        <v>0</v>
      </c>
      <c r="O29" s="1423">
        <v>7351</v>
      </c>
      <c r="P29" s="1424"/>
      <c r="Q29" s="1425"/>
    </row>
    <row r="30" spans="1:20" ht="12.75" customHeight="1">
      <c r="B30" s="47"/>
      <c r="C30" s="1406" t="s">
        <v>1293</v>
      </c>
      <c r="D30" s="1423">
        <v>0</v>
      </c>
      <c r="E30" s="1423">
        <v>0</v>
      </c>
      <c r="F30" s="1423">
        <v>36652</v>
      </c>
      <c r="G30" s="1423">
        <v>118922</v>
      </c>
      <c r="H30" s="1423">
        <v>124550</v>
      </c>
      <c r="I30" s="1423">
        <v>70829</v>
      </c>
      <c r="J30" s="1423">
        <v>0</v>
      </c>
      <c r="K30" s="1423">
        <v>0</v>
      </c>
      <c r="L30" s="1423">
        <v>0</v>
      </c>
      <c r="M30" s="1423">
        <v>0</v>
      </c>
      <c r="N30" s="1423">
        <v>0</v>
      </c>
      <c r="O30" s="1423">
        <v>350953</v>
      </c>
      <c r="P30" s="1426"/>
      <c r="Q30" s="1425"/>
    </row>
    <row r="31" spans="1:20" ht="12.75" customHeight="1">
      <c r="B31" s="1412"/>
      <c r="C31" s="1402" t="s">
        <v>1229</v>
      </c>
      <c r="D31" s="1427">
        <v>0</v>
      </c>
      <c r="E31" s="1427">
        <v>2</v>
      </c>
      <c r="F31" s="1427">
        <v>53</v>
      </c>
      <c r="G31" s="1427">
        <v>637</v>
      </c>
      <c r="H31" s="1427">
        <v>1412</v>
      </c>
      <c r="I31" s="1427">
        <v>1369</v>
      </c>
      <c r="J31" s="1427">
        <v>0</v>
      </c>
      <c r="K31" s="1427">
        <v>0</v>
      </c>
      <c r="L31" s="1427">
        <v>0</v>
      </c>
      <c r="M31" s="1427">
        <v>0</v>
      </c>
      <c r="N31" s="1427">
        <v>0</v>
      </c>
      <c r="O31" s="1427">
        <v>3473</v>
      </c>
      <c r="P31" s="1426"/>
      <c r="Q31" s="1425"/>
    </row>
    <row r="32" spans="1:20" ht="15.75" customHeight="1">
      <c r="A32" s="1226"/>
      <c r="B32" s="1428" t="s">
        <v>1294</v>
      </c>
      <c r="C32" s="1429"/>
      <c r="D32" s="1430">
        <v>1.5535218542191233E-2</v>
      </c>
      <c r="E32" s="1430">
        <v>6.0526825489056746E-2</v>
      </c>
      <c r="F32" s="1430">
        <v>7.6144764026083029</v>
      </c>
      <c r="G32" s="1430">
        <v>24.485723739427982</v>
      </c>
      <c r="H32" s="1430">
        <v>25.827401704435403</v>
      </c>
      <c r="I32" s="1430">
        <v>27.742672218994123</v>
      </c>
      <c r="J32" s="1430">
        <v>10.791932984698818</v>
      </c>
      <c r="K32" s="1430">
        <v>2.5990218865000969</v>
      </c>
      <c r="L32" s="1430">
        <v>0.68072503066692491</v>
      </c>
      <c r="M32" s="1430">
        <v>0.13315901607592484</v>
      </c>
      <c r="N32" s="1430">
        <v>4.882497256117245E-2</v>
      </c>
      <c r="O32" s="1430">
        <v>100</v>
      </c>
      <c r="P32" s="1431"/>
      <c r="Q32" s="1432"/>
    </row>
    <row r="33" spans="2:16" s="1251" customFormat="1" ht="3.75" customHeight="1" thickBot="1">
      <c r="B33" s="54"/>
      <c r="C33" s="54"/>
      <c r="D33" s="54"/>
      <c r="E33" s="54"/>
      <c r="F33" s="55"/>
      <c r="G33" s="55"/>
      <c r="H33" s="55"/>
      <c r="I33" s="55"/>
      <c r="J33" s="55"/>
      <c r="K33" s="55"/>
      <c r="L33" s="55"/>
      <c r="M33" s="55"/>
      <c r="N33" s="55"/>
      <c r="O33" s="55"/>
      <c r="P33" s="55"/>
    </row>
    <row r="34" spans="2:16" s="1251" customFormat="1">
      <c r="B34" s="1433" t="s">
        <v>106</v>
      </c>
      <c r="C34" s="4"/>
      <c r="D34" s="4"/>
      <c r="E34" s="4"/>
      <c r="F34" s="3"/>
      <c r="G34" s="3"/>
      <c r="H34" s="3"/>
      <c r="I34" s="3"/>
      <c r="J34" s="3"/>
      <c r="K34" s="3"/>
      <c r="L34" s="3"/>
      <c r="M34" s="3"/>
      <c r="N34" s="3"/>
      <c r="O34" s="3"/>
      <c r="P34" s="3"/>
    </row>
    <row r="35" spans="2:16" s="1251" customFormat="1" ht="18" customHeight="1">
      <c r="B35" s="2025" t="s">
        <v>1295</v>
      </c>
      <c r="C35" s="2025"/>
      <c r="D35" s="2025"/>
      <c r="E35" s="2025"/>
      <c r="F35" s="2025"/>
      <c r="G35" s="2025"/>
      <c r="H35" s="2025"/>
      <c r="I35" s="2025"/>
      <c r="J35" s="2025"/>
      <c r="K35" s="2025"/>
      <c r="L35" s="2025"/>
      <c r="M35" s="2025"/>
      <c r="N35" s="2025"/>
      <c r="O35" s="2025"/>
      <c r="P35" s="2025"/>
    </row>
    <row r="36" spans="2:16" s="1251" customFormat="1" ht="20.25" customHeight="1">
      <c r="B36" s="2025"/>
      <c r="C36" s="2025"/>
      <c r="D36" s="2025"/>
      <c r="E36" s="2025"/>
      <c r="F36" s="2025"/>
      <c r="G36" s="2025"/>
      <c r="H36" s="2025"/>
      <c r="I36" s="2025"/>
      <c r="J36" s="2025"/>
      <c r="K36" s="2025"/>
      <c r="L36" s="2025"/>
      <c r="M36" s="2025"/>
      <c r="N36" s="2025"/>
      <c r="O36" s="2025"/>
      <c r="P36" s="2025"/>
    </row>
    <row r="37" spans="2:16" s="1251" customFormat="1" ht="12" customHeight="1">
      <c r="B37" s="2043" t="s">
        <v>1296</v>
      </c>
      <c r="C37" s="2044"/>
      <c r="D37" s="2044"/>
      <c r="E37" s="2044"/>
      <c r="F37" s="2044"/>
      <c r="G37" s="2044"/>
      <c r="H37" s="2044"/>
      <c r="I37" s="2044"/>
      <c r="J37" s="2044"/>
      <c r="K37" s="2044"/>
      <c r="L37" s="2044"/>
      <c r="M37" s="2044"/>
      <c r="N37" s="2044"/>
      <c r="O37" s="2044"/>
      <c r="P37" s="2044"/>
    </row>
    <row r="38" spans="2:16" s="1251" customFormat="1">
      <c r="B38" s="2044"/>
      <c r="C38" s="2044"/>
      <c r="D38" s="2044"/>
      <c r="E38" s="2044"/>
      <c r="F38" s="2044"/>
      <c r="G38" s="2044"/>
      <c r="H38" s="2044"/>
      <c r="I38" s="2044"/>
      <c r="J38" s="2044"/>
      <c r="K38" s="2044"/>
      <c r="L38" s="2044"/>
      <c r="M38" s="2044"/>
      <c r="N38" s="2044"/>
      <c r="O38" s="2044"/>
      <c r="P38" s="2044"/>
    </row>
    <row r="40" spans="2:16" s="1251" customFormat="1">
      <c r="B40" s="1434"/>
      <c r="C40" s="1225"/>
      <c r="D40" s="1225"/>
      <c r="E40" s="1225"/>
      <c r="F40" s="1225"/>
      <c r="G40" s="1225"/>
      <c r="H40" s="1225"/>
      <c r="I40" s="1225"/>
      <c r="J40" s="1225"/>
      <c r="K40" s="1225"/>
      <c r="L40" s="1225"/>
      <c r="M40" s="1225"/>
      <c r="N40" s="1225"/>
      <c r="O40" s="1225"/>
      <c r="P40" s="1225"/>
    </row>
    <row r="62" spans="3:3">
      <c r="C62" s="1225" t="s">
        <v>97</v>
      </c>
    </row>
  </sheetData>
  <mergeCells count="5">
    <mergeCell ref="B3:P3"/>
    <mergeCell ref="B5:C6"/>
    <mergeCell ref="D5:O5"/>
    <mergeCell ref="B35:P36"/>
    <mergeCell ref="B37:P38"/>
  </mergeCells>
  <hyperlinks>
    <hyperlink ref="C1" location="Índice!A1" display="Volver al Índice "/>
  </hyperlinks>
  <printOptions horizontalCentered="1" verticalCentered="1"/>
  <pageMargins left="0.31496062992125984" right="0.31496062992125984" top="0.35433070866141736" bottom="0.35433070866141736" header="0.31496062992125984" footer="0.31496062992125984"/>
  <pageSetup paperSize="9" scale="55" fitToHeight="0" orientation="landscape"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108"/>
  <sheetViews>
    <sheetView showGridLines="0" zoomScale="85" zoomScaleNormal="85" zoomScaleSheetLayoutView="90" workbookViewId="0"/>
  </sheetViews>
  <sheetFormatPr baseColWidth="10" defaultColWidth="11.42578125" defaultRowHeight="15"/>
  <cols>
    <col min="1" max="1" width="4.28515625" style="1225" customWidth="1"/>
    <col min="2" max="2" width="40.42578125" style="1225" customWidth="1"/>
    <col min="3" max="4" width="10.5703125" style="1225" customWidth="1"/>
    <col min="5" max="5" width="13.140625" style="1225" customWidth="1"/>
    <col min="6" max="15" width="10.5703125" style="1225" customWidth="1"/>
    <col min="16" max="16" width="11.7109375" style="1225" customWidth="1"/>
    <col min="17" max="17" width="8.85546875" style="1225" customWidth="1"/>
    <col min="18" max="18" width="9.5703125" style="1225" customWidth="1"/>
    <col min="19" max="256" width="11.42578125" style="1225"/>
    <col min="257" max="257" width="4.28515625" style="1225" customWidth="1"/>
    <col min="258" max="258" width="40.42578125" style="1225" customWidth="1"/>
    <col min="259" max="260" width="10.5703125" style="1225" customWidth="1"/>
    <col min="261" max="261" width="13.140625" style="1225" customWidth="1"/>
    <col min="262" max="271" width="10.5703125" style="1225" customWidth="1"/>
    <col min="272" max="272" width="11.7109375" style="1225" customWidth="1"/>
    <col min="273" max="273" width="8.85546875" style="1225" customWidth="1"/>
    <col min="274" max="274" width="9.5703125" style="1225" customWidth="1"/>
    <col min="275" max="512" width="11.42578125" style="1225"/>
    <col min="513" max="513" width="4.28515625" style="1225" customWidth="1"/>
    <col min="514" max="514" width="40.42578125" style="1225" customWidth="1"/>
    <col min="515" max="516" width="10.5703125" style="1225" customWidth="1"/>
    <col min="517" max="517" width="13.140625" style="1225" customWidth="1"/>
    <col min="518" max="527" width="10.5703125" style="1225" customWidth="1"/>
    <col min="528" max="528" width="11.7109375" style="1225" customWidth="1"/>
    <col min="529" max="529" width="8.85546875" style="1225" customWidth="1"/>
    <col min="530" max="530" width="9.5703125" style="1225" customWidth="1"/>
    <col min="531" max="768" width="11.42578125" style="1225"/>
    <col min="769" max="769" width="4.28515625" style="1225" customWidth="1"/>
    <col min="770" max="770" width="40.42578125" style="1225" customWidth="1"/>
    <col min="771" max="772" width="10.5703125" style="1225" customWidth="1"/>
    <col min="773" max="773" width="13.140625" style="1225" customWidth="1"/>
    <col min="774" max="783" width="10.5703125" style="1225" customWidth="1"/>
    <col min="784" max="784" width="11.7109375" style="1225" customWidth="1"/>
    <col min="785" max="785" width="8.85546875" style="1225" customWidth="1"/>
    <col min="786" max="786" width="9.5703125" style="1225" customWidth="1"/>
    <col min="787" max="1024" width="11.42578125" style="1225"/>
    <col min="1025" max="1025" width="4.28515625" style="1225" customWidth="1"/>
    <col min="1026" max="1026" width="40.42578125" style="1225" customWidth="1"/>
    <col min="1027" max="1028" width="10.5703125" style="1225" customWidth="1"/>
    <col min="1029" max="1029" width="13.140625" style="1225" customWidth="1"/>
    <col min="1030" max="1039" width="10.5703125" style="1225" customWidth="1"/>
    <col min="1040" max="1040" width="11.7109375" style="1225" customWidth="1"/>
    <col min="1041" max="1041" width="8.85546875" style="1225" customWidth="1"/>
    <col min="1042" max="1042" width="9.5703125" style="1225" customWidth="1"/>
    <col min="1043" max="1280" width="11.42578125" style="1225"/>
    <col min="1281" max="1281" width="4.28515625" style="1225" customWidth="1"/>
    <col min="1282" max="1282" width="40.42578125" style="1225" customWidth="1"/>
    <col min="1283" max="1284" width="10.5703125" style="1225" customWidth="1"/>
    <col min="1285" max="1285" width="13.140625" style="1225" customWidth="1"/>
    <col min="1286" max="1295" width="10.5703125" style="1225" customWidth="1"/>
    <col min="1296" max="1296" width="11.7109375" style="1225" customWidth="1"/>
    <col min="1297" max="1297" width="8.85546875" style="1225" customWidth="1"/>
    <col min="1298" max="1298" width="9.5703125" style="1225" customWidth="1"/>
    <col min="1299" max="1536" width="11.42578125" style="1225"/>
    <col min="1537" max="1537" width="4.28515625" style="1225" customWidth="1"/>
    <col min="1538" max="1538" width="40.42578125" style="1225" customWidth="1"/>
    <col min="1539" max="1540" width="10.5703125" style="1225" customWidth="1"/>
    <col min="1541" max="1541" width="13.140625" style="1225" customWidth="1"/>
    <col min="1542" max="1551" width="10.5703125" style="1225" customWidth="1"/>
    <col min="1552" max="1552" width="11.7109375" style="1225" customWidth="1"/>
    <col min="1553" max="1553" width="8.85546875" style="1225" customWidth="1"/>
    <col min="1554" max="1554" width="9.5703125" style="1225" customWidth="1"/>
    <col min="1555" max="1792" width="11.42578125" style="1225"/>
    <col min="1793" max="1793" width="4.28515625" style="1225" customWidth="1"/>
    <col min="1794" max="1794" width="40.42578125" style="1225" customWidth="1"/>
    <col min="1795" max="1796" width="10.5703125" style="1225" customWidth="1"/>
    <col min="1797" max="1797" width="13.140625" style="1225" customWidth="1"/>
    <col min="1798" max="1807" width="10.5703125" style="1225" customWidth="1"/>
    <col min="1808" max="1808" width="11.7109375" style="1225" customWidth="1"/>
    <col min="1809" max="1809" width="8.85546875" style="1225" customWidth="1"/>
    <col min="1810" max="1810" width="9.5703125" style="1225" customWidth="1"/>
    <col min="1811" max="2048" width="11.42578125" style="1225"/>
    <col min="2049" max="2049" width="4.28515625" style="1225" customWidth="1"/>
    <col min="2050" max="2050" width="40.42578125" style="1225" customWidth="1"/>
    <col min="2051" max="2052" width="10.5703125" style="1225" customWidth="1"/>
    <col min="2053" max="2053" width="13.140625" style="1225" customWidth="1"/>
    <col min="2054" max="2063" width="10.5703125" style="1225" customWidth="1"/>
    <col min="2064" max="2064" width="11.7109375" style="1225" customWidth="1"/>
    <col min="2065" max="2065" width="8.85546875" style="1225" customWidth="1"/>
    <col min="2066" max="2066" width="9.5703125" style="1225" customWidth="1"/>
    <col min="2067" max="2304" width="11.42578125" style="1225"/>
    <col min="2305" max="2305" width="4.28515625" style="1225" customWidth="1"/>
    <col min="2306" max="2306" width="40.42578125" style="1225" customWidth="1"/>
    <col min="2307" max="2308" width="10.5703125" style="1225" customWidth="1"/>
    <col min="2309" max="2309" width="13.140625" style="1225" customWidth="1"/>
    <col min="2310" max="2319" width="10.5703125" style="1225" customWidth="1"/>
    <col min="2320" max="2320" width="11.7109375" style="1225" customWidth="1"/>
    <col min="2321" max="2321" width="8.85546875" style="1225" customWidth="1"/>
    <col min="2322" max="2322" width="9.5703125" style="1225" customWidth="1"/>
    <col min="2323" max="2560" width="11.42578125" style="1225"/>
    <col min="2561" max="2561" width="4.28515625" style="1225" customWidth="1"/>
    <col min="2562" max="2562" width="40.42578125" style="1225" customWidth="1"/>
    <col min="2563" max="2564" width="10.5703125" style="1225" customWidth="1"/>
    <col min="2565" max="2565" width="13.140625" style="1225" customWidth="1"/>
    <col min="2566" max="2575" width="10.5703125" style="1225" customWidth="1"/>
    <col min="2576" max="2576" width="11.7109375" style="1225" customWidth="1"/>
    <col min="2577" max="2577" width="8.85546875" style="1225" customWidth="1"/>
    <col min="2578" max="2578" width="9.5703125" style="1225" customWidth="1"/>
    <col min="2579" max="2816" width="11.42578125" style="1225"/>
    <col min="2817" max="2817" width="4.28515625" style="1225" customWidth="1"/>
    <col min="2818" max="2818" width="40.42578125" style="1225" customWidth="1"/>
    <col min="2819" max="2820" width="10.5703125" style="1225" customWidth="1"/>
    <col min="2821" max="2821" width="13.140625" style="1225" customWidth="1"/>
    <col min="2822" max="2831" width="10.5703125" style="1225" customWidth="1"/>
    <col min="2832" max="2832" width="11.7109375" style="1225" customWidth="1"/>
    <col min="2833" max="2833" width="8.85546875" style="1225" customWidth="1"/>
    <col min="2834" max="2834" width="9.5703125" style="1225" customWidth="1"/>
    <col min="2835" max="3072" width="11.42578125" style="1225"/>
    <col min="3073" max="3073" width="4.28515625" style="1225" customWidth="1"/>
    <col min="3074" max="3074" width="40.42578125" style="1225" customWidth="1"/>
    <col min="3075" max="3076" width="10.5703125" style="1225" customWidth="1"/>
    <col min="3077" max="3077" width="13.140625" style="1225" customWidth="1"/>
    <col min="3078" max="3087" width="10.5703125" style="1225" customWidth="1"/>
    <col min="3088" max="3088" width="11.7109375" style="1225" customWidth="1"/>
    <col min="3089" max="3089" width="8.85546875" style="1225" customWidth="1"/>
    <col min="3090" max="3090" width="9.5703125" style="1225" customWidth="1"/>
    <col min="3091" max="3328" width="11.42578125" style="1225"/>
    <col min="3329" max="3329" width="4.28515625" style="1225" customWidth="1"/>
    <col min="3330" max="3330" width="40.42578125" style="1225" customWidth="1"/>
    <col min="3331" max="3332" width="10.5703125" style="1225" customWidth="1"/>
    <col min="3333" max="3333" width="13.140625" style="1225" customWidth="1"/>
    <col min="3334" max="3343" width="10.5703125" style="1225" customWidth="1"/>
    <col min="3344" max="3344" width="11.7109375" style="1225" customWidth="1"/>
    <col min="3345" max="3345" width="8.85546875" style="1225" customWidth="1"/>
    <col min="3346" max="3346" width="9.5703125" style="1225" customWidth="1"/>
    <col min="3347" max="3584" width="11.42578125" style="1225"/>
    <col min="3585" max="3585" width="4.28515625" style="1225" customWidth="1"/>
    <col min="3586" max="3586" width="40.42578125" style="1225" customWidth="1"/>
    <col min="3587" max="3588" width="10.5703125" style="1225" customWidth="1"/>
    <col min="3589" max="3589" width="13.140625" style="1225" customWidth="1"/>
    <col min="3590" max="3599" width="10.5703125" style="1225" customWidth="1"/>
    <col min="3600" max="3600" width="11.7109375" style="1225" customWidth="1"/>
    <col min="3601" max="3601" width="8.85546875" style="1225" customWidth="1"/>
    <col min="3602" max="3602" width="9.5703125" style="1225" customWidth="1"/>
    <col min="3603" max="3840" width="11.42578125" style="1225"/>
    <col min="3841" max="3841" width="4.28515625" style="1225" customWidth="1"/>
    <col min="3842" max="3842" width="40.42578125" style="1225" customWidth="1"/>
    <col min="3843" max="3844" width="10.5703125" style="1225" customWidth="1"/>
    <col min="3845" max="3845" width="13.140625" style="1225" customWidth="1"/>
    <col min="3846" max="3855" width="10.5703125" style="1225" customWidth="1"/>
    <col min="3856" max="3856" width="11.7109375" style="1225" customWidth="1"/>
    <col min="3857" max="3857" width="8.85546875" style="1225" customWidth="1"/>
    <col min="3858" max="3858" width="9.5703125" style="1225" customWidth="1"/>
    <col min="3859" max="4096" width="11.42578125" style="1225"/>
    <col min="4097" max="4097" width="4.28515625" style="1225" customWidth="1"/>
    <col min="4098" max="4098" width="40.42578125" style="1225" customWidth="1"/>
    <col min="4099" max="4100" width="10.5703125" style="1225" customWidth="1"/>
    <col min="4101" max="4101" width="13.140625" style="1225" customWidth="1"/>
    <col min="4102" max="4111" width="10.5703125" style="1225" customWidth="1"/>
    <col min="4112" max="4112" width="11.7109375" style="1225" customWidth="1"/>
    <col min="4113" max="4113" width="8.85546875" style="1225" customWidth="1"/>
    <col min="4114" max="4114" width="9.5703125" style="1225" customWidth="1"/>
    <col min="4115" max="4352" width="11.42578125" style="1225"/>
    <col min="4353" max="4353" width="4.28515625" style="1225" customWidth="1"/>
    <col min="4354" max="4354" width="40.42578125" style="1225" customWidth="1"/>
    <col min="4355" max="4356" width="10.5703125" style="1225" customWidth="1"/>
    <col min="4357" max="4357" width="13.140625" style="1225" customWidth="1"/>
    <col min="4358" max="4367" width="10.5703125" style="1225" customWidth="1"/>
    <col min="4368" max="4368" width="11.7109375" style="1225" customWidth="1"/>
    <col min="4369" max="4369" width="8.85546875" style="1225" customWidth="1"/>
    <col min="4370" max="4370" width="9.5703125" style="1225" customWidth="1"/>
    <col min="4371" max="4608" width="11.42578125" style="1225"/>
    <col min="4609" max="4609" width="4.28515625" style="1225" customWidth="1"/>
    <col min="4610" max="4610" width="40.42578125" style="1225" customWidth="1"/>
    <col min="4611" max="4612" width="10.5703125" style="1225" customWidth="1"/>
    <col min="4613" max="4613" width="13.140625" style="1225" customWidth="1"/>
    <col min="4614" max="4623" width="10.5703125" style="1225" customWidth="1"/>
    <col min="4624" max="4624" width="11.7109375" style="1225" customWidth="1"/>
    <col min="4625" max="4625" width="8.85546875" style="1225" customWidth="1"/>
    <col min="4626" max="4626" width="9.5703125" style="1225" customWidth="1"/>
    <col min="4627" max="4864" width="11.42578125" style="1225"/>
    <col min="4865" max="4865" width="4.28515625" style="1225" customWidth="1"/>
    <col min="4866" max="4866" width="40.42578125" style="1225" customWidth="1"/>
    <col min="4867" max="4868" width="10.5703125" style="1225" customWidth="1"/>
    <col min="4869" max="4869" width="13.140625" style="1225" customWidth="1"/>
    <col min="4870" max="4879" width="10.5703125" style="1225" customWidth="1"/>
    <col min="4880" max="4880" width="11.7109375" style="1225" customWidth="1"/>
    <col min="4881" max="4881" width="8.85546875" style="1225" customWidth="1"/>
    <col min="4882" max="4882" width="9.5703125" style="1225" customWidth="1"/>
    <col min="4883" max="5120" width="11.42578125" style="1225"/>
    <col min="5121" max="5121" width="4.28515625" style="1225" customWidth="1"/>
    <col min="5122" max="5122" width="40.42578125" style="1225" customWidth="1"/>
    <col min="5123" max="5124" width="10.5703125" style="1225" customWidth="1"/>
    <col min="5125" max="5125" width="13.140625" style="1225" customWidth="1"/>
    <col min="5126" max="5135" width="10.5703125" style="1225" customWidth="1"/>
    <col min="5136" max="5136" width="11.7109375" style="1225" customWidth="1"/>
    <col min="5137" max="5137" width="8.85546875" style="1225" customWidth="1"/>
    <col min="5138" max="5138" width="9.5703125" style="1225" customWidth="1"/>
    <col min="5139" max="5376" width="11.42578125" style="1225"/>
    <col min="5377" max="5377" width="4.28515625" style="1225" customWidth="1"/>
    <col min="5378" max="5378" width="40.42578125" style="1225" customWidth="1"/>
    <col min="5379" max="5380" width="10.5703125" style="1225" customWidth="1"/>
    <col min="5381" max="5381" width="13.140625" style="1225" customWidth="1"/>
    <col min="5382" max="5391" width="10.5703125" style="1225" customWidth="1"/>
    <col min="5392" max="5392" width="11.7109375" style="1225" customWidth="1"/>
    <col min="5393" max="5393" width="8.85546875" style="1225" customWidth="1"/>
    <col min="5394" max="5394" width="9.5703125" style="1225" customWidth="1"/>
    <col min="5395" max="5632" width="11.42578125" style="1225"/>
    <col min="5633" max="5633" width="4.28515625" style="1225" customWidth="1"/>
    <col min="5634" max="5634" width="40.42578125" style="1225" customWidth="1"/>
    <col min="5635" max="5636" width="10.5703125" style="1225" customWidth="1"/>
    <col min="5637" max="5637" width="13.140625" style="1225" customWidth="1"/>
    <col min="5638" max="5647" width="10.5703125" style="1225" customWidth="1"/>
    <col min="5648" max="5648" width="11.7109375" style="1225" customWidth="1"/>
    <col min="5649" max="5649" width="8.85546875" style="1225" customWidth="1"/>
    <col min="5650" max="5650" width="9.5703125" style="1225" customWidth="1"/>
    <col min="5651" max="5888" width="11.42578125" style="1225"/>
    <col min="5889" max="5889" width="4.28515625" style="1225" customWidth="1"/>
    <col min="5890" max="5890" width="40.42578125" style="1225" customWidth="1"/>
    <col min="5891" max="5892" width="10.5703125" style="1225" customWidth="1"/>
    <col min="5893" max="5893" width="13.140625" style="1225" customWidth="1"/>
    <col min="5894" max="5903" width="10.5703125" style="1225" customWidth="1"/>
    <col min="5904" max="5904" width="11.7109375" style="1225" customWidth="1"/>
    <col min="5905" max="5905" width="8.85546875" style="1225" customWidth="1"/>
    <col min="5906" max="5906" width="9.5703125" style="1225" customWidth="1"/>
    <col min="5907" max="6144" width="11.42578125" style="1225"/>
    <col min="6145" max="6145" width="4.28515625" style="1225" customWidth="1"/>
    <col min="6146" max="6146" width="40.42578125" style="1225" customWidth="1"/>
    <col min="6147" max="6148" width="10.5703125" style="1225" customWidth="1"/>
    <col min="6149" max="6149" width="13.140625" style="1225" customWidth="1"/>
    <col min="6150" max="6159" width="10.5703125" style="1225" customWidth="1"/>
    <col min="6160" max="6160" width="11.7109375" style="1225" customWidth="1"/>
    <col min="6161" max="6161" width="8.85546875" style="1225" customWidth="1"/>
    <col min="6162" max="6162" width="9.5703125" style="1225" customWidth="1"/>
    <col min="6163" max="6400" width="11.42578125" style="1225"/>
    <col min="6401" max="6401" width="4.28515625" style="1225" customWidth="1"/>
    <col min="6402" max="6402" width="40.42578125" style="1225" customWidth="1"/>
    <col min="6403" max="6404" width="10.5703125" style="1225" customWidth="1"/>
    <col min="6405" max="6405" width="13.140625" style="1225" customWidth="1"/>
    <col min="6406" max="6415" width="10.5703125" style="1225" customWidth="1"/>
    <col min="6416" max="6416" width="11.7109375" style="1225" customWidth="1"/>
    <col min="6417" max="6417" width="8.85546875" style="1225" customWidth="1"/>
    <col min="6418" max="6418" width="9.5703125" style="1225" customWidth="1"/>
    <col min="6419" max="6656" width="11.42578125" style="1225"/>
    <col min="6657" max="6657" width="4.28515625" style="1225" customWidth="1"/>
    <col min="6658" max="6658" width="40.42578125" style="1225" customWidth="1"/>
    <col min="6659" max="6660" width="10.5703125" style="1225" customWidth="1"/>
    <col min="6661" max="6661" width="13.140625" style="1225" customWidth="1"/>
    <col min="6662" max="6671" width="10.5703125" style="1225" customWidth="1"/>
    <col min="6672" max="6672" width="11.7109375" style="1225" customWidth="1"/>
    <col min="6673" max="6673" width="8.85546875" style="1225" customWidth="1"/>
    <col min="6674" max="6674" width="9.5703125" style="1225" customWidth="1"/>
    <col min="6675" max="6912" width="11.42578125" style="1225"/>
    <col min="6913" max="6913" width="4.28515625" style="1225" customWidth="1"/>
    <col min="6914" max="6914" width="40.42578125" style="1225" customWidth="1"/>
    <col min="6915" max="6916" width="10.5703125" style="1225" customWidth="1"/>
    <col min="6917" max="6917" width="13.140625" style="1225" customWidth="1"/>
    <col min="6918" max="6927" width="10.5703125" style="1225" customWidth="1"/>
    <col min="6928" max="6928" width="11.7109375" style="1225" customWidth="1"/>
    <col min="6929" max="6929" width="8.85546875" style="1225" customWidth="1"/>
    <col min="6930" max="6930" width="9.5703125" style="1225" customWidth="1"/>
    <col min="6931" max="7168" width="11.42578125" style="1225"/>
    <col min="7169" max="7169" width="4.28515625" style="1225" customWidth="1"/>
    <col min="7170" max="7170" width="40.42578125" style="1225" customWidth="1"/>
    <col min="7171" max="7172" width="10.5703125" style="1225" customWidth="1"/>
    <col min="7173" max="7173" width="13.140625" style="1225" customWidth="1"/>
    <col min="7174" max="7183" width="10.5703125" style="1225" customWidth="1"/>
    <col min="7184" max="7184" width="11.7109375" style="1225" customWidth="1"/>
    <col min="7185" max="7185" width="8.85546875" style="1225" customWidth="1"/>
    <col min="7186" max="7186" width="9.5703125" style="1225" customWidth="1"/>
    <col min="7187" max="7424" width="11.42578125" style="1225"/>
    <col min="7425" max="7425" width="4.28515625" style="1225" customWidth="1"/>
    <col min="7426" max="7426" width="40.42578125" style="1225" customWidth="1"/>
    <col min="7427" max="7428" width="10.5703125" style="1225" customWidth="1"/>
    <col min="7429" max="7429" width="13.140625" style="1225" customWidth="1"/>
    <col min="7430" max="7439" width="10.5703125" style="1225" customWidth="1"/>
    <col min="7440" max="7440" width="11.7109375" style="1225" customWidth="1"/>
    <col min="7441" max="7441" width="8.85546875" style="1225" customWidth="1"/>
    <col min="7442" max="7442" width="9.5703125" style="1225" customWidth="1"/>
    <col min="7443" max="7680" width="11.42578125" style="1225"/>
    <col min="7681" max="7681" width="4.28515625" style="1225" customWidth="1"/>
    <col min="7682" max="7682" width="40.42578125" style="1225" customWidth="1"/>
    <col min="7683" max="7684" width="10.5703125" style="1225" customWidth="1"/>
    <col min="7685" max="7685" width="13.140625" style="1225" customWidth="1"/>
    <col min="7686" max="7695" width="10.5703125" style="1225" customWidth="1"/>
    <col min="7696" max="7696" width="11.7109375" style="1225" customWidth="1"/>
    <col min="7697" max="7697" width="8.85546875" style="1225" customWidth="1"/>
    <col min="7698" max="7698" width="9.5703125" style="1225" customWidth="1"/>
    <col min="7699" max="7936" width="11.42578125" style="1225"/>
    <col min="7937" max="7937" width="4.28515625" style="1225" customWidth="1"/>
    <col min="7938" max="7938" width="40.42578125" style="1225" customWidth="1"/>
    <col min="7939" max="7940" width="10.5703125" style="1225" customWidth="1"/>
    <col min="7941" max="7941" width="13.140625" style="1225" customWidth="1"/>
    <col min="7942" max="7951" width="10.5703125" style="1225" customWidth="1"/>
    <col min="7952" max="7952" width="11.7109375" style="1225" customWidth="1"/>
    <col min="7953" max="7953" width="8.85546875" style="1225" customWidth="1"/>
    <col min="7954" max="7954" width="9.5703125" style="1225" customWidth="1"/>
    <col min="7955" max="8192" width="11.42578125" style="1225"/>
    <col min="8193" max="8193" width="4.28515625" style="1225" customWidth="1"/>
    <col min="8194" max="8194" width="40.42578125" style="1225" customWidth="1"/>
    <col min="8195" max="8196" width="10.5703125" style="1225" customWidth="1"/>
    <col min="8197" max="8197" width="13.140625" style="1225" customWidth="1"/>
    <col min="8198" max="8207" width="10.5703125" style="1225" customWidth="1"/>
    <col min="8208" max="8208" width="11.7109375" style="1225" customWidth="1"/>
    <col min="8209" max="8209" width="8.85546875" style="1225" customWidth="1"/>
    <col min="8210" max="8210" width="9.5703125" style="1225" customWidth="1"/>
    <col min="8211" max="8448" width="11.42578125" style="1225"/>
    <col min="8449" max="8449" width="4.28515625" style="1225" customWidth="1"/>
    <col min="8450" max="8450" width="40.42578125" style="1225" customWidth="1"/>
    <col min="8451" max="8452" width="10.5703125" style="1225" customWidth="1"/>
    <col min="8453" max="8453" width="13.140625" style="1225" customWidth="1"/>
    <col min="8454" max="8463" width="10.5703125" style="1225" customWidth="1"/>
    <col min="8464" max="8464" width="11.7109375" style="1225" customWidth="1"/>
    <col min="8465" max="8465" width="8.85546875" style="1225" customWidth="1"/>
    <col min="8466" max="8466" width="9.5703125" style="1225" customWidth="1"/>
    <col min="8467" max="8704" width="11.42578125" style="1225"/>
    <col min="8705" max="8705" width="4.28515625" style="1225" customWidth="1"/>
    <col min="8706" max="8706" width="40.42578125" style="1225" customWidth="1"/>
    <col min="8707" max="8708" width="10.5703125" style="1225" customWidth="1"/>
    <col min="8709" max="8709" width="13.140625" style="1225" customWidth="1"/>
    <col min="8710" max="8719" width="10.5703125" style="1225" customWidth="1"/>
    <col min="8720" max="8720" width="11.7109375" style="1225" customWidth="1"/>
    <col min="8721" max="8721" width="8.85546875" style="1225" customWidth="1"/>
    <col min="8722" max="8722" width="9.5703125" style="1225" customWidth="1"/>
    <col min="8723" max="8960" width="11.42578125" style="1225"/>
    <col min="8961" max="8961" width="4.28515625" style="1225" customWidth="1"/>
    <col min="8962" max="8962" width="40.42578125" style="1225" customWidth="1"/>
    <col min="8963" max="8964" width="10.5703125" style="1225" customWidth="1"/>
    <col min="8965" max="8965" width="13.140625" style="1225" customWidth="1"/>
    <col min="8966" max="8975" width="10.5703125" style="1225" customWidth="1"/>
    <col min="8976" max="8976" width="11.7109375" style="1225" customWidth="1"/>
    <col min="8977" max="8977" width="8.85546875" style="1225" customWidth="1"/>
    <col min="8978" max="8978" width="9.5703125" style="1225" customWidth="1"/>
    <col min="8979" max="9216" width="11.42578125" style="1225"/>
    <col min="9217" max="9217" width="4.28515625" style="1225" customWidth="1"/>
    <col min="9218" max="9218" width="40.42578125" style="1225" customWidth="1"/>
    <col min="9219" max="9220" width="10.5703125" style="1225" customWidth="1"/>
    <col min="9221" max="9221" width="13.140625" style="1225" customWidth="1"/>
    <col min="9222" max="9231" width="10.5703125" style="1225" customWidth="1"/>
    <col min="9232" max="9232" width="11.7109375" style="1225" customWidth="1"/>
    <col min="9233" max="9233" width="8.85546875" style="1225" customWidth="1"/>
    <col min="9234" max="9234" width="9.5703125" style="1225" customWidth="1"/>
    <col min="9235" max="9472" width="11.42578125" style="1225"/>
    <col min="9473" max="9473" width="4.28515625" style="1225" customWidth="1"/>
    <col min="9474" max="9474" width="40.42578125" style="1225" customWidth="1"/>
    <col min="9475" max="9476" width="10.5703125" style="1225" customWidth="1"/>
    <col min="9477" max="9477" width="13.140625" style="1225" customWidth="1"/>
    <col min="9478" max="9487" width="10.5703125" style="1225" customWidth="1"/>
    <col min="9488" max="9488" width="11.7109375" style="1225" customWidth="1"/>
    <col min="9489" max="9489" width="8.85546875" style="1225" customWidth="1"/>
    <col min="9490" max="9490" width="9.5703125" style="1225" customWidth="1"/>
    <col min="9491" max="9728" width="11.42578125" style="1225"/>
    <col min="9729" max="9729" width="4.28515625" style="1225" customWidth="1"/>
    <col min="9730" max="9730" width="40.42578125" style="1225" customWidth="1"/>
    <col min="9731" max="9732" width="10.5703125" style="1225" customWidth="1"/>
    <col min="9733" max="9733" width="13.140625" style="1225" customWidth="1"/>
    <col min="9734" max="9743" width="10.5703125" style="1225" customWidth="1"/>
    <col min="9744" max="9744" width="11.7109375" style="1225" customWidth="1"/>
    <col min="9745" max="9745" width="8.85546875" style="1225" customWidth="1"/>
    <col min="9746" max="9746" width="9.5703125" style="1225" customWidth="1"/>
    <col min="9747" max="9984" width="11.42578125" style="1225"/>
    <col min="9985" max="9985" width="4.28515625" style="1225" customWidth="1"/>
    <col min="9986" max="9986" width="40.42578125" style="1225" customWidth="1"/>
    <col min="9987" max="9988" width="10.5703125" style="1225" customWidth="1"/>
    <col min="9989" max="9989" width="13.140625" style="1225" customWidth="1"/>
    <col min="9990" max="9999" width="10.5703125" style="1225" customWidth="1"/>
    <col min="10000" max="10000" width="11.7109375" style="1225" customWidth="1"/>
    <col min="10001" max="10001" width="8.85546875" style="1225" customWidth="1"/>
    <col min="10002" max="10002" width="9.5703125" style="1225" customWidth="1"/>
    <col min="10003" max="10240" width="11.42578125" style="1225"/>
    <col min="10241" max="10241" width="4.28515625" style="1225" customWidth="1"/>
    <col min="10242" max="10242" width="40.42578125" style="1225" customWidth="1"/>
    <col min="10243" max="10244" width="10.5703125" style="1225" customWidth="1"/>
    <col min="10245" max="10245" width="13.140625" style="1225" customWidth="1"/>
    <col min="10246" max="10255" width="10.5703125" style="1225" customWidth="1"/>
    <col min="10256" max="10256" width="11.7109375" style="1225" customWidth="1"/>
    <col min="10257" max="10257" width="8.85546875" style="1225" customWidth="1"/>
    <col min="10258" max="10258" width="9.5703125" style="1225" customWidth="1"/>
    <col min="10259" max="10496" width="11.42578125" style="1225"/>
    <col min="10497" max="10497" width="4.28515625" style="1225" customWidth="1"/>
    <col min="10498" max="10498" width="40.42578125" style="1225" customWidth="1"/>
    <col min="10499" max="10500" width="10.5703125" style="1225" customWidth="1"/>
    <col min="10501" max="10501" width="13.140625" style="1225" customWidth="1"/>
    <col min="10502" max="10511" width="10.5703125" style="1225" customWidth="1"/>
    <col min="10512" max="10512" width="11.7109375" style="1225" customWidth="1"/>
    <col min="10513" max="10513" width="8.85546875" style="1225" customWidth="1"/>
    <col min="10514" max="10514" width="9.5703125" style="1225" customWidth="1"/>
    <col min="10515" max="10752" width="11.42578125" style="1225"/>
    <col min="10753" max="10753" width="4.28515625" style="1225" customWidth="1"/>
    <col min="10754" max="10754" width="40.42578125" style="1225" customWidth="1"/>
    <col min="10755" max="10756" width="10.5703125" style="1225" customWidth="1"/>
    <col min="10757" max="10757" width="13.140625" style="1225" customWidth="1"/>
    <col min="10758" max="10767" width="10.5703125" style="1225" customWidth="1"/>
    <col min="10768" max="10768" width="11.7109375" style="1225" customWidth="1"/>
    <col min="10769" max="10769" width="8.85546875" style="1225" customWidth="1"/>
    <col min="10770" max="10770" width="9.5703125" style="1225" customWidth="1"/>
    <col min="10771" max="11008" width="11.42578125" style="1225"/>
    <col min="11009" max="11009" width="4.28515625" style="1225" customWidth="1"/>
    <col min="11010" max="11010" width="40.42578125" style="1225" customWidth="1"/>
    <col min="11011" max="11012" width="10.5703125" style="1225" customWidth="1"/>
    <col min="11013" max="11013" width="13.140625" style="1225" customWidth="1"/>
    <col min="11014" max="11023" width="10.5703125" style="1225" customWidth="1"/>
    <col min="11024" max="11024" width="11.7109375" style="1225" customWidth="1"/>
    <col min="11025" max="11025" width="8.85546875" style="1225" customWidth="1"/>
    <col min="11026" max="11026" width="9.5703125" style="1225" customWidth="1"/>
    <col min="11027" max="11264" width="11.42578125" style="1225"/>
    <col min="11265" max="11265" width="4.28515625" style="1225" customWidth="1"/>
    <col min="11266" max="11266" width="40.42578125" style="1225" customWidth="1"/>
    <col min="11267" max="11268" width="10.5703125" style="1225" customWidth="1"/>
    <col min="11269" max="11269" width="13.140625" style="1225" customWidth="1"/>
    <col min="11270" max="11279" width="10.5703125" style="1225" customWidth="1"/>
    <col min="11280" max="11280" width="11.7109375" style="1225" customWidth="1"/>
    <col min="11281" max="11281" width="8.85546875" style="1225" customWidth="1"/>
    <col min="11282" max="11282" width="9.5703125" style="1225" customWidth="1"/>
    <col min="11283" max="11520" width="11.42578125" style="1225"/>
    <col min="11521" max="11521" width="4.28515625" style="1225" customWidth="1"/>
    <col min="11522" max="11522" width="40.42578125" style="1225" customWidth="1"/>
    <col min="11523" max="11524" width="10.5703125" style="1225" customWidth="1"/>
    <col min="11525" max="11525" width="13.140625" style="1225" customWidth="1"/>
    <col min="11526" max="11535" width="10.5703125" style="1225" customWidth="1"/>
    <col min="11536" max="11536" width="11.7109375" style="1225" customWidth="1"/>
    <col min="11537" max="11537" width="8.85546875" style="1225" customWidth="1"/>
    <col min="11538" max="11538" width="9.5703125" style="1225" customWidth="1"/>
    <col min="11539" max="11776" width="11.42578125" style="1225"/>
    <col min="11777" max="11777" width="4.28515625" style="1225" customWidth="1"/>
    <col min="11778" max="11778" width="40.42578125" style="1225" customWidth="1"/>
    <col min="11779" max="11780" width="10.5703125" style="1225" customWidth="1"/>
    <col min="11781" max="11781" width="13.140625" style="1225" customWidth="1"/>
    <col min="11782" max="11791" width="10.5703125" style="1225" customWidth="1"/>
    <col min="11792" max="11792" width="11.7109375" style="1225" customWidth="1"/>
    <col min="11793" max="11793" width="8.85546875" style="1225" customWidth="1"/>
    <col min="11794" max="11794" width="9.5703125" style="1225" customWidth="1"/>
    <col min="11795" max="12032" width="11.42578125" style="1225"/>
    <col min="12033" max="12033" width="4.28515625" style="1225" customWidth="1"/>
    <col min="12034" max="12034" width="40.42578125" style="1225" customWidth="1"/>
    <col min="12035" max="12036" width="10.5703125" style="1225" customWidth="1"/>
    <col min="12037" max="12037" width="13.140625" style="1225" customWidth="1"/>
    <col min="12038" max="12047" width="10.5703125" style="1225" customWidth="1"/>
    <col min="12048" max="12048" width="11.7109375" style="1225" customWidth="1"/>
    <col min="12049" max="12049" width="8.85546875" style="1225" customWidth="1"/>
    <col min="12050" max="12050" width="9.5703125" style="1225" customWidth="1"/>
    <col min="12051" max="12288" width="11.42578125" style="1225"/>
    <col min="12289" max="12289" width="4.28515625" style="1225" customWidth="1"/>
    <col min="12290" max="12290" width="40.42578125" style="1225" customWidth="1"/>
    <col min="12291" max="12292" width="10.5703125" style="1225" customWidth="1"/>
    <col min="12293" max="12293" width="13.140625" style="1225" customWidth="1"/>
    <col min="12294" max="12303" width="10.5703125" style="1225" customWidth="1"/>
    <col min="12304" max="12304" width="11.7109375" style="1225" customWidth="1"/>
    <col min="12305" max="12305" width="8.85546875" style="1225" customWidth="1"/>
    <col min="12306" max="12306" width="9.5703125" style="1225" customWidth="1"/>
    <col min="12307" max="12544" width="11.42578125" style="1225"/>
    <col min="12545" max="12545" width="4.28515625" style="1225" customWidth="1"/>
    <col min="12546" max="12546" width="40.42578125" style="1225" customWidth="1"/>
    <col min="12547" max="12548" width="10.5703125" style="1225" customWidth="1"/>
    <col min="12549" max="12549" width="13.140625" style="1225" customWidth="1"/>
    <col min="12550" max="12559" width="10.5703125" style="1225" customWidth="1"/>
    <col min="12560" max="12560" width="11.7109375" style="1225" customWidth="1"/>
    <col min="12561" max="12561" width="8.85546875" style="1225" customWidth="1"/>
    <col min="12562" max="12562" width="9.5703125" style="1225" customWidth="1"/>
    <col min="12563" max="12800" width="11.42578125" style="1225"/>
    <col min="12801" max="12801" width="4.28515625" style="1225" customWidth="1"/>
    <col min="12802" max="12802" width="40.42578125" style="1225" customWidth="1"/>
    <col min="12803" max="12804" width="10.5703125" style="1225" customWidth="1"/>
    <col min="12805" max="12805" width="13.140625" style="1225" customWidth="1"/>
    <col min="12806" max="12815" width="10.5703125" style="1225" customWidth="1"/>
    <col min="12816" max="12816" width="11.7109375" style="1225" customWidth="1"/>
    <col min="12817" max="12817" width="8.85546875" style="1225" customWidth="1"/>
    <col min="12818" max="12818" width="9.5703125" style="1225" customWidth="1"/>
    <col min="12819" max="13056" width="11.42578125" style="1225"/>
    <col min="13057" max="13057" width="4.28515625" style="1225" customWidth="1"/>
    <col min="13058" max="13058" width="40.42578125" style="1225" customWidth="1"/>
    <col min="13059" max="13060" width="10.5703125" style="1225" customWidth="1"/>
    <col min="13061" max="13061" width="13.140625" style="1225" customWidth="1"/>
    <col min="13062" max="13071" width="10.5703125" style="1225" customWidth="1"/>
    <col min="13072" max="13072" width="11.7109375" style="1225" customWidth="1"/>
    <col min="13073" max="13073" width="8.85546875" style="1225" customWidth="1"/>
    <col min="13074" max="13074" width="9.5703125" style="1225" customWidth="1"/>
    <col min="13075" max="13312" width="11.42578125" style="1225"/>
    <col min="13313" max="13313" width="4.28515625" style="1225" customWidth="1"/>
    <col min="13314" max="13314" width="40.42578125" style="1225" customWidth="1"/>
    <col min="13315" max="13316" width="10.5703125" style="1225" customWidth="1"/>
    <col min="13317" max="13317" width="13.140625" style="1225" customWidth="1"/>
    <col min="13318" max="13327" width="10.5703125" style="1225" customWidth="1"/>
    <col min="13328" max="13328" width="11.7109375" style="1225" customWidth="1"/>
    <col min="13329" max="13329" width="8.85546875" style="1225" customWidth="1"/>
    <col min="13330" max="13330" width="9.5703125" style="1225" customWidth="1"/>
    <col min="13331" max="13568" width="11.42578125" style="1225"/>
    <col min="13569" max="13569" width="4.28515625" style="1225" customWidth="1"/>
    <col min="13570" max="13570" width="40.42578125" style="1225" customWidth="1"/>
    <col min="13571" max="13572" width="10.5703125" style="1225" customWidth="1"/>
    <col min="13573" max="13573" width="13.140625" style="1225" customWidth="1"/>
    <col min="13574" max="13583" width="10.5703125" style="1225" customWidth="1"/>
    <col min="13584" max="13584" width="11.7109375" style="1225" customWidth="1"/>
    <col min="13585" max="13585" width="8.85546875" style="1225" customWidth="1"/>
    <col min="13586" max="13586" width="9.5703125" style="1225" customWidth="1"/>
    <col min="13587" max="13824" width="11.42578125" style="1225"/>
    <col min="13825" max="13825" width="4.28515625" style="1225" customWidth="1"/>
    <col min="13826" max="13826" width="40.42578125" style="1225" customWidth="1"/>
    <col min="13827" max="13828" width="10.5703125" style="1225" customWidth="1"/>
    <col min="13829" max="13829" width="13.140625" style="1225" customWidth="1"/>
    <col min="13830" max="13839" width="10.5703125" style="1225" customWidth="1"/>
    <col min="13840" max="13840" width="11.7109375" style="1225" customWidth="1"/>
    <col min="13841" max="13841" width="8.85546875" style="1225" customWidth="1"/>
    <col min="13842" max="13842" width="9.5703125" style="1225" customWidth="1"/>
    <col min="13843" max="14080" width="11.42578125" style="1225"/>
    <col min="14081" max="14081" width="4.28515625" style="1225" customWidth="1"/>
    <col min="14082" max="14082" width="40.42578125" style="1225" customWidth="1"/>
    <col min="14083" max="14084" width="10.5703125" style="1225" customWidth="1"/>
    <col min="14085" max="14085" width="13.140625" style="1225" customWidth="1"/>
    <col min="14086" max="14095" width="10.5703125" style="1225" customWidth="1"/>
    <col min="14096" max="14096" width="11.7109375" style="1225" customWidth="1"/>
    <col min="14097" max="14097" width="8.85546875" style="1225" customWidth="1"/>
    <col min="14098" max="14098" width="9.5703125" style="1225" customWidth="1"/>
    <col min="14099" max="14336" width="11.42578125" style="1225"/>
    <col min="14337" max="14337" width="4.28515625" style="1225" customWidth="1"/>
    <col min="14338" max="14338" width="40.42578125" style="1225" customWidth="1"/>
    <col min="14339" max="14340" width="10.5703125" style="1225" customWidth="1"/>
    <col min="14341" max="14341" width="13.140625" style="1225" customWidth="1"/>
    <col min="14342" max="14351" width="10.5703125" style="1225" customWidth="1"/>
    <col min="14352" max="14352" width="11.7109375" style="1225" customWidth="1"/>
    <col min="14353" max="14353" width="8.85546875" style="1225" customWidth="1"/>
    <col min="14354" max="14354" width="9.5703125" style="1225" customWidth="1"/>
    <col min="14355" max="14592" width="11.42578125" style="1225"/>
    <col min="14593" max="14593" width="4.28515625" style="1225" customWidth="1"/>
    <col min="14594" max="14594" width="40.42578125" style="1225" customWidth="1"/>
    <col min="14595" max="14596" width="10.5703125" style="1225" customWidth="1"/>
    <col min="14597" max="14597" width="13.140625" style="1225" customWidth="1"/>
    <col min="14598" max="14607" width="10.5703125" style="1225" customWidth="1"/>
    <col min="14608" max="14608" width="11.7109375" style="1225" customWidth="1"/>
    <col min="14609" max="14609" width="8.85546875" style="1225" customWidth="1"/>
    <col min="14610" max="14610" width="9.5703125" style="1225" customWidth="1"/>
    <col min="14611" max="14848" width="11.42578125" style="1225"/>
    <col min="14849" max="14849" width="4.28515625" style="1225" customWidth="1"/>
    <col min="14850" max="14850" width="40.42578125" style="1225" customWidth="1"/>
    <col min="14851" max="14852" width="10.5703125" style="1225" customWidth="1"/>
    <col min="14853" max="14853" width="13.140625" style="1225" customWidth="1"/>
    <col min="14854" max="14863" width="10.5703125" style="1225" customWidth="1"/>
    <col min="14864" max="14864" width="11.7109375" style="1225" customWidth="1"/>
    <col min="14865" max="14865" width="8.85546875" style="1225" customWidth="1"/>
    <col min="14866" max="14866" width="9.5703125" style="1225" customWidth="1"/>
    <col min="14867" max="15104" width="11.42578125" style="1225"/>
    <col min="15105" max="15105" width="4.28515625" style="1225" customWidth="1"/>
    <col min="15106" max="15106" width="40.42578125" style="1225" customWidth="1"/>
    <col min="15107" max="15108" width="10.5703125" style="1225" customWidth="1"/>
    <col min="15109" max="15109" width="13.140625" style="1225" customWidth="1"/>
    <col min="15110" max="15119" width="10.5703125" style="1225" customWidth="1"/>
    <col min="15120" max="15120" width="11.7109375" style="1225" customWidth="1"/>
    <col min="15121" max="15121" width="8.85546875" style="1225" customWidth="1"/>
    <col min="15122" max="15122" width="9.5703125" style="1225" customWidth="1"/>
    <col min="15123" max="15360" width="11.42578125" style="1225"/>
    <col min="15361" max="15361" width="4.28515625" style="1225" customWidth="1"/>
    <col min="15362" max="15362" width="40.42578125" style="1225" customWidth="1"/>
    <col min="15363" max="15364" width="10.5703125" style="1225" customWidth="1"/>
    <col min="15365" max="15365" width="13.140625" style="1225" customWidth="1"/>
    <col min="15366" max="15375" width="10.5703125" style="1225" customWidth="1"/>
    <col min="15376" max="15376" width="11.7109375" style="1225" customWidth="1"/>
    <col min="15377" max="15377" width="8.85546875" style="1225" customWidth="1"/>
    <col min="15378" max="15378" width="9.5703125" style="1225" customWidth="1"/>
    <col min="15379" max="15616" width="11.42578125" style="1225"/>
    <col min="15617" max="15617" width="4.28515625" style="1225" customWidth="1"/>
    <col min="15618" max="15618" width="40.42578125" style="1225" customWidth="1"/>
    <col min="15619" max="15620" width="10.5703125" style="1225" customWidth="1"/>
    <col min="15621" max="15621" width="13.140625" style="1225" customWidth="1"/>
    <col min="15622" max="15631" width="10.5703125" style="1225" customWidth="1"/>
    <col min="15632" max="15632" width="11.7109375" style="1225" customWidth="1"/>
    <col min="15633" max="15633" width="8.85546875" style="1225" customWidth="1"/>
    <col min="15634" max="15634" width="9.5703125" style="1225" customWidth="1"/>
    <col min="15635" max="15872" width="11.42578125" style="1225"/>
    <col min="15873" max="15873" width="4.28515625" style="1225" customWidth="1"/>
    <col min="15874" max="15874" width="40.42578125" style="1225" customWidth="1"/>
    <col min="15875" max="15876" width="10.5703125" style="1225" customWidth="1"/>
    <col min="15877" max="15877" width="13.140625" style="1225" customWidth="1"/>
    <col min="15878" max="15887" width="10.5703125" style="1225" customWidth="1"/>
    <col min="15888" max="15888" width="11.7109375" style="1225" customWidth="1"/>
    <col min="15889" max="15889" width="8.85546875" style="1225" customWidth="1"/>
    <col min="15890" max="15890" width="9.5703125" style="1225" customWidth="1"/>
    <col min="15891" max="16128" width="11.42578125" style="1225"/>
    <col min="16129" max="16129" width="4.28515625" style="1225" customWidth="1"/>
    <col min="16130" max="16130" width="40.42578125" style="1225" customWidth="1"/>
    <col min="16131" max="16132" width="10.5703125" style="1225" customWidth="1"/>
    <col min="16133" max="16133" width="13.140625" style="1225" customWidth="1"/>
    <col min="16134" max="16143" width="10.5703125" style="1225" customWidth="1"/>
    <col min="16144" max="16144" width="11.7109375" style="1225" customWidth="1"/>
    <col min="16145" max="16145" width="8.85546875" style="1225" customWidth="1"/>
    <col min="16146" max="16146" width="9.5703125" style="1225" customWidth="1"/>
    <col min="16147" max="16384" width="11.42578125" style="1225"/>
  </cols>
  <sheetData>
    <row r="1" spans="2:20" ht="16.5">
      <c r="B1" s="1224" t="s">
        <v>1221</v>
      </c>
    </row>
    <row r="2" spans="2:20" ht="56.25" customHeight="1">
      <c r="B2" s="1390" t="s">
        <v>1297</v>
      </c>
      <c r="C2" s="1390"/>
      <c r="D2" s="1390"/>
      <c r="E2" s="1390"/>
      <c r="F2" s="1390"/>
      <c r="G2" s="1390"/>
      <c r="H2" s="1390"/>
      <c r="I2" s="1390"/>
      <c r="J2" s="1390"/>
      <c r="K2" s="1390"/>
      <c r="L2" s="1390"/>
      <c r="M2" s="1390"/>
      <c r="N2" s="1390"/>
      <c r="O2" s="1390"/>
      <c r="P2" s="1390"/>
      <c r="Q2" s="1390"/>
    </row>
    <row r="3" spans="2:20" ht="15.75" customHeight="1" thickBot="1">
      <c r="B3" s="1435"/>
      <c r="C3" s="1435"/>
      <c r="D3" s="1435"/>
      <c r="E3" s="1435"/>
      <c r="F3" s="1435"/>
      <c r="G3" s="1435"/>
      <c r="H3" s="1435"/>
      <c r="I3" s="1435"/>
      <c r="J3" s="1435"/>
      <c r="K3" s="1435"/>
      <c r="L3" s="1435"/>
      <c r="M3" s="1435"/>
      <c r="N3" s="1435"/>
      <c r="O3" s="1435"/>
      <c r="P3" s="1435"/>
      <c r="Q3" s="1435"/>
    </row>
    <row r="4" spans="2:20">
      <c r="B4" s="1436" t="s">
        <v>1287</v>
      </c>
      <c r="C4" s="1437">
        <v>44712</v>
      </c>
      <c r="D4" s="1438">
        <v>44742</v>
      </c>
      <c r="E4" s="1437">
        <v>44773</v>
      </c>
      <c r="F4" s="1437">
        <v>44804</v>
      </c>
      <c r="G4" s="1437">
        <v>44834</v>
      </c>
      <c r="H4" s="1437">
        <v>44865</v>
      </c>
      <c r="I4" s="1438">
        <v>44895</v>
      </c>
      <c r="J4" s="1438">
        <v>44926</v>
      </c>
      <c r="K4" s="1438">
        <v>44957</v>
      </c>
      <c r="L4" s="1438">
        <v>44985</v>
      </c>
      <c r="M4" s="1438">
        <v>45016</v>
      </c>
      <c r="N4" s="1438">
        <v>45046</v>
      </c>
      <c r="O4" s="1439">
        <v>45077</v>
      </c>
      <c r="P4" s="1438" t="s">
        <v>1298</v>
      </c>
      <c r="Q4" s="1440" t="s">
        <v>32</v>
      </c>
    </row>
    <row r="5" spans="2:20" ht="13.5" customHeight="1">
      <c r="B5" s="1397" t="s">
        <v>17</v>
      </c>
      <c r="C5" s="1441">
        <v>118</v>
      </c>
      <c r="D5" s="1441">
        <v>119</v>
      </c>
      <c r="E5" s="1441">
        <v>103</v>
      </c>
      <c r="F5" s="1441">
        <v>90</v>
      </c>
      <c r="G5" s="1441">
        <v>119</v>
      </c>
      <c r="H5" s="1441">
        <v>114</v>
      </c>
      <c r="I5" s="1441">
        <v>117</v>
      </c>
      <c r="J5" s="1441">
        <v>88</v>
      </c>
      <c r="K5" s="1441">
        <v>135</v>
      </c>
      <c r="L5" s="1441">
        <v>125</v>
      </c>
      <c r="M5" s="1441">
        <v>113</v>
      </c>
      <c r="N5" s="1441">
        <v>113</v>
      </c>
      <c r="O5" s="1441">
        <v>136</v>
      </c>
      <c r="P5" s="1442">
        <v>8647</v>
      </c>
      <c r="Q5" s="1443">
        <v>1.7445848666795792E-2</v>
      </c>
      <c r="R5" s="1444"/>
      <c r="S5" s="1445"/>
    </row>
    <row r="6" spans="2:20" ht="13.5" customHeight="1">
      <c r="B6" s="1446" t="s">
        <v>1299</v>
      </c>
      <c r="C6" s="1447">
        <v>34</v>
      </c>
      <c r="D6" s="1447">
        <v>39</v>
      </c>
      <c r="E6" s="1447">
        <v>24</v>
      </c>
      <c r="F6" s="1447">
        <v>21</v>
      </c>
      <c r="G6" s="1447">
        <v>30</v>
      </c>
      <c r="H6" s="1447">
        <v>27</v>
      </c>
      <c r="I6" s="1447">
        <v>28</v>
      </c>
      <c r="J6" s="1447">
        <v>26</v>
      </c>
      <c r="K6" s="1447">
        <v>34</v>
      </c>
      <c r="L6" s="1447">
        <v>27</v>
      </c>
      <c r="M6" s="1447">
        <v>30</v>
      </c>
      <c r="N6" s="1447">
        <v>32</v>
      </c>
      <c r="O6" s="1447">
        <v>53</v>
      </c>
      <c r="P6" s="1448">
        <v>2632</v>
      </c>
      <c r="Q6" s="1449"/>
      <c r="R6" s="1444"/>
      <c r="S6" s="1445"/>
    </row>
    <row r="7" spans="2:20" ht="13.5" customHeight="1">
      <c r="B7" s="1406" t="s">
        <v>1300</v>
      </c>
      <c r="C7" s="1447">
        <v>1</v>
      </c>
      <c r="D7" s="1447">
        <v>0</v>
      </c>
      <c r="E7" s="1447">
        <v>0</v>
      </c>
      <c r="F7" s="1447">
        <v>0</v>
      </c>
      <c r="G7" s="1447">
        <v>1</v>
      </c>
      <c r="H7" s="1447">
        <v>0</v>
      </c>
      <c r="I7" s="1447">
        <v>0</v>
      </c>
      <c r="J7" s="1447">
        <v>0</v>
      </c>
      <c r="K7" s="1447">
        <v>3</v>
      </c>
      <c r="L7" s="1447">
        <v>1</v>
      </c>
      <c r="M7" s="1447">
        <v>1</v>
      </c>
      <c r="N7" s="1447">
        <v>2</v>
      </c>
      <c r="O7" s="1447">
        <v>1</v>
      </c>
      <c r="P7" s="1448">
        <v>489</v>
      </c>
      <c r="Q7" s="1449"/>
      <c r="R7" s="1444"/>
      <c r="S7" s="1445"/>
    </row>
    <row r="8" spans="2:20" ht="13.5" customHeight="1">
      <c r="B8" s="1406" t="s">
        <v>1301</v>
      </c>
      <c r="C8" s="1447">
        <v>82</v>
      </c>
      <c r="D8" s="1447">
        <v>79</v>
      </c>
      <c r="E8" s="1447">
        <v>76</v>
      </c>
      <c r="F8" s="1447">
        <v>68</v>
      </c>
      <c r="G8" s="1447">
        <v>88</v>
      </c>
      <c r="H8" s="1447">
        <v>86</v>
      </c>
      <c r="I8" s="1447">
        <v>87</v>
      </c>
      <c r="J8" s="1447">
        <v>57</v>
      </c>
      <c r="K8" s="1447">
        <v>95</v>
      </c>
      <c r="L8" s="1447">
        <v>92</v>
      </c>
      <c r="M8" s="1447">
        <v>80</v>
      </c>
      <c r="N8" s="1447">
        <v>75</v>
      </c>
      <c r="O8" s="1447">
        <v>76</v>
      </c>
      <c r="P8" s="1448">
        <v>5441</v>
      </c>
      <c r="Q8" s="1449"/>
      <c r="R8" s="1444"/>
      <c r="S8" s="1445"/>
    </row>
    <row r="9" spans="2:20" ht="13.5" customHeight="1">
      <c r="B9" s="1450" t="s">
        <v>1229</v>
      </c>
      <c r="C9" s="1451">
        <v>1</v>
      </c>
      <c r="D9" s="1451">
        <v>1</v>
      </c>
      <c r="E9" s="1451">
        <v>3</v>
      </c>
      <c r="F9" s="1451">
        <v>1</v>
      </c>
      <c r="G9" s="1451">
        <v>0</v>
      </c>
      <c r="H9" s="1451">
        <v>1</v>
      </c>
      <c r="I9" s="1451">
        <v>2</v>
      </c>
      <c r="J9" s="1451">
        <v>5</v>
      </c>
      <c r="K9" s="1451">
        <v>3</v>
      </c>
      <c r="L9" s="1451">
        <v>5</v>
      </c>
      <c r="M9" s="1451">
        <v>2</v>
      </c>
      <c r="N9" s="1451">
        <v>4</v>
      </c>
      <c r="O9" s="1451">
        <v>6</v>
      </c>
      <c r="P9" s="1448">
        <v>85</v>
      </c>
      <c r="Q9" s="1452"/>
      <c r="R9" s="1444"/>
      <c r="S9" s="1445"/>
    </row>
    <row r="10" spans="2:20" ht="13.5" customHeight="1">
      <c r="B10" s="1412" t="s">
        <v>20</v>
      </c>
      <c r="C10" s="1453">
        <v>1982</v>
      </c>
      <c r="D10" s="1453">
        <v>2061</v>
      </c>
      <c r="E10" s="1453">
        <v>2165</v>
      </c>
      <c r="F10" s="1453">
        <v>2037</v>
      </c>
      <c r="G10" s="1453">
        <v>1880</v>
      </c>
      <c r="H10" s="1453">
        <v>2036</v>
      </c>
      <c r="I10" s="1453">
        <v>2009</v>
      </c>
      <c r="J10" s="1453">
        <v>1737</v>
      </c>
      <c r="K10" s="1453">
        <v>2557</v>
      </c>
      <c r="L10" s="1453">
        <v>2478</v>
      </c>
      <c r="M10" s="1453">
        <v>2728</v>
      </c>
      <c r="N10" s="1453">
        <v>2281</v>
      </c>
      <c r="O10" s="1453">
        <v>2816</v>
      </c>
      <c r="P10" s="1454">
        <v>201711</v>
      </c>
      <c r="Q10" s="1443">
        <v>0.40696421654077086</v>
      </c>
      <c r="R10" s="1444"/>
      <c r="S10" s="1445"/>
    </row>
    <row r="11" spans="2:20" ht="13.5" customHeight="1">
      <c r="B11" s="1446" t="s">
        <v>1299</v>
      </c>
      <c r="C11" s="1455">
        <v>642</v>
      </c>
      <c r="D11" s="1455">
        <v>608</v>
      </c>
      <c r="E11" s="1455">
        <v>691</v>
      </c>
      <c r="F11" s="1455">
        <v>692</v>
      </c>
      <c r="G11" s="1455">
        <v>678</v>
      </c>
      <c r="H11" s="1455">
        <v>742</v>
      </c>
      <c r="I11" s="1455">
        <v>730</v>
      </c>
      <c r="J11" s="1455">
        <v>586</v>
      </c>
      <c r="K11" s="1455">
        <v>917</v>
      </c>
      <c r="L11" s="1455">
        <v>957</v>
      </c>
      <c r="M11" s="1455">
        <v>1106</v>
      </c>
      <c r="N11" s="1455">
        <v>926</v>
      </c>
      <c r="O11" s="1455">
        <v>1103</v>
      </c>
      <c r="P11" s="1448">
        <v>55095</v>
      </c>
      <c r="Q11" s="1449"/>
      <c r="R11" s="1444"/>
      <c r="S11" s="1445"/>
      <c r="T11" s="1405"/>
    </row>
    <row r="12" spans="2:20" ht="13.5" customHeight="1">
      <c r="B12" s="1406" t="s">
        <v>1300</v>
      </c>
      <c r="C12" s="1455">
        <v>26</v>
      </c>
      <c r="D12" s="1455">
        <v>22</v>
      </c>
      <c r="E12" s="1455">
        <v>15</v>
      </c>
      <c r="F12" s="1455">
        <v>22</v>
      </c>
      <c r="G12" s="1455">
        <v>28</v>
      </c>
      <c r="H12" s="1455">
        <v>19</v>
      </c>
      <c r="I12" s="1455">
        <v>14</v>
      </c>
      <c r="J12" s="1455">
        <v>10</v>
      </c>
      <c r="K12" s="1455">
        <v>31</v>
      </c>
      <c r="L12" s="1455">
        <v>22</v>
      </c>
      <c r="M12" s="1455">
        <v>23</v>
      </c>
      <c r="N12" s="1455">
        <v>23</v>
      </c>
      <c r="O12" s="1455">
        <v>31</v>
      </c>
      <c r="P12" s="1448">
        <v>3138</v>
      </c>
      <c r="Q12" s="1443"/>
      <c r="R12" s="1444"/>
      <c r="S12" s="1445"/>
    </row>
    <row r="13" spans="2:20" ht="13.5" customHeight="1">
      <c r="B13" s="1406" t="s">
        <v>1301</v>
      </c>
      <c r="C13" s="1455">
        <v>1288</v>
      </c>
      <c r="D13" s="1455">
        <v>1405</v>
      </c>
      <c r="E13" s="1455">
        <v>1440</v>
      </c>
      <c r="F13" s="1455">
        <v>1294</v>
      </c>
      <c r="G13" s="1455">
        <v>1139</v>
      </c>
      <c r="H13" s="1455">
        <v>1244</v>
      </c>
      <c r="I13" s="1455">
        <v>1226</v>
      </c>
      <c r="J13" s="1455">
        <v>1114</v>
      </c>
      <c r="K13" s="1455">
        <v>1576</v>
      </c>
      <c r="L13" s="1455">
        <v>1473</v>
      </c>
      <c r="M13" s="1455">
        <v>1558</v>
      </c>
      <c r="N13" s="1455">
        <v>1295</v>
      </c>
      <c r="O13" s="1455">
        <v>1635</v>
      </c>
      <c r="P13" s="1448">
        <v>141680</v>
      </c>
      <c r="Q13" s="1443"/>
      <c r="R13" s="1444"/>
      <c r="S13" s="1445"/>
    </row>
    <row r="14" spans="2:20" ht="13.5" customHeight="1">
      <c r="B14" s="1450" t="s">
        <v>1229</v>
      </c>
      <c r="C14" s="1456">
        <v>26</v>
      </c>
      <c r="D14" s="1456">
        <v>26</v>
      </c>
      <c r="E14" s="1456">
        <v>19</v>
      </c>
      <c r="F14" s="1456">
        <v>29</v>
      </c>
      <c r="G14" s="1456">
        <v>35</v>
      </c>
      <c r="H14" s="1456">
        <v>31</v>
      </c>
      <c r="I14" s="1456">
        <v>39</v>
      </c>
      <c r="J14" s="1456">
        <v>27</v>
      </c>
      <c r="K14" s="1456">
        <v>33</v>
      </c>
      <c r="L14" s="1456">
        <v>26</v>
      </c>
      <c r="M14" s="1456">
        <v>41</v>
      </c>
      <c r="N14" s="1456">
        <v>37</v>
      </c>
      <c r="O14" s="1456">
        <v>47</v>
      </c>
      <c r="P14" s="1448">
        <v>1798</v>
      </c>
      <c r="Q14" s="1457"/>
      <c r="R14" s="1444"/>
      <c r="S14" s="1445"/>
    </row>
    <row r="15" spans="2:20" ht="13.5" customHeight="1">
      <c r="B15" s="1412" t="s">
        <v>21</v>
      </c>
      <c r="C15" s="1453">
        <v>1154</v>
      </c>
      <c r="D15" s="1453">
        <v>958</v>
      </c>
      <c r="E15" s="1453">
        <v>871</v>
      </c>
      <c r="F15" s="1453">
        <v>747</v>
      </c>
      <c r="G15" s="1453">
        <v>625</v>
      </c>
      <c r="H15" s="1453">
        <v>902</v>
      </c>
      <c r="I15" s="1453">
        <v>957</v>
      </c>
      <c r="J15" s="1453">
        <v>854</v>
      </c>
      <c r="K15" s="1453">
        <v>1055</v>
      </c>
      <c r="L15" s="1453">
        <v>970</v>
      </c>
      <c r="M15" s="1453">
        <v>1077</v>
      </c>
      <c r="N15" s="1453">
        <v>950</v>
      </c>
      <c r="O15" s="1453">
        <v>976</v>
      </c>
      <c r="P15" s="1454">
        <v>130135</v>
      </c>
      <c r="Q15" s="1443">
        <v>0.26255528116728</v>
      </c>
      <c r="R15" s="1444"/>
      <c r="S15" s="1445"/>
    </row>
    <row r="16" spans="2:20" ht="13.5" customHeight="1">
      <c r="B16" s="1446" t="s">
        <v>1299</v>
      </c>
      <c r="C16" s="1455">
        <v>331</v>
      </c>
      <c r="D16" s="1455">
        <v>293</v>
      </c>
      <c r="E16" s="1455">
        <v>278</v>
      </c>
      <c r="F16" s="1455">
        <v>230</v>
      </c>
      <c r="G16" s="1455">
        <v>243</v>
      </c>
      <c r="H16" s="1455">
        <v>297</v>
      </c>
      <c r="I16" s="1455">
        <v>301</v>
      </c>
      <c r="J16" s="1455">
        <v>248</v>
      </c>
      <c r="K16" s="1455">
        <v>304</v>
      </c>
      <c r="L16" s="1455">
        <v>289</v>
      </c>
      <c r="M16" s="1455">
        <v>358</v>
      </c>
      <c r="N16" s="1455">
        <v>305</v>
      </c>
      <c r="O16" s="1455">
        <v>329</v>
      </c>
      <c r="P16" s="1448">
        <v>33672</v>
      </c>
      <c r="Q16" s="1443"/>
      <c r="R16" s="1444"/>
      <c r="S16" s="1445"/>
    </row>
    <row r="17" spans="2:21" ht="13.5" customHeight="1">
      <c r="B17" s="1406" t="s">
        <v>1300</v>
      </c>
      <c r="C17" s="1455">
        <v>6</v>
      </c>
      <c r="D17" s="1455">
        <v>3</v>
      </c>
      <c r="E17" s="1455">
        <v>3</v>
      </c>
      <c r="F17" s="1455">
        <v>2</v>
      </c>
      <c r="G17" s="1455">
        <v>1</v>
      </c>
      <c r="H17" s="1455">
        <v>1</v>
      </c>
      <c r="I17" s="1455">
        <v>1</v>
      </c>
      <c r="J17" s="1455">
        <v>3</v>
      </c>
      <c r="K17" s="1455">
        <v>4</v>
      </c>
      <c r="L17" s="1455">
        <v>2</v>
      </c>
      <c r="M17" s="1455">
        <v>3</v>
      </c>
      <c r="N17" s="1455">
        <v>1</v>
      </c>
      <c r="O17" s="1455">
        <v>5</v>
      </c>
      <c r="P17" s="1448">
        <v>2539</v>
      </c>
      <c r="Q17" s="1443"/>
      <c r="R17" s="1444"/>
      <c r="S17" s="1445"/>
    </row>
    <row r="18" spans="2:21" ht="13.5" customHeight="1">
      <c r="B18" s="1406" t="s">
        <v>1301</v>
      </c>
      <c r="C18" s="1455">
        <v>805</v>
      </c>
      <c r="D18" s="1455">
        <v>658</v>
      </c>
      <c r="E18" s="1455">
        <v>585</v>
      </c>
      <c r="F18" s="1455">
        <v>509</v>
      </c>
      <c r="G18" s="1455">
        <v>376</v>
      </c>
      <c r="H18" s="1455">
        <v>596</v>
      </c>
      <c r="I18" s="1455">
        <v>646</v>
      </c>
      <c r="J18" s="1455">
        <v>596</v>
      </c>
      <c r="K18" s="1455">
        <v>742</v>
      </c>
      <c r="L18" s="1455">
        <v>673</v>
      </c>
      <c r="M18" s="1455">
        <v>710</v>
      </c>
      <c r="N18" s="1455">
        <v>637</v>
      </c>
      <c r="O18" s="1455">
        <v>628</v>
      </c>
      <c r="P18" s="1448">
        <v>93149</v>
      </c>
      <c r="Q18" s="1443"/>
      <c r="R18" s="1444"/>
      <c r="S18" s="1445"/>
    </row>
    <row r="19" spans="2:21" ht="13.5" customHeight="1">
      <c r="B19" s="1450" t="s">
        <v>1229</v>
      </c>
      <c r="C19" s="1456">
        <v>12</v>
      </c>
      <c r="D19" s="1456">
        <v>4</v>
      </c>
      <c r="E19" s="1456">
        <v>5</v>
      </c>
      <c r="F19" s="1456">
        <v>6</v>
      </c>
      <c r="G19" s="1456">
        <v>5</v>
      </c>
      <c r="H19" s="1456">
        <v>8</v>
      </c>
      <c r="I19" s="1456">
        <v>9</v>
      </c>
      <c r="J19" s="1456">
        <v>7</v>
      </c>
      <c r="K19" s="1456">
        <v>5</v>
      </c>
      <c r="L19" s="1456">
        <v>6</v>
      </c>
      <c r="M19" s="1456">
        <v>6</v>
      </c>
      <c r="N19" s="1456">
        <v>7</v>
      </c>
      <c r="O19" s="1456">
        <v>14</v>
      </c>
      <c r="P19" s="1448">
        <v>775</v>
      </c>
      <c r="Q19" s="1457"/>
      <c r="R19" s="1444"/>
      <c r="S19" s="1445"/>
    </row>
    <row r="20" spans="2:21" ht="13.5" customHeight="1">
      <c r="B20" s="1412" t="s">
        <v>22</v>
      </c>
      <c r="C20" s="1453">
        <v>1429</v>
      </c>
      <c r="D20" s="1453">
        <v>1630</v>
      </c>
      <c r="E20" s="1453">
        <v>1667</v>
      </c>
      <c r="F20" s="1453">
        <v>1396</v>
      </c>
      <c r="G20" s="1453">
        <v>1270</v>
      </c>
      <c r="H20" s="1453">
        <v>1235</v>
      </c>
      <c r="I20" s="1453">
        <v>1342</v>
      </c>
      <c r="J20" s="1453">
        <v>1199</v>
      </c>
      <c r="K20" s="1453">
        <v>1627</v>
      </c>
      <c r="L20" s="1453">
        <v>1646</v>
      </c>
      <c r="M20" s="1453">
        <v>1718</v>
      </c>
      <c r="N20" s="1453">
        <v>1489</v>
      </c>
      <c r="O20" s="1453">
        <v>1789</v>
      </c>
      <c r="P20" s="1454">
        <v>155155</v>
      </c>
      <c r="Q20" s="1443">
        <v>0.31303465362515331</v>
      </c>
      <c r="R20" s="1444"/>
      <c r="S20" s="1445"/>
    </row>
    <row r="21" spans="2:21" ht="13.5" customHeight="1">
      <c r="B21" s="1446" t="s">
        <v>1299</v>
      </c>
      <c r="C21" s="1455">
        <v>452</v>
      </c>
      <c r="D21" s="1455">
        <v>537</v>
      </c>
      <c r="E21" s="1455">
        <v>551</v>
      </c>
      <c r="F21" s="1455">
        <v>542</v>
      </c>
      <c r="G21" s="1455">
        <v>493</v>
      </c>
      <c r="H21" s="1455">
        <v>447</v>
      </c>
      <c r="I21" s="1455">
        <v>439</v>
      </c>
      <c r="J21" s="1455">
        <v>463</v>
      </c>
      <c r="K21" s="1455">
        <v>634</v>
      </c>
      <c r="L21" s="1455">
        <v>680</v>
      </c>
      <c r="M21" s="1455">
        <v>692</v>
      </c>
      <c r="N21" s="1455">
        <v>634</v>
      </c>
      <c r="O21" s="1455">
        <v>735</v>
      </c>
      <c r="P21" s="1448">
        <v>42472</v>
      </c>
      <c r="Q21" s="1443"/>
      <c r="R21" s="1444"/>
      <c r="S21" s="1445"/>
    </row>
    <row r="22" spans="2:21" ht="13.5" customHeight="1">
      <c r="B22" s="1406" t="s">
        <v>1300</v>
      </c>
      <c r="C22" s="1455">
        <v>12</v>
      </c>
      <c r="D22" s="1455">
        <v>5</v>
      </c>
      <c r="E22" s="1455">
        <v>4</v>
      </c>
      <c r="F22" s="1455">
        <v>8</v>
      </c>
      <c r="G22" s="1455">
        <v>10</v>
      </c>
      <c r="H22" s="1455">
        <v>6</v>
      </c>
      <c r="I22" s="1455">
        <v>3</v>
      </c>
      <c r="J22" s="1455">
        <v>4</v>
      </c>
      <c r="K22" s="1455">
        <v>14</v>
      </c>
      <c r="L22" s="1455">
        <v>9</v>
      </c>
      <c r="M22" s="1455">
        <v>19</v>
      </c>
      <c r="N22" s="1455">
        <v>2</v>
      </c>
      <c r="O22" s="1455">
        <v>9</v>
      </c>
      <c r="P22" s="1448">
        <v>1185</v>
      </c>
      <c r="Q22" s="1443"/>
      <c r="R22" s="1444"/>
      <c r="S22" s="1445"/>
    </row>
    <row r="23" spans="2:21" ht="13.5" customHeight="1">
      <c r="B23" s="1406" t="s">
        <v>1301</v>
      </c>
      <c r="C23" s="1455">
        <v>955</v>
      </c>
      <c r="D23" s="1455">
        <v>1075</v>
      </c>
      <c r="E23" s="1455">
        <v>1097</v>
      </c>
      <c r="F23" s="1455">
        <v>834</v>
      </c>
      <c r="G23" s="1455">
        <v>748</v>
      </c>
      <c r="H23" s="1455">
        <v>773</v>
      </c>
      <c r="I23" s="1455">
        <v>882</v>
      </c>
      <c r="J23" s="1455">
        <v>728</v>
      </c>
      <c r="K23" s="1455">
        <v>966</v>
      </c>
      <c r="L23" s="1455">
        <v>946</v>
      </c>
      <c r="M23" s="1455">
        <v>993</v>
      </c>
      <c r="N23" s="1455">
        <v>848</v>
      </c>
      <c r="O23" s="1455">
        <v>1035</v>
      </c>
      <c r="P23" s="1448">
        <v>110683</v>
      </c>
      <c r="Q23" s="1443"/>
      <c r="R23" s="1444"/>
      <c r="S23" s="1445"/>
    </row>
    <row r="24" spans="2:21" ht="13.5" customHeight="1">
      <c r="B24" s="1458" t="s">
        <v>1229</v>
      </c>
      <c r="C24" s="1459">
        <v>10</v>
      </c>
      <c r="D24" s="1459">
        <v>13</v>
      </c>
      <c r="E24" s="1459">
        <v>15</v>
      </c>
      <c r="F24" s="1459">
        <v>12</v>
      </c>
      <c r="G24" s="1459">
        <v>19</v>
      </c>
      <c r="H24" s="1459">
        <v>9</v>
      </c>
      <c r="I24" s="1459">
        <v>18</v>
      </c>
      <c r="J24" s="1459">
        <v>4</v>
      </c>
      <c r="K24" s="1459">
        <v>13</v>
      </c>
      <c r="L24" s="1459">
        <v>11</v>
      </c>
      <c r="M24" s="1459">
        <v>14</v>
      </c>
      <c r="N24" s="1459">
        <v>5</v>
      </c>
      <c r="O24" s="1459">
        <v>10</v>
      </c>
      <c r="P24" s="1448">
        <v>815</v>
      </c>
      <c r="Q24" s="1460"/>
      <c r="R24" s="1444"/>
      <c r="S24" s="1445"/>
    </row>
    <row r="25" spans="2:21" ht="13.5" customHeight="1">
      <c r="B25" s="1412" t="s">
        <v>1302</v>
      </c>
      <c r="C25" s="1453">
        <v>4683</v>
      </c>
      <c r="D25" s="1453">
        <v>4768</v>
      </c>
      <c r="E25" s="1453">
        <v>4806</v>
      </c>
      <c r="F25" s="1453">
        <v>4270</v>
      </c>
      <c r="G25" s="1453">
        <v>3894</v>
      </c>
      <c r="H25" s="1453">
        <v>4287</v>
      </c>
      <c r="I25" s="1453">
        <v>4425</v>
      </c>
      <c r="J25" s="1453">
        <v>3878</v>
      </c>
      <c r="K25" s="1453">
        <v>5374</v>
      </c>
      <c r="L25" s="1453">
        <v>5219</v>
      </c>
      <c r="M25" s="1453">
        <v>5636</v>
      </c>
      <c r="N25" s="1453">
        <v>4833</v>
      </c>
      <c r="O25" s="1453">
        <v>5717</v>
      </c>
      <c r="P25" s="1454">
        <v>495648</v>
      </c>
      <c r="Q25" s="1443">
        <v>1</v>
      </c>
      <c r="R25" s="1444"/>
      <c r="S25" s="1445"/>
      <c r="U25" s="1405"/>
    </row>
    <row r="26" spans="2:21" ht="13.5" customHeight="1">
      <c r="B26" s="1446" t="s">
        <v>1299</v>
      </c>
      <c r="C26" s="1455">
        <v>1459</v>
      </c>
      <c r="D26" s="1455">
        <v>1477</v>
      </c>
      <c r="E26" s="1455">
        <v>1544</v>
      </c>
      <c r="F26" s="1455">
        <v>1485</v>
      </c>
      <c r="G26" s="1455">
        <v>1444</v>
      </c>
      <c r="H26" s="1455">
        <v>1513</v>
      </c>
      <c r="I26" s="1455">
        <v>1498</v>
      </c>
      <c r="J26" s="1455">
        <v>1323</v>
      </c>
      <c r="K26" s="1455">
        <v>1889</v>
      </c>
      <c r="L26" s="1455">
        <v>1953</v>
      </c>
      <c r="M26" s="1455">
        <v>2186</v>
      </c>
      <c r="N26" s="1455">
        <v>1897</v>
      </c>
      <c r="O26" s="1455">
        <v>2220</v>
      </c>
      <c r="P26" s="1448">
        <v>133871</v>
      </c>
      <c r="Q26" s="1449"/>
      <c r="R26" s="1444"/>
      <c r="S26" s="1445"/>
      <c r="U26" s="1405"/>
    </row>
    <row r="27" spans="2:21" ht="13.5" customHeight="1">
      <c r="B27" s="1406" t="s">
        <v>1300</v>
      </c>
      <c r="C27" s="1455">
        <v>45</v>
      </c>
      <c r="D27" s="1455">
        <v>30</v>
      </c>
      <c r="E27" s="1455">
        <v>22</v>
      </c>
      <c r="F27" s="1455">
        <v>32</v>
      </c>
      <c r="G27" s="1455">
        <v>40</v>
      </c>
      <c r="H27" s="1455">
        <v>26</v>
      </c>
      <c r="I27" s="1455">
        <v>18</v>
      </c>
      <c r="J27" s="1455">
        <v>17</v>
      </c>
      <c r="K27" s="1455">
        <v>52</v>
      </c>
      <c r="L27" s="1455">
        <v>34</v>
      </c>
      <c r="M27" s="1455">
        <v>46</v>
      </c>
      <c r="N27" s="1455">
        <v>28</v>
      </c>
      <c r="O27" s="1455">
        <v>46</v>
      </c>
      <c r="P27" s="1448">
        <v>7351</v>
      </c>
      <c r="Q27" s="1449"/>
      <c r="R27" s="1444"/>
      <c r="S27" s="1445"/>
      <c r="U27" s="1405"/>
    </row>
    <row r="28" spans="2:21" ht="13.5" customHeight="1">
      <c r="B28" s="1406" t="s">
        <v>1301</v>
      </c>
      <c r="C28" s="1455">
        <v>3130</v>
      </c>
      <c r="D28" s="1455">
        <v>3217</v>
      </c>
      <c r="E28" s="1455">
        <v>3198</v>
      </c>
      <c r="F28" s="1455">
        <v>2705</v>
      </c>
      <c r="G28" s="1455">
        <v>2351</v>
      </c>
      <c r="H28" s="1455">
        <v>2699</v>
      </c>
      <c r="I28" s="1455">
        <v>2841</v>
      </c>
      <c r="J28" s="1455">
        <v>2495</v>
      </c>
      <c r="K28" s="1455">
        <v>3379</v>
      </c>
      <c r="L28" s="1455">
        <v>3184</v>
      </c>
      <c r="M28" s="1455">
        <v>3341</v>
      </c>
      <c r="N28" s="1455">
        <v>2855</v>
      </c>
      <c r="O28" s="1455">
        <v>3374</v>
      </c>
      <c r="P28" s="1448">
        <v>350953</v>
      </c>
      <c r="Q28" s="1461"/>
      <c r="R28" s="1444"/>
      <c r="S28" s="1445"/>
    </row>
    <row r="29" spans="2:21" ht="13.5" customHeight="1" thickBot="1">
      <c r="B29" s="1462" t="s">
        <v>1229</v>
      </c>
      <c r="C29" s="1463">
        <v>49</v>
      </c>
      <c r="D29" s="1463">
        <v>44</v>
      </c>
      <c r="E29" s="1463">
        <v>42</v>
      </c>
      <c r="F29" s="1463">
        <v>48</v>
      </c>
      <c r="G29" s="1463">
        <v>59</v>
      </c>
      <c r="H29" s="1463">
        <v>49</v>
      </c>
      <c r="I29" s="1463">
        <v>68</v>
      </c>
      <c r="J29" s="1463">
        <v>43</v>
      </c>
      <c r="K29" s="1463">
        <v>54</v>
      </c>
      <c r="L29" s="1463">
        <v>48</v>
      </c>
      <c r="M29" s="1463">
        <v>63</v>
      </c>
      <c r="N29" s="1463">
        <v>53</v>
      </c>
      <c r="O29" s="1463">
        <v>77</v>
      </c>
      <c r="P29" s="1464">
        <v>3473</v>
      </c>
      <c r="Q29" s="1465"/>
      <c r="R29" s="1444"/>
      <c r="S29" s="1445"/>
    </row>
    <row r="30" spans="2:21" ht="13.5" customHeight="1">
      <c r="B30" s="1407" t="s">
        <v>106</v>
      </c>
      <c r="C30" s="1455"/>
      <c r="D30" s="1455"/>
      <c r="E30" s="1455"/>
      <c r="F30" s="1455"/>
      <c r="G30" s="1455"/>
      <c r="H30" s="1455"/>
      <c r="I30" s="1455"/>
      <c r="J30" s="1455"/>
      <c r="K30" s="1455"/>
      <c r="L30" s="1455"/>
      <c r="M30" s="1455"/>
      <c r="N30" s="1455"/>
      <c r="O30" s="1455"/>
      <c r="P30" s="1447"/>
      <c r="Q30" s="1466"/>
      <c r="S30" s="1445"/>
    </row>
    <row r="31" spans="2:21" s="1251" customFormat="1">
      <c r="B31" s="1407" t="s">
        <v>1303</v>
      </c>
      <c r="M31" s="1249"/>
      <c r="S31" s="1445"/>
    </row>
    <row r="32" spans="2:21" s="1251" customFormat="1" ht="15" customHeight="1">
      <c r="B32" s="1407" t="s">
        <v>1296</v>
      </c>
      <c r="C32" s="1407"/>
      <c r="D32" s="1407"/>
      <c r="E32" s="1407"/>
      <c r="F32" s="1407"/>
      <c r="G32" s="1407"/>
      <c r="H32" s="1407"/>
      <c r="I32" s="1407"/>
      <c r="J32" s="1407"/>
      <c r="K32" s="1407"/>
      <c r="L32" s="1407"/>
      <c r="M32" s="1407"/>
      <c r="N32" s="1407"/>
      <c r="O32" s="1407"/>
      <c r="S32" s="1445"/>
    </row>
    <row r="33" spans="2:19" s="1251" customFormat="1">
      <c r="B33" s="1407" t="s">
        <v>1304</v>
      </c>
      <c r="S33" s="1445"/>
    </row>
    <row r="34" spans="2:19">
      <c r="B34" s="1407"/>
    </row>
    <row r="41" spans="2:19">
      <c r="I41" s="1405" t="s">
        <v>1305</v>
      </c>
    </row>
    <row r="106" spans="3:3">
      <c r="C106" s="1225" t="s">
        <v>97</v>
      </c>
    </row>
    <row r="108" spans="3:3">
      <c r="C108" s="1225" t="s">
        <v>97</v>
      </c>
    </row>
  </sheetData>
  <hyperlinks>
    <hyperlink ref="B1" location="Índice!A1" display="Volver al Índice "/>
  </hyperlinks>
  <printOptions horizontalCentered="1" verticalCentered="1"/>
  <pageMargins left="0.31496062992125984" right="0.31496062992125984" top="0.35433070866141736" bottom="0.35433070866141736" header="0.31496062992125984" footer="0.31496062992125984"/>
  <pageSetup paperSize="9" scale="61" fitToHeight="0"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
  <sheetViews>
    <sheetView showGridLines="0" zoomScale="70" zoomScaleNormal="70" zoomScaleSheetLayoutView="90" workbookViewId="0"/>
  </sheetViews>
  <sheetFormatPr baseColWidth="10" defaultColWidth="11.42578125" defaultRowHeight="15"/>
  <cols>
    <col min="1" max="1" width="4.28515625" style="1225" customWidth="1"/>
    <col min="2" max="2" width="35.7109375" style="1225" customWidth="1"/>
    <col min="3" max="15" width="11.28515625" style="1225" customWidth="1"/>
    <col min="16" max="16" width="15.28515625" style="1225" customWidth="1"/>
    <col min="17" max="17" width="8.28515625" style="1248" customWidth="1"/>
    <col min="18" max="18" width="4.85546875" style="1225" customWidth="1"/>
    <col min="19" max="256" width="11.42578125" style="1225"/>
    <col min="257" max="257" width="4.28515625" style="1225" customWidth="1"/>
    <col min="258" max="258" width="35.7109375" style="1225" customWidth="1"/>
    <col min="259" max="271" width="11.28515625" style="1225" customWidth="1"/>
    <col min="272" max="272" width="15.28515625" style="1225" customWidth="1"/>
    <col min="273" max="273" width="8.28515625" style="1225" customWidth="1"/>
    <col min="274" max="274" width="4.85546875" style="1225" customWidth="1"/>
    <col min="275" max="512" width="11.42578125" style="1225"/>
    <col min="513" max="513" width="4.28515625" style="1225" customWidth="1"/>
    <col min="514" max="514" width="35.7109375" style="1225" customWidth="1"/>
    <col min="515" max="527" width="11.28515625" style="1225" customWidth="1"/>
    <col min="528" max="528" width="15.28515625" style="1225" customWidth="1"/>
    <col min="529" max="529" width="8.28515625" style="1225" customWidth="1"/>
    <col min="530" max="530" width="4.85546875" style="1225" customWidth="1"/>
    <col min="531" max="768" width="11.42578125" style="1225"/>
    <col min="769" max="769" width="4.28515625" style="1225" customWidth="1"/>
    <col min="770" max="770" width="35.7109375" style="1225" customWidth="1"/>
    <col min="771" max="783" width="11.28515625" style="1225" customWidth="1"/>
    <col min="784" max="784" width="15.28515625" style="1225" customWidth="1"/>
    <col min="785" max="785" width="8.28515625" style="1225" customWidth="1"/>
    <col min="786" max="786" width="4.85546875" style="1225" customWidth="1"/>
    <col min="787" max="1024" width="11.42578125" style="1225"/>
    <col min="1025" max="1025" width="4.28515625" style="1225" customWidth="1"/>
    <col min="1026" max="1026" width="35.7109375" style="1225" customWidth="1"/>
    <col min="1027" max="1039" width="11.28515625" style="1225" customWidth="1"/>
    <col min="1040" max="1040" width="15.28515625" style="1225" customWidth="1"/>
    <col min="1041" max="1041" width="8.28515625" style="1225" customWidth="1"/>
    <col min="1042" max="1042" width="4.85546875" style="1225" customWidth="1"/>
    <col min="1043" max="1280" width="11.42578125" style="1225"/>
    <col min="1281" max="1281" width="4.28515625" style="1225" customWidth="1"/>
    <col min="1282" max="1282" width="35.7109375" style="1225" customWidth="1"/>
    <col min="1283" max="1295" width="11.28515625" style="1225" customWidth="1"/>
    <col min="1296" max="1296" width="15.28515625" style="1225" customWidth="1"/>
    <col min="1297" max="1297" width="8.28515625" style="1225" customWidth="1"/>
    <col min="1298" max="1298" width="4.85546875" style="1225" customWidth="1"/>
    <col min="1299" max="1536" width="11.42578125" style="1225"/>
    <col min="1537" max="1537" width="4.28515625" style="1225" customWidth="1"/>
    <col min="1538" max="1538" width="35.7109375" style="1225" customWidth="1"/>
    <col min="1539" max="1551" width="11.28515625" style="1225" customWidth="1"/>
    <col min="1552" max="1552" width="15.28515625" style="1225" customWidth="1"/>
    <col min="1553" max="1553" width="8.28515625" style="1225" customWidth="1"/>
    <col min="1554" max="1554" width="4.85546875" style="1225" customWidth="1"/>
    <col min="1555" max="1792" width="11.42578125" style="1225"/>
    <col min="1793" max="1793" width="4.28515625" style="1225" customWidth="1"/>
    <col min="1794" max="1794" width="35.7109375" style="1225" customWidth="1"/>
    <col min="1795" max="1807" width="11.28515625" style="1225" customWidth="1"/>
    <col min="1808" max="1808" width="15.28515625" style="1225" customWidth="1"/>
    <col min="1809" max="1809" width="8.28515625" style="1225" customWidth="1"/>
    <col min="1810" max="1810" width="4.85546875" style="1225" customWidth="1"/>
    <col min="1811" max="2048" width="11.42578125" style="1225"/>
    <col min="2049" max="2049" width="4.28515625" style="1225" customWidth="1"/>
    <col min="2050" max="2050" width="35.7109375" style="1225" customWidth="1"/>
    <col min="2051" max="2063" width="11.28515625" style="1225" customWidth="1"/>
    <col min="2064" max="2064" width="15.28515625" style="1225" customWidth="1"/>
    <col min="2065" max="2065" width="8.28515625" style="1225" customWidth="1"/>
    <col min="2066" max="2066" width="4.85546875" style="1225" customWidth="1"/>
    <col min="2067" max="2304" width="11.42578125" style="1225"/>
    <col min="2305" max="2305" width="4.28515625" style="1225" customWidth="1"/>
    <col min="2306" max="2306" width="35.7109375" style="1225" customWidth="1"/>
    <col min="2307" max="2319" width="11.28515625" style="1225" customWidth="1"/>
    <col min="2320" max="2320" width="15.28515625" style="1225" customWidth="1"/>
    <col min="2321" max="2321" width="8.28515625" style="1225" customWidth="1"/>
    <col min="2322" max="2322" width="4.85546875" style="1225" customWidth="1"/>
    <col min="2323" max="2560" width="11.42578125" style="1225"/>
    <col min="2561" max="2561" width="4.28515625" style="1225" customWidth="1"/>
    <col min="2562" max="2562" width="35.7109375" style="1225" customWidth="1"/>
    <col min="2563" max="2575" width="11.28515625" style="1225" customWidth="1"/>
    <col min="2576" max="2576" width="15.28515625" style="1225" customWidth="1"/>
    <col min="2577" max="2577" width="8.28515625" style="1225" customWidth="1"/>
    <col min="2578" max="2578" width="4.85546875" style="1225" customWidth="1"/>
    <col min="2579" max="2816" width="11.42578125" style="1225"/>
    <col min="2817" max="2817" width="4.28515625" style="1225" customWidth="1"/>
    <col min="2818" max="2818" width="35.7109375" style="1225" customWidth="1"/>
    <col min="2819" max="2831" width="11.28515625" style="1225" customWidth="1"/>
    <col min="2832" max="2832" width="15.28515625" style="1225" customWidth="1"/>
    <col min="2833" max="2833" width="8.28515625" style="1225" customWidth="1"/>
    <col min="2834" max="2834" width="4.85546875" style="1225" customWidth="1"/>
    <col min="2835" max="3072" width="11.42578125" style="1225"/>
    <col min="3073" max="3073" width="4.28515625" style="1225" customWidth="1"/>
    <col min="3074" max="3074" width="35.7109375" style="1225" customWidth="1"/>
    <col min="3075" max="3087" width="11.28515625" style="1225" customWidth="1"/>
    <col min="3088" max="3088" width="15.28515625" style="1225" customWidth="1"/>
    <col min="3089" max="3089" width="8.28515625" style="1225" customWidth="1"/>
    <col min="3090" max="3090" width="4.85546875" style="1225" customWidth="1"/>
    <col min="3091" max="3328" width="11.42578125" style="1225"/>
    <col min="3329" max="3329" width="4.28515625" style="1225" customWidth="1"/>
    <col min="3330" max="3330" width="35.7109375" style="1225" customWidth="1"/>
    <col min="3331" max="3343" width="11.28515625" style="1225" customWidth="1"/>
    <col min="3344" max="3344" width="15.28515625" style="1225" customWidth="1"/>
    <col min="3345" max="3345" width="8.28515625" style="1225" customWidth="1"/>
    <col min="3346" max="3346" width="4.85546875" style="1225" customWidth="1"/>
    <col min="3347" max="3584" width="11.42578125" style="1225"/>
    <col min="3585" max="3585" width="4.28515625" style="1225" customWidth="1"/>
    <col min="3586" max="3586" width="35.7109375" style="1225" customWidth="1"/>
    <col min="3587" max="3599" width="11.28515625" style="1225" customWidth="1"/>
    <col min="3600" max="3600" width="15.28515625" style="1225" customWidth="1"/>
    <col min="3601" max="3601" width="8.28515625" style="1225" customWidth="1"/>
    <col min="3602" max="3602" width="4.85546875" style="1225" customWidth="1"/>
    <col min="3603" max="3840" width="11.42578125" style="1225"/>
    <col min="3841" max="3841" width="4.28515625" style="1225" customWidth="1"/>
    <col min="3842" max="3842" width="35.7109375" style="1225" customWidth="1"/>
    <col min="3843" max="3855" width="11.28515625" style="1225" customWidth="1"/>
    <col min="3856" max="3856" width="15.28515625" style="1225" customWidth="1"/>
    <col min="3857" max="3857" width="8.28515625" style="1225" customWidth="1"/>
    <col min="3858" max="3858" width="4.85546875" style="1225" customWidth="1"/>
    <col min="3859" max="4096" width="11.42578125" style="1225"/>
    <col min="4097" max="4097" width="4.28515625" style="1225" customWidth="1"/>
    <col min="4098" max="4098" width="35.7109375" style="1225" customWidth="1"/>
    <col min="4099" max="4111" width="11.28515625" style="1225" customWidth="1"/>
    <col min="4112" max="4112" width="15.28515625" style="1225" customWidth="1"/>
    <col min="4113" max="4113" width="8.28515625" style="1225" customWidth="1"/>
    <col min="4114" max="4114" width="4.85546875" style="1225" customWidth="1"/>
    <col min="4115" max="4352" width="11.42578125" style="1225"/>
    <col min="4353" max="4353" width="4.28515625" style="1225" customWidth="1"/>
    <col min="4354" max="4354" width="35.7109375" style="1225" customWidth="1"/>
    <col min="4355" max="4367" width="11.28515625" style="1225" customWidth="1"/>
    <col min="4368" max="4368" width="15.28515625" style="1225" customWidth="1"/>
    <col min="4369" max="4369" width="8.28515625" style="1225" customWidth="1"/>
    <col min="4370" max="4370" width="4.85546875" style="1225" customWidth="1"/>
    <col min="4371" max="4608" width="11.42578125" style="1225"/>
    <col min="4609" max="4609" width="4.28515625" style="1225" customWidth="1"/>
    <col min="4610" max="4610" width="35.7109375" style="1225" customWidth="1"/>
    <col min="4611" max="4623" width="11.28515625" style="1225" customWidth="1"/>
    <col min="4624" max="4624" width="15.28515625" style="1225" customWidth="1"/>
    <col min="4625" max="4625" width="8.28515625" style="1225" customWidth="1"/>
    <col min="4626" max="4626" width="4.85546875" style="1225" customWidth="1"/>
    <col min="4627" max="4864" width="11.42578125" style="1225"/>
    <col min="4865" max="4865" width="4.28515625" style="1225" customWidth="1"/>
    <col min="4866" max="4866" width="35.7109375" style="1225" customWidth="1"/>
    <col min="4867" max="4879" width="11.28515625" style="1225" customWidth="1"/>
    <col min="4880" max="4880" width="15.28515625" style="1225" customWidth="1"/>
    <col min="4881" max="4881" width="8.28515625" style="1225" customWidth="1"/>
    <col min="4882" max="4882" width="4.85546875" style="1225" customWidth="1"/>
    <col min="4883" max="5120" width="11.42578125" style="1225"/>
    <col min="5121" max="5121" width="4.28515625" style="1225" customWidth="1"/>
    <col min="5122" max="5122" width="35.7109375" style="1225" customWidth="1"/>
    <col min="5123" max="5135" width="11.28515625" style="1225" customWidth="1"/>
    <col min="5136" max="5136" width="15.28515625" style="1225" customWidth="1"/>
    <col min="5137" max="5137" width="8.28515625" style="1225" customWidth="1"/>
    <col min="5138" max="5138" width="4.85546875" style="1225" customWidth="1"/>
    <col min="5139" max="5376" width="11.42578125" style="1225"/>
    <col min="5377" max="5377" width="4.28515625" style="1225" customWidth="1"/>
    <col min="5378" max="5378" width="35.7109375" style="1225" customWidth="1"/>
    <col min="5379" max="5391" width="11.28515625" style="1225" customWidth="1"/>
    <col min="5392" max="5392" width="15.28515625" style="1225" customWidth="1"/>
    <col min="5393" max="5393" width="8.28515625" style="1225" customWidth="1"/>
    <col min="5394" max="5394" width="4.85546875" style="1225" customWidth="1"/>
    <col min="5395" max="5632" width="11.42578125" style="1225"/>
    <col min="5633" max="5633" width="4.28515625" style="1225" customWidth="1"/>
    <col min="5634" max="5634" width="35.7109375" style="1225" customWidth="1"/>
    <col min="5635" max="5647" width="11.28515625" style="1225" customWidth="1"/>
    <col min="5648" max="5648" width="15.28515625" style="1225" customWidth="1"/>
    <col min="5649" max="5649" width="8.28515625" style="1225" customWidth="1"/>
    <col min="5650" max="5650" width="4.85546875" style="1225" customWidth="1"/>
    <col min="5651" max="5888" width="11.42578125" style="1225"/>
    <col min="5889" max="5889" width="4.28515625" style="1225" customWidth="1"/>
    <col min="5890" max="5890" width="35.7109375" style="1225" customWidth="1"/>
    <col min="5891" max="5903" width="11.28515625" style="1225" customWidth="1"/>
    <col min="5904" max="5904" width="15.28515625" style="1225" customWidth="1"/>
    <col min="5905" max="5905" width="8.28515625" style="1225" customWidth="1"/>
    <col min="5906" max="5906" width="4.85546875" style="1225" customWidth="1"/>
    <col min="5907" max="6144" width="11.42578125" style="1225"/>
    <col min="6145" max="6145" width="4.28515625" style="1225" customWidth="1"/>
    <col min="6146" max="6146" width="35.7109375" style="1225" customWidth="1"/>
    <col min="6147" max="6159" width="11.28515625" style="1225" customWidth="1"/>
    <col min="6160" max="6160" width="15.28515625" style="1225" customWidth="1"/>
    <col min="6161" max="6161" width="8.28515625" style="1225" customWidth="1"/>
    <col min="6162" max="6162" width="4.85546875" style="1225" customWidth="1"/>
    <col min="6163" max="6400" width="11.42578125" style="1225"/>
    <col min="6401" max="6401" width="4.28515625" style="1225" customWidth="1"/>
    <col min="6402" max="6402" width="35.7109375" style="1225" customWidth="1"/>
    <col min="6403" max="6415" width="11.28515625" style="1225" customWidth="1"/>
    <col min="6416" max="6416" width="15.28515625" style="1225" customWidth="1"/>
    <col min="6417" max="6417" width="8.28515625" style="1225" customWidth="1"/>
    <col min="6418" max="6418" width="4.85546875" style="1225" customWidth="1"/>
    <col min="6419" max="6656" width="11.42578125" style="1225"/>
    <col min="6657" max="6657" width="4.28515625" style="1225" customWidth="1"/>
    <col min="6658" max="6658" width="35.7109375" style="1225" customWidth="1"/>
    <col min="6659" max="6671" width="11.28515625" style="1225" customWidth="1"/>
    <col min="6672" max="6672" width="15.28515625" style="1225" customWidth="1"/>
    <col min="6673" max="6673" width="8.28515625" style="1225" customWidth="1"/>
    <col min="6674" max="6674" width="4.85546875" style="1225" customWidth="1"/>
    <col min="6675" max="6912" width="11.42578125" style="1225"/>
    <col min="6913" max="6913" width="4.28515625" style="1225" customWidth="1"/>
    <col min="6914" max="6914" width="35.7109375" style="1225" customWidth="1"/>
    <col min="6915" max="6927" width="11.28515625" style="1225" customWidth="1"/>
    <col min="6928" max="6928" width="15.28515625" style="1225" customWidth="1"/>
    <col min="6929" max="6929" width="8.28515625" style="1225" customWidth="1"/>
    <col min="6930" max="6930" width="4.85546875" style="1225" customWidth="1"/>
    <col min="6931" max="7168" width="11.42578125" style="1225"/>
    <col min="7169" max="7169" width="4.28515625" style="1225" customWidth="1"/>
    <col min="7170" max="7170" width="35.7109375" style="1225" customWidth="1"/>
    <col min="7171" max="7183" width="11.28515625" style="1225" customWidth="1"/>
    <col min="7184" max="7184" width="15.28515625" style="1225" customWidth="1"/>
    <col min="7185" max="7185" width="8.28515625" style="1225" customWidth="1"/>
    <col min="7186" max="7186" width="4.85546875" style="1225" customWidth="1"/>
    <col min="7187" max="7424" width="11.42578125" style="1225"/>
    <col min="7425" max="7425" width="4.28515625" style="1225" customWidth="1"/>
    <col min="7426" max="7426" width="35.7109375" style="1225" customWidth="1"/>
    <col min="7427" max="7439" width="11.28515625" style="1225" customWidth="1"/>
    <col min="7440" max="7440" width="15.28515625" style="1225" customWidth="1"/>
    <col min="7441" max="7441" width="8.28515625" style="1225" customWidth="1"/>
    <col min="7442" max="7442" width="4.85546875" style="1225" customWidth="1"/>
    <col min="7443" max="7680" width="11.42578125" style="1225"/>
    <col min="7681" max="7681" width="4.28515625" style="1225" customWidth="1"/>
    <col min="7682" max="7682" width="35.7109375" style="1225" customWidth="1"/>
    <col min="7683" max="7695" width="11.28515625" style="1225" customWidth="1"/>
    <col min="7696" max="7696" width="15.28515625" style="1225" customWidth="1"/>
    <col min="7697" max="7697" width="8.28515625" style="1225" customWidth="1"/>
    <col min="7698" max="7698" width="4.85546875" style="1225" customWidth="1"/>
    <col min="7699" max="7936" width="11.42578125" style="1225"/>
    <col min="7937" max="7937" width="4.28515625" style="1225" customWidth="1"/>
    <col min="7938" max="7938" width="35.7109375" style="1225" customWidth="1"/>
    <col min="7939" max="7951" width="11.28515625" style="1225" customWidth="1"/>
    <col min="7952" max="7952" width="15.28515625" style="1225" customWidth="1"/>
    <col min="7953" max="7953" width="8.28515625" style="1225" customWidth="1"/>
    <col min="7954" max="7954" width="4.85546875" style="1225" customWidth="1"/>
    <col min="7955" max="8192" width="11.42578125" style="1225"/>
    <col min="8193" max="8193" width="4.28515625" style="1225" customWidth="1"/>
    <col min="8194" max="8194" width="35.7109375" style="1225" customWidth="1"/>
    <col min="8195" max="8207" width="11.28515625" style="1225" customWidth="1"/>
    <col min="8208" max="8208" width="15.28515625" style="1225" customWidth="1"/>
    <col min="8209" max="8209" width="8.28515625" style="1225" customWidth="1"/>
    <col min="8210" max="8210" width="4.85546875" style="1225" customWidth="1"/>
    <col min="8211" max="8448" width="11.42578125" style="1225"/>
    <col min="8449" max="8449" width="4.28515625" style="1225" customWidth="1"/>
    <col min="8450" max="8450" width="35.7109375" style="1225" customWidth="1"/>
    <col min="8451" max="8463" width="11.28515625" style="1225" customWidth="1"/>
    <col min="8464" max="8464" width="15.28515625" style="1225" customWidth="1"/>
    <col min="8465" max="8465" width="8.28515625" style="1225" customWidth="1"/>
    <col min="8466" max="8466" width="4.85546875" style="1225" customWidth="1"/>
    <col min="8467" max="8704" width="11.42578125" style="1225"/>
    <col min="8705" max="8705" width="4.28515625" style="1225" customWidth="1"/>
    <col min="8706" max="8706" width="35.7109375" style="1225" customWidth="1"/>
    <col min="8707" max="8719" width="11.28515625" style="1225" customWidth="1"/>
    <col min="8720" max="8720" width="15.28515625" style="1225" customWidth="1"/>
    <col min="8721" max="8721" width="8.28515625" style="1225" customWidth="1"/>
    <col min="8722" max="8722" width="4.85546875" style="1225" customWidth="1"/>
    <col min="8723" max="8960" width="11.42578125" style="1225"/>
    <col min="8961" max="8961" width="4.28515625" style="1225" customWidth="1"/>
    <col min="8962" max="8962" width="35.7109375" style="1225" customWidth="1"/>
    <col min="8963" max="8975" width="11.28515625" style="1225" customWidth="1"/>
    <col min="8976" max="8976" width="15.28515625" style="1225" customWidth="1"/>
    <col min="8977" max="8977" width="8.28515625" style="1225" customWidth="1"/>
    <col min="8978" max="8978" width="4.85546875" style="1225" customWidth="1"/>
    <col min="8979" max="9216" width="11.42578125" style="1225"/>
    <col min="9217" max="9217" width="4.28515625" style="1225" customWidth="1"/>
    <col min="9218" max="9218" width="35.7109375" style="1225" customWidth="1"/>
    <col min="9219" max="9231" width="11.28515625" style="1225" customWidth="1"/>
    <col min="9232" max="9232" width="15.28515625" style="1225" customWidth="1"/>
    <col min="9233" max="9233" width="8.28515625" style="1225" customWidth="1"/>
    <col min="9234" max="9234" width="4.85546875" style="1225" customWidth="1"/>
    <col min="9235" max="9472" width="11.42578125" style="1225"/>
    <col min="9473" max="9473" width="4.28515625" style="1225" customWidth="1"/>
    <col min="9474" max="9474" width="35.7109375" style="1225" customWidth="1"/>
    <col min="9475" max="9487" width="11.28515625" style="1225" customWidth="1"/>
    <col min="9488" max="9488" width="15.28515625" style="1225" customWidth="1"/>
    <col min="9489" max="9489" width="8.28515625" style="1225" customWidth="1"/>
    <col min="9490" max="9490" width="4.85546875" style="1225" customWidth="1"/>
    <col min="9491" max="9728" width="11.42578125" style="1225"/>
    <col min="9729" max="9729" width="4.28515625" style="1225" customWidth="1"/>
    <col min="9730" max="9730" width="35.7109375" style="1225" customWidth="1"/>
    <col min="9731" max="9743" width="11.28515625" style="1225" customWidth="1"/>
    <col min="9744" max="9744" width="15.28515625" style="1225" customWidth="1"/>
    <col min="9745" max="9745" width="8.28515625" style="1225" customWidth="1"/>
    <col min="9746" max="9746" width="4.85546875" style="1225" customWidth="1"/>
    <col min="9747" max="9984" width="11.42578125" style="1225"/>
    <col min="9985" max="9985" width="4.28515625" style="1225" customWidth="1"/>
    <col min="9986" max="9986" width="35.7109375" style="1225" customWidth="1"/>
    <col min="9987" max="9999" width="11.28515625" style="1225" customWidth="1"/>
    <col min="10000" max="10000" width="15.28515625" style="1225" customWidth="1"/>
    <col min="10001" max="10001" width="8.28515625" style="1225" customWidth="1"/>
    <col min="10002" max="10002" width="4.85546875" style="1225" customWidth="1"/>
    <col min="10003" max="10240" width="11.42578125" style="1225"/>
    <col min="10241" max="10241" width="4.28515625" style="1225" customWidth="1"/>
    <col min="10242" max="10242" width="35.7109375" style="1225" customWidth="1"/>
    <col min="10243" max="10255" width="11.28515625" style="1225" customWidth="1"/>
    <col min="10256" max="10256" width="15.28515625" style="1225" customWidth="1"/>
    <col min="10257" max="10257" width="8.28515625" style="1225" customWidth="1"/>
    <col min="10258" max="10258" width="4.85546875" style="1225" customWidth="1"/>
    <col min="10259" max="10496" width="11.42578125" style="1225"/>
    <col min="10497" max="10497" width="4.28515625" style="1225" customWidth="1"/>
    <col min="10498" max="10498" width="35.7109375" style="1225" customWidth="1"/>
    <col min="10499" max="10511" width="11.28515625" style="1225" customWidth="1"/>
    <col min="10512" max="10512" width="15.28515625" style="1225" customWidth="1"/>
    <col min="10513" max="10513" width="8.28515625" style="1225" customWidth="1"/>
    <col min="10514" max="10514" width="4.85546875" style="1225" customWidth="1"/>
    <col min="10515" max="10752" width="11.42578125" style="1225"/>
    <col min="10753" max="10753" width="4.28515625" style="1225" customWidth="1"/>
    <col min="10754" max="10754" width="35.7109375" style="1225" customWidth="1"/>
    <col min="10755" max="10767" width="11.28515625" style="1225" customWidth="1"/>
    <col min="10768" max="10768" width="15.28515625" style="1225" customWidth="1"/>
    <col min="10769" max="10769" width="8.28515625" style="1225" customWidth="1"/>
    <col min="10770" max="10770" width="4.85546875" style="1225" customWidth="1"/>
    <col min="10771" max="11008" width="11.42578125" style="1225"/>
    <col min="11009" max="11009" width="4.28515625" style="1225" customWidth="1"/>
    <col min="11010" max="11010" width="35.7109375" style="1225" customWidth="1"/>
    <col min="11011" max="11023" width="11.28515625" style="1225" customWidth="1"/>
    <col min="11024" max="11024" width="15.28515625" style="1225" customWidth="1"/>
    <col min="11025" max="11025" width="8.28515625" style="1225" customWidth="1"/>
    <col min="11026" max="11026" width="4.85546875" style="1225" customWidth="1"/>
    <col min="11027" max="11264" width="11.42578125" style="1225"/>
    <col min="11265" max="11265" width="4.28515625" style="1225" customWidth="1"/>
    <col min="11266" max="11266" width="35.7109375" style="1225" customWidth="1"/>
    <col min="11267" max="11279" width="11.28515625" style="1225" customWidth="1"/>
    <col min="11280" max="11280" width="15.28515625" style="1225" customWidth="1"/>
    <col min="11281" max="11281" width="8.28515625" style="1225" customWidth="1"/>
    <col min="11282" max="11282" width="4.85546875" style="1225" customWidth="1"/>
    <col min="11283" max="11520" width="11.42578125" style="1225"/>
    <col min="11521" max="11521" width="4.28515625" style="1225" customWidth="1"/>
    <col min="11522" max="11522" width="35.7109375" style="1225" customWidth="1"/>
    <col min="11523" max="11535" width="11.28515625" style="1225" customWidth="1"/>
    <col min="11536" max="11536" width="15.28515625" style="1225" customWidth="1"/>
    <col min="11537" max="11537" width="8.28515625" style="1225" customWidth="1"/>
    <col min="11538" max="11538" width="4.85546875" style="1225" customWidth="1"/>
    <col min="11539" max="11776" width="11.42578125" style="1225"/>
    <col min="11777" max="11777" width="4.28515625" style="1225" customWidth="1"/>
    <col min="11778" max="11778" width="35.7109375" style="1225" customWidth="1"/>
    <col min="11779" max="11791" width="11.28515625" style="1225" customWidth="1"/>
    <col min="11792" max="11792" width="15.28515625" style="1225" customWidth="1"/>
    <col min="11793" max="11793" width="8.28515625" style="1225" customWidth="1"/>
    <col min="11794" max="11794" width="4.85546875" style="1225" customWidth="1"/>
    <col min="11795" max="12032" width="11.42578125" style="1225"/>
    <col min="12033" max="12033" width="4.28515625" style="1225" customWidth="1"/>
    <col min="12034" max="12034" width="35.7109375" style="1225" customWidth="1"/>
    <col min="12035" max="12047" width="11.28515625" style="1225" customWidth="1"/>
    <col min="12048" max="12048" width="15.28515625" style="1225" customWidth="1"/>
    <col min="12049" max="12049" width="8.28515625" style="1225" customWidth="1"/>
    <col min="12050" max="12050" width="4.85546875" style="1225" customWidth="1"/>
    <col min="12051" max="12288" width="11.42578125" style="1225"/>
    <col min="12289" max="12289" width="4.28515625" style="1225" customWidth="1"/>
    <col min="12290" max="12290" width="35.7109375" style="1225" customWidth="1"/>
    <col min="12291" max="12303" width="11.28515625" style="1225" customWidth="1"/>
    <col min="12304" max="12304" width="15.28515625" style="1225" customWidth="1"/>
    <col min="12305" max="12305" width="8.28515625" style="1225" customWidth="1"/>
    <col min="12306" max="12306" width="4.85546875" style="1225" customWidth="1"/>
    <col min="12307" max="12544" width="11.42578125" style="1225"/>
    <col min="12545" max="12545" width="4.28515625" style="1225" customWidth="1"/>
    <col min="12546" max="12546" width="35.7109375" style="1225" customWidth="1"/>
    <col min="12547" max="12559" width="11.28515625" style="1225" customWidth="1"/>
    <col min="12560" max="12560" width="15.28515625" style="1225" customWidth="1"/>
    <col min="12561" max="12561" width="8.28515625" style="1225" customWidth="1"/>
    <col min="12562" max="12562" width="4.85546875" style="1225" customWidth="1"/>
    <col min="12563" max="12800" width="11.42578125" style="1225"/>
    <col min="12801" max="12801" width="4.28515625" style="1225" customWidth="1"/>
    <col min="12802" max="12802" width="35.7109375" style="1225" customWidth="1"/>
    <col min="12803" max="12815" width="11.28515625" style="1225" customWidth="1"/>
    <col min="12816" max="12816" width="15.28515625" style="1225" customWidth="1"/>
    <col min="12817" max="12817" width="8.28515625" style="1225" customWidth="1"/>
    <col min="12818" max="12818" width="4.85546875" style="1225" customWidth="1"/>
    <col min="12819" max="13056" width="11.42578125" style="1225"/>
    <col min="13057" max="13057" width="4.28515625" style="1225" customWidth="1"/>
    <col min="13058" max="13058" width="35.7109375" style="1225" customWidth="1"/>
    <col min="13059" max="13071" width="11.28515625" style="1225" customWidth="1"/>
    <col min="13072" max="13072" width="15.28515625" style="1225" customWidth="1"/>
    <col min="13073" max="13073" width="8.28515625" style="1225" customWidth="1"/>
    <col min="13074" max="13074" width="4.85546875" style="1225" customWidth="1"/>
    <col min="13075" max="13312" width="11.42578125" style="1225"/>
    <col min="13313" max="13313" width="4.28515625" style="1225" customWidth="1"/>
    <col min="13314" max="13314" width="35.7109375" style="1225" customWidth="1"/>
    <col min="13315" max="13327" width="11.28515625" style="1225" customWidth="1"/>
    <col min="13328" max="13328" width="15.28515625" style="1225" customWidth="1"/>
    <col min="13329" max="13329" width="8.28515625" style="1225" customWidth="1"/>
    <col min="13330" max="13330" width="4.85546875" style="1225" customWidth="1"/>
    <col min="13331" max="13568" width="11.42578125" style="1225"/>
    <col min="13569" max="13569" width="4.28515625" style="1225" customWidth="1"/>
    <col min="13570" max="13570" width="35.7109375" style="1225" customWidth="1"/>
    <col min="13571" max="13583" width="11.28515625" style="1225" customWidth="1"/>
    <col min="13584" max="13584" width="15.28515625" style="1225" customWidth="1"/>
    <col min="13585" max="13585" width="8.28515625" style="1225" customWidth="1"/>
    <col min="13586" max="13586" width="4.85546875" style="1225" customWidth="1"/>
    <col min="13587" max="13824" width="11.42578125" style="1225"/>
    <col min="13825" max="13825" width="4.28515625" style="1225" customWidth="1"/>
    <col min="13826" max="13826" width="35.7109375" style="1225" customWidth="1"/>
    <col min="13827" max="13839" width="11.28515625" style="1225" customWidth="1"/>
    <col min="13840" max="13840" width="15.28515625" style="1225" customWidth="1"/>
    <col min="13841" max="13841" width="8.28515625" style="1225" customWidth="1"/>
    <col min="13842" max="13842" width="4.85546875" style="1225" customWidth="1"/>
    <col min="13843" max="14080" width="11.42578125" style="1225"/>
    <col min="14081" max="14081" width="4.28515625" style="1225" customWidth="1"/>
    <col min="14082" max="14082" width="35.7109375" style="1225" customWidth="1"/>
    <col min="14083" max="14095" width="11.28515625" style="1225" customWidth="1"/>
    <col min="14096" max="14096" width="15.28515625" style="1225" customWidth="1"/>
    <col min="14097" max="14097" width="8.28515625" style="1225" customWidth="1"/>
    <col min="14098" max="14098" width="4.85546875" style="1225" customWidth="1"/>
    <col min="14099" max="14336" width="11.42578125" style="1225"/>
    <col min="14337" max="14337" width="4.28515625" style="1225" customWidth="1"/>
    <col min="14338" max="14338" width="35.7109375" style="1225" customWidth="1"/>
    <col min="14339" max="14351" width="11.28515625" style="1225" customWidth="1"/>
    <col min="14352" max="14352" width="15.28515625" style="1225" customWidth="1"/>
    <col min="14353" max="14353" width="8.28515625" style="1225" customWidth="1"/>
    <col min="14354" max="14354" width="4.85546875" style="1225" customWidth="1"/>
    <col min="14355" max="14592" width="11.42578125" style="1225"/>
    <col min="14593" max="14593" width="4.28515625" style="1225" customWidth="1"/>
    <col min="14594" max="14594" width="35.7109375" style="1225" customWidth="1"/>
    <col min="14595" max="14607" width="11.28515625" style="1225" customWidth="1"/>
    <col min="14608" max="14608" width="15.28515625" style="1225" customWidth="1"/>
    <col min="14609" max="14609" width="8.28515625" style="1225" customWidth="1"/>
    <col min="14610" max="14610" width="4.85546875" style="1225" customWidth="1"/>
    <col min="14611" max="14848" width="11.42578125" style="1225"/>
    <col min="14849" max="14849" width="4.28515625" style="1225" customWidth="1"/>
    <col min="14850" max="14850" width="35.7109375" style="1225" customWidth="1"/>
    <col min="14851" max="14863" width="11.28515625" style="1225" customWidth="1"/>
    <col min="14864" max="14864" width="15.28515625" style="1225" customWidth="1"/>
    <col min="14865" max="14865" width="8.28515625" style="1225" customWidth="1"/>
    <col min="14866" max="14866" width="4.85546875" style="1225" customWidth="1"/>
    <col min="14867" max="15104" width="11.42578125" style="1225"/>
    <col min="15105" max="15105" width="4.28515625" style="1225" customWidth="1"/>
    <col min="15106" max="15106" width="35.7109375" style="1225" customWidth="1"/>
    <col min="15107" max="15119" width="11.28515625" style="1225" customWidth="1"/>
    <col min="15120" max="15120" width="15.28515625" style="1225" customWidth="1"/>
    <col min="15121" max="15121" width="8.28515625" style="1225" customWidth="1"/>
    <col min="15122" max="15122" width="4.85546875" style="1225" customWidth="1"/>
    <col min="15123" max="15360" width="11.42578125" style="1225"/>
    <col min="15361" max="15361" width="4.28515625" style="1225" customWidth="1"/>
    <col min="15362" max="15362" width="35.7109375" style="1225" customWidth="1"/>
    <col min="15363" max="15375" width="11.28515625" style="1225" customWidth="1"/>
    <col min="15376" max="15376" width="15.28515625" style="1225" customWidth="1"/>
    <col min="15377" max="15377" width="8.28515625" style="1225" customWidth="1"/>
    <col min="15378" max="15378" width="4.85546875" style="1225" customWidth="1"/>
    <col min="15379" max="15616" width="11.42578125" style="1225"/>
    <col min="15617" max="15617" width="4.28515625" style="1225" customWidth="1"/>
    <col min="15618" max="15618" width="35.7109375" style="1225" customWidth="1"/>
    <col min="15619" max="15631" width="11.28515625" style="1225" customWidth="1"/>
    <col min="15632" max="15632" width="15.28515625" style="1225" customWidth="1"/>
    <col min="15633" max="15633" width="8.28515625" style="1225" customWidth="1"/>
    <col min="15634" max="15634" width="4.85546875" style="1225" customWidth="1"/>
    <col min="15635" max="15872" width="11.42578125" style="1225"/>
    <col min="15873" max="15873" width="4.28515625" style="1225" customWidth="1"/>
    <col min="15874" max="15874" width="35.7109375" style="1225" customWidth="1"/>
    <col min="15875" max="15887" width="11.28515625" style="1225" customWidth="1"/>
    <col min="15888" max="15888" width="15.28515625" style="1225" customWidth="1"/>
    <col min="15889" max="15889" width="8.28515625" style="1225" customWidth="1"/>
    <col min="15890" max="15890" width="4.85546875" style="1225" customWidth="1"/>
    <col min="15891" max="16128" width="11.42578125" style="1225"/>
    <col min="16129" max="16129" width="4.28515625" style="1225" customWidth="1"/>
    <col min="16130" max="16130" width="35.7109375" style="1225" customWidth="1"/>
    <col min="16131" max="16143" width="11.28515625" style="1225" customWidth="1"/>
    <col min="16144" max="16144" width="15.28515625" style="1225" customWidth="1"/>
    <col min="16145" max="16145" width="8.28515625" style="1225" customWidth="1"/>
    <col min="16146" max="16146" width="4.85546875" style="1225" customWidth="1"/>
    <col min="16147" max="16384" width="11.42578125" style="1225"/>
  </cols>
  <sheetData>
    <row r="1" spans="1:21" ht="16.5">
      <c r="B1" s="1224" t="s">
        <v>1221</v>
      </c>
    </row>
    <row r="2" spans="1:21" ht="27.75">
      <c r="B2" s="1390" t="s">
        <v>1306</v>
      </c>
      <c r="C2" s="1390"/>
      <c r="D2" s="1390"/>
      <c r="E2" s="1390"/>
      <c r="F2" s="1390"/>
      <c r="G2" s="1390"/>
      <c r="H2" s="1390"/>
      <c r="I2" s="1390"/>
      <c r="J2" s="1390"/>
      <c r="K2" s="1390"/>
      <c r="L2" s="1390"/>
      <c r="M2" s="1390"/>
      <c r="N2" s="1390"/>
      <c r="O2" s="1390"/>
      <c r="P2" s="1390"/>
      <c r="Q2" s="1467"/>
    </row>
    <row r="3" spans="1:21" ht="19.5" thickBot="1">
      <c r="B3" s="2045" t="s">
        <v>1307</v>
      </c>
      <c r="C3" s="2045"/>
      <c r="D3" s="2045"/>
      <c r="E3" s="2045"/>
      <c r="F3" s="2045"/>
      <c r="G3" s="2045"/>
      <c r="H3" s="2045"/>
      <c r="I3" s="2045"/>
      <c r="J3" s="2045"/>
      <c r="K3" s="2045"/>
      <c r="L3" s="2045"/>
      <c r="M3" s="2045"/>
      <c r="N3" s="2045"/>
      <c r="O3" s="2045"/>
      <c r="P3" s="2045"/>
      <c r="Q3" s="2045"/>
    </row>
    <row r="4" spans="1:21" ht="14.25" customHeight="1">
      <c r="B4" s="1436" t="s">
        <v>1287</v>
      </c>
      <c r="C4" s="1438">
        <v>44712</v>
      </c>
      <c r="D4" s="1438">
        <v>44742</v>
      </c>
      <c r="E4" s="1438">
        <v>44773</v>
      </c>
      <c r="F4" s="1438">
        <v>44804</v>
      </c>
      <c r="G4" s="1438">
        <v>44834</v>
      </c>
      <c r="H4" s="1438">
        <v>44865</v>
      </c>
      <c r="I4" s="1438">
        <v>44895</v>
      </c>
      <c r="J4" s="1438">
        <v>44926</v>
      </c>
      <c r="K4" s="1438">
        <v>44957</v>
      </c>
      <c r="L4" s="1438">
        <v>44985</v>
      </c>
      <c r="M4" s="1438">
        <v>45016</v>
      </c>
      <c r="N4" s="1438">
        <v>45046</v>
      </c>
      <c r="O4" s="1439">
        <v>45077</v>
      </c>
      <c r="P4" s="1468" t="s">
        <v>1298</v>
      </c>
      <c r="Q4" s="1469" t="s">
        <v>32</v>
      </c>
    </row>
    <row r="5" spans="1:21" ht="13.5" customHeight="1">
      <c r="B5" s="1397" t="s">
        <v>17</v>
      </c>
      <c r="C5" s="1470">
        <v>27.314943</v>
      </c>
      <c r="D5" s="1470">
        <v>51.687554999999996</v>
      </c>
      <c r="E5" s="1470">
        <v>42.905403000000007</v>
      </c>
      <c r="F5" s="1470">
        <v>37.830043999999994</v>
      </c>
      <c r="G5" s="1470">
        <v>48.685254</v>
      </c>
      <c r="H5" s="1470">
        <v>39.696536000000002</v>
      </c>
      <c r="I5" s="1470">
        <v>34.375844999999998</v>
      </c>
      <c r="J5" s="1470">
        <v>23.821587999999998</v>
      </c>
      <c r="K5" s="1470">
        <v>44.074921000000003</v>
      </c>
      <c r="L5" s="1470">
        <v>40.451303000000003</v>
      </c>
      <c r="M5" s="1470">
        <v>23.214836999999999</v>
      </c>
      <c r="N5" s="1470">
        <v>41.497748000000001</v>
      </c>
      <c r="O5" s="1470">
        <v>34.094766000000007</v>
      </c>
      <c r="P5" s="1471">
        <v>1997.3226790000001</v>
      </c>
      <c r="Q5" s="1472">
        <v>4.0914735489416147E-2</v>
      </c>
      <c r="R5" s="1473"/>
    </row>
    <row r="6" spans="1:21" ht="15" customHeight="1">
      <c r="A6" s="1474">
        <v>2</v>
      </c>
      <c r="B6" s="1446" t="s">
        <v>1299</v>
      </c>
      <c r="C6" s="1475">
        <v>7.0388039999999998</v>
      </c>
      <c r="D6" s="1475">
        <v>12.419188999999999</v>
      </c>
      <c r="E6" s="1475">
        <v>7.1706950000000003</v>
      </c>
      <c r="F6" s="1475">
        <v>5.9574259999999999</v>
      </c>
      <c r="G6" s="1475">
        <v>11.573342999999999</v>
      </c>
      <c r="H6" s="1475">
        <v>7.0027900000000001</v>
      </c>
      <c r="I6" s="1475">
        <v>4.2597750000000003</v>
      </c>
      <c r="J6" s="1475">
        <v>6.3127550000000001</v>
      </c>
      <c r="K6" s="1475">
        <v>12.47275</v>
      </c>
      <c r="L6" s="1475">
        <v>4.6347040000000002</v>
      </c>
      <c r="M6" s="1475">
        <v>5.2689709999999996</v>
      </c>
      <c r="N6" s="1475">
        <v>7.8594470000000003</v>
      </c>
      <c r="O6" s="1475">
        <v>12.442417000000001</v>
      </c>
      <c r="P6" s="1476">
        <v>420.47803800000008</v>
      </c>
      <c r="Q6" s="1443"/>
      <c r="R6" s="1473"/>
    </row>
    <row r="7" spans="1:21" ht="15" customHeight="1">
      <c r="A7" s="1474"/>
      <c r="B7" s="1406" t="s">
        <v>1300</v>
      </c>
      <c r="C7" s="1475">
        <v>0.22994000000000001</v>
      </c>
      <c r="D7" s="1475">
        <v>0</v>
      </c>
      <c r="E7" s="1475">
        <v>0</v>
      </c>
      <c r="F7" s="1475">
        <v>0</v>
      </c>
      <c r="G7" s="1475">
        <v>3.7636000000000003E-2</v>
      </c>
      <c r="H7" s="1475">
        <v>0</v>
      </c>
      <c r="I7" s="1475">
        <v>0</v>
      </c>
      <c r="J7" s="1475">
        <v>0</v>
      </c>
      <c r="K7" s="1475">
        <v>2.6553810000000002</v>
      </c>
      <c r="L7" s="1475">
        <v>0.18539900000000001</v>
      </c>
      <c r="M7" s="1475">
        <v>0.23303499999999999</v>
      </c>
      <c r="N7" s="1475">
        <v>1.8934550000000001</v>
      </c>
      <c r="O7" s="1475">
        <v>0.611622</v>
      </c>
      <c r="P7" s="1476">
        <v>414.13210600000002</v>
      </c>
      <c r="Q7" s="1443"/>
      <c r="R7" s="1473"/>
    </row>
    <row r="8" spans="1:21">
      <c r="A8" s="1474">
        <v>3</v>
      </c>
      <c r="B8" s="1406" t="s">
        <v>1301</v>
      </c>
      <c r="C8" s="1475">
        <v>19.114000999999998</v>
      </c>
      <c r="D8" s="1475">
        <v>37.300908999999997</v>
      </c>
      <c r="E8" s="1475">
        <v>32.143331000000003</v>
      </c>
      <c r="F8" s="1475">
        <v>31.392617999999999</v>
      </c>
      <c r="G8" s="1475">
        <v>37.074275</v>
      </c>
      <c r="H8" s="1475">
        <v>32.006956000000002</v>
      </c>
      <c r="I8" s="1475">
        <v>29.566510999999998</v>
      </c>
      <c r="J8" s="1475">
        <v>15.904574</v>
      </c>
      <c r="K8" s="1475">
        <v>27.642824000000001</v>
      </c>
      <c r="L8" s="1475">
        <v>33.743980999999998</v>
      </c>
      <c r="M8" s="1475">
        <v>15.765829999999999</v>
      </c>
      <c r="N8" s="1475">
        <v>31.120958000000002</v>
      </c>
      <c r="O8" s="1475">
        <v>18.624721000000001</v>
      </c>
      <c r="P8" s="1476">
        <v>1117.0596830000002</v>
      </c>
      <c r="Q8" s="1443"/>
      <c r="R8" s="1473"/>
    </row>
    <row r="9" spans="1:21">
      <c r="A9" s="1474">
        <v>4</v>
      </c>
      <c r="B9" s="1450" t="s">
        <v>1229</v>
      </c>
      <c r="C9" s="1477">
        <v>0.93219799999999997</v>
      </c>
      <c r="D9" s="1477">
        <v>1.967457</v>
      </c>
      <c r="E9" s="1477">
        <v>3.591377</v>
      </c>
      <c r="F9" s="1477">
        <v>0.48</v>
      </c>
      <c r="G9" s="1477">
        <v>0</v>
      </c>
      <c r="H9" s="1477">
        <v>0.68679000000000001</v>
      </c>
      <c r="I9" s="1477">
        <v>0.54955900000000002</v>
      </c>
      <c r="J9" s="1477">
        <v>1.6042590000000001</v>
      </c>
      <c r="K9" s="1477">
        <v>1.303966</v>
      </c>
      <c r="L9" s="1477">
        <v>1.887219</v>
      </c>
      <c r="M9" s="1477">
        <v>1.947001</v>
      </c>
      <c r="N9" s="1477">
        <v>0.623888</v>
      </c>
      <c r="O9" s="1477">
        <v>2.4160059999999999</v>
      </c>
      <c r="P9" s="1478">
        <v>45.652852000000003</v>
      </c>
      <c r="Q9" s="1443"/>
      <c r="R9" s="1473"/>
    </row>
    <row r="10" spans="1:21" ht="15" customHeight="1">
      <c r="A10" s="1474"/>
      <c r="B10" s="1412" t="s">
        <v>20</v>
      </c>
      <c r="C10" s="1479">
        <v>252.38686900000002</v>
      </c>
      <c r="D10" s="1479">
        <v>230.94422900000001</v>
      </c>
      <c r="E10" s="1479">
        <v>257.43735100000004</v>
      </c>
      <c r="F10" s="1479">
        <v>263.39119699999998</v>
      </c>
      <c r="G10" s="1479">
        <v>277.43816900000002</v>
      </c>
      <c r="H10" s="1479">
        <v>266.74371499999995</v>
      </c>
      <c r="I10" s="1479">
        <v>257.79938500000003</v>
      </c>
      <c r="J10" s="1479">
        <v>208.195955</v>
      </c>
      <c r="K10" s="1479">
        <v>306.12831199999999</v>
      </c>
      <c r="L10" s="1479">
        <v>282.88664600000004</v>
      </c>
      <c r="M10" s="1479">
        <v>330.05502300000001</v>
      </c>
      <c r="N10" s="1479">
        <v>286.07544799999999</v>
      </c>
      <c r="O10" s="1479">
        <v>372.22688099999993</v>
      </c>
      <c r="P10" s="1480">
        <v>20200.514930999998</v>
      </c>
      <c r="Q10" s="1481">
        <v>0.41380330471472421</v>
      </c>
      <c r="R10" s="1473"/>
    </row>
    <row r="11" spans="1:21">
      <c r="A11" s="1474">
        <v>7</v>
      </c>
      <c r="B11" s="1446" t="s">
        <v>1299</v>
      </c>
      <c r="C11" s="1475">
        <v>116.327262</v>
      </c>
      <c r="D11" s="1475">
        <v>93.247206000000006</v>
      </c>
      <c r="E11" s="1475">
        <v>113.233981</v>
      </c>
      <c r="F11" s="1475">
        <v>108.608035</v>
      </c>
      <c r="G11" s="1475">
        <v>118.764613</v>
      </c>
      <c r="H11" s="1475">
        <v>125.106905</v>
      </c>
      <c r="I11" s="1475">
        <v>112.817668</v>
      </c>
      <c r="J11" s="1475">
        <v>85.881029999999996</v>
      </c>
      <c r="K11" s="1475">
        <v>126.587288</v>
      </c>
      <c r="L11" s="1475">
        <v>132.944219</v>
      </c>
      <c r="M11" s="1475">
        <v>159.42933400000001</v>
      </c>
      <c r="N11" s="1475">
        <v>148.84763599999999</v>
      </c>
      <c r="O11" s="1475">
        <v>189.14474899999999</v>
      </c>
      <c r="P11" s="1476">
        <v>7780.1782379999977</v>
      </c>
      <c r="Q11" s="1443"/>
      <c r="R11" s="1473"/>
    </row>
    <row r="12" spans="1:21">
      <c r="A12" s="1474"/>
      <c r="B12" s="1406" t="s">
        <v>1300</v>
      </c>
      <c r="C12" s="1475">
        <v>11.307024999999999</v>
      </c>
      <c r="D12" s="1475">
        <v>8.5003379999999993</v>
      </c>
      <c r="E12" s="1475">
        <v>12.120748000000001</v>
      </c>
      <c r="F12" s="1475">
        <v>13.757578000000001</v>
      </c>
      <c r="G12" s="1475">
        <v>17.623434</v>
      </c>
      <c r="H12" s="1475">
        <v>11.358828000000001</v>
      </c>
      <c r="I12" s="1475">
        <v>9.6293129999999998</v>
      </c>
      <c r="J12" s="1475">
        <v>5.9834860000000001</v>
      </c>
      <c r="K12" s="1475">
        <v>26.319586000000001</v>
      </c>
      <c r="L12" s="1475">
        <v>13.150841</v>
      </c>
      <c r="M12" s="1475">
        <v>14.356227000000001</v>
      </c>
      <c r="N12" s="1475">
        <v>12.614996</v>
      </c>
      <c r="O12" s="1475">
        <v>15.502096</v>
      </c>
      <c r="P12" s="1476">
        <v>2595.9708830000013</v>
      </c>
      <c r="Q12" s="1443"/>
      <c r="R12" s="1473"/>
      <c r="U12" s="1405"/>
    </row>
    <row r="13" spans="1:21">
      <c r="A13" s="1474">
        <v>8</v>
      </c>
      <c r="B13" s="1406" t="s">
        <v>1301</v>
      </c>
      <c r="C13" s="1475">
        <v>119.297982</v>
      </c>
      <c r="D13" s="1475">
        <v>122.802944</v>
      </c>
      <c r="E13" s="1475">
        <v>127.05788000000001</v>
      </c>
      <c r="F13" s="1475">
        <v>133.080457</v>
      </c>
      <c r="G13" s="1475">
        <v>130.56368599999999</v>
      </c>
      <c r="H13" s="1475">
        <v>121.406081</v>
      </c>
      <c r="I13" s="1475">
        <v>121.37245299999999</v>
      </c>
      <c r="J13" s="1475">
        <v>109.032179</v>
      </c>
      <c r="K13" s="1475">
        <v>147.76115099999998</v>
      </c>
      <c r="L13" s="1475">
        <v>130.156733</v>
      </c>
      <c r="M13" s="1475">
        <v>147.31597100000002</v>
      </c>
      <c r="N13" s="1475">
        <v>112.877382</v>
      </c>
      <c r="O13" s="1475">
        <v>154.805848</v>
      </c>
      <c r="P13" s="1476">
        <v>9374.3220530000017</v>
      </c>
      <c r="Q13" s="1443"/>
      <c r="R13" s="1473"/>
    </row>
    <row r="14" spans="1:21" ht="15.75" customHeight="1">
      <c r="A14" s="1474">
        <v>9</v>
      </c>
      <c r="B14" s="1450" t="s">
        <v>1229</v>
      </c>
      <c r="C14" s="1477">
        <v>5.4546000000000001</v>
      </c>
      <c r="D14" s="1477">
        <v>6.3937410000000003</v>
      </c>
      <c r="E14" s="1477">
        <v>5.0247419999999998</v>
      </c>
      <c r="F14" s="1477">
        <v>7.9451270000000003</v>
      </c>
      <c r="G14" s="1477">
        <v>10.486435999999999</v>
      </c>
      <c r="H14" s="1477">
        <v>8.8719009999999994</v>
      </c>
      <c r="I14" s="1477">
        <v>13.979951</v>
      </c>
      <c r="J14" s="1477">
        <v>7.2992600000000003</v>
      </c>
      <c r="K14" s="1477">
        <v>5.4602870000000001</v>
      </c>
      <c r="L14" s="1477">
        <v>6.6348529999999997</v>
      </c>
      <c r="M14" s="1477">
        <v>8.9534909999999996</v>
      </c>
      <c r="N14" s="1477">
        <v>11.735434</v>
      </c>
      <c r="O14" s="1477">
        <v>12.774188000000001</v>
      </c>
      <c r="P14" s="1478">
        <v>450.04375700000003</v>
      </c>
      <c r="Q14" s="1457"/>
      <c r="R14" s="1473"/>
    </row>
    <row r="15" spans="1:21">
      <c r="A15" s="1474"/>
      <c r="B15" s="1412" t="s">
        <v>21</v>
      </c>
      <c r="C15" s="1479">
        <v>160.39389199999997</v>
      </c>
      <c r="D15" s="1479">
        <v>144.76456800000003</v>
      </c>
      <c r="E15" s="1479">
        <v>133.78953899999999</v>
      </c>
      <c r="F15" s="1479">
        <v>148.62436199999999</v>
      </c>
      <c r="G15" s="1479">
        <v>116.515755</v>
      </c>
      <c r="H15" s="1479">
        <v>141.650837</v>
      </c>
      <c r="I15" s="1479">
        <v>143.03978800000002</v>
      </c>
      <c r="J15" s="1479">
        <v>123.59161700000001</v>
      </c>
      <c r="K15" s="1479">
        <v>151.52237600000001</v>
      </c>
      <c r="L15" s="1479">
        <v>143.58970599999998</v>
      </c>
      <c r="M15" s="1479">
        <v>147.588841</v>
      </c>
      <c r="N15" s="1479">
        <v>124.796986</v>
      </c>
      <c r="O15" s="1479">
        <v>135.39602399999998</v>
      </c>
      <c r="P15" s="1480">
        <v>15791.981297999999</v>
      </c>
      <c r="Q15" s="1443">
        <v>0.32349541937058063</v>
      </c>
      <c r="R15" s="1473"/>
    </row>
    <row r="16" spans="1:21" s="1484" customFormat="1">
      <c r="A16" s="1482">
        <v>12</v>
      </c>
      <c r="B16" s="1446" t="s">
        <v>1299</v>
      </c>
      <c r="C16" s="1475">
        <v>60.658966999999997</v>
      </c>
      <c r="D16" s="1475">
        <v>49.761259000000003</v>
      </c>
      <c r="E16" s="1475">
        <v>51.690922999999998</v>
      </c>
      <c r="F16" s="1475">
        <v>50.767097999999997</v>
      </c>
      <c r="G16" s="1475">
        <v>43.790506000000001</v>
      </c>
      <c r="H16" s="1475">
        <v>59.394497999999999</v>
      </c>
      <c r="I16" s="1475">
        <v>50.454323000000002</v>
      </c>
      <c r="J16" s="1475">
        <v>53.333880999999998</v>
      </c>
      <c r="K16" s="1475">
        <v>45.228588000000002</v>
      </c>
      <c r="L16" s="1475">
        <v>54.783831999999997</v>
      </c>
      <c r="M16" s="1475">
        <v>54.145505999999997</v>
      </c>
      <c r="N16" s="1475">
        <v>48.324703999999997</v>
      </c>
      <c r="O16" s="1475">
        <v>58.132264999999997</v>
      </c>
      <c r="P16" s="1476">
        <v>5451.2964949999987</v>
      </c>
      <c r="Q16" s="1443"/>
      <c r="R16" s="1483"/>
    </row>
    <row r="17" spans="1:18" s="1484" customFormat="1">
      <c r="A17" s="1482"/>
      <c r="B17" s="1406" t="s">
        <v>1300</v>
      </c>
      <c r="C17" s="1475">
        <v>6.6950130000000003</v>
      </c>
      <c r="D17" s="1475">
        <v>5.9692280000000002</v>
      </c>
      <c r="E17" s="1475">
        <v>1.414887</v>
      </c>
      <c r="F17" s="1475">
        <v>4.9734129999999999</v>
      </c>
      <c r="G17" s="1475">
        <v>0.32327699999999998</v>
      </c>
      <c r="H17" s="1475">
        <v>0.20550399999999999</v>
      </c>
      <c r="I17" s="1475">
        <v>0.546149</v>
      </c>
      <c r="J17" s="1475">
        <v>1.393489</v>
      </c>
      <c r="K17" s="1475">
        <v>1.650123</v>
      </c>
      <c r="L17" s="1475">
        <v>2.6097869999999999</v>
      </c>
      <c r="M17" s="1475">
        <v>1.1217250000000001</v>
      </c>
      <c r="N17" s="1475">
        <v>0.50132900000000002</v>
      </c>
      <c r="O17" s="1475">
        <v>1.5331840000000001</v>
      </c>
      <c r="P17" s="1476">
        <v>1862.4343299999998</v>
      </c>
      <c r="Q17" s="1443"/>
      <c r="R17" s="1483"/>
    </row>
    <row r="18" spans="1:18">
      <c r="A18" s="1474">
        <v>13</v>
      </c>
      <c r="B18" s="1406" t="s">
        <v>1301</v>
      </c>
      <c r="C18" s="1475">
        <v>89.100482999999997</v>
      </c>
      <c r="D18" s="1475">
        <v>87.382979000000006</v>
      </c>
      <c r="E18" s="1475">
        <v>78.273049999999998</v>
      </c>
      <c r="F18" s="1475">
        <v>91.158940999999999</v>
      </c>
      <c r="G18" s="1475">
        <v>69.874207999999996</v>
      </c>
      <c r="H18" s="1475">
        <v>80.007291999999993</v>
      </c>
      <c r="I18" s="1475">
        <v>86.714674000000002</v>
      </c>
      <c r="J18" s="1475">
        <v>66.529660000000007</v>
      </c>
      <c r="K18" s="1475">
        <v>103.13243299999999</v>
      </c>
      <c r="L18" s="1475">
        <v>84.780861000000002</v>
      </c>
      <c r="M18" s="1475">
        <v>90.018747000000005</v>
      </c>
      <c r="N18" s="1475">
        <v>73.954972000000012</v>
      </c>
      <c r="O18" s="1475">
        <v>70.235106999999999</v>
      </c>
      <c r="P18" s="1476">
        <v>8143.1702949999999</v>
      </c>
      <c r="Q18" s="1443"/>
      <c r="R18" s="1473"/>
    </row>
    <row r="19" spans="1:18">
      <c r="A19" s="1474">
        <v>14</v>
      </c>
      <c r="B19" s="1450" t="s">
        <v>1229</v>
      </c>
      <c r="C19" s="1477">
        <v>3.9394290000000001</v>
      </c>
      <c r="D19" s="1477">
        <v>1.6511020000000001</v>
      </c>
      <c r="E19" s="1477">
        <v>2.410679</v>
      </c>
      <c r="F19" s="1477">
        <v>1.7249099999999999</v>
      </c>
      <c r="G19" s="1477">
        <v>2.5277639999999999</v>
      </c>
      <c r="H19" s="1477">
        <v>2.0435430000000001</v>
      </c>
      <c r="I19" s="1477">
        <v>5.3246419999999999</v>
      </c>
      <c r="J19" s="1477">
        <v>2.334587</v>
      </c>
      <c r="K19" s="1477">
        <v>1.5112319999999999</v>
      </c>
      <c r="L19" s="1477">
        <v>1.4152260000000001</v>
      </c>
      <c r="M19" s="1477">
        <v>2.3028629999999999</v>
      </c>
      <c r="N19" s="1477">
        <v>2.015981</v>
      </c>
      <c r="O19" s="1477">
        <v>5.4954679999999998</v>
      </c>
      <c r="P19" s="1478">
        <v>335.08017799999993</v>
      </c>
      <c r="Q19" s="1443"/>
      <c r="R19" s="1473"/>
    </row>
    <row r="20" spans="1:18" ht="15.75" customHeight="1">
      <c r="A20" s="1474"/>
      <c r="B20" s="1230" t="s">
        <v>22</v>
      </c>
      <c r="C20" s="1485">
        <v>148.32140800000002</v>
      </c>
      <c r="D20" s="1485">
        <v>138.110432</v>
      </c>
      <c r="E20" s="1485">
        <v>147.17087100000001</v>
      </c>
      <c r="F20" s="1485">
        <v>149.50266100000002</v>
      </c>
      <c r="G20" s="1485">
        <v>149.57977100000002</v>
      </c>
      <c r="H20" s="1485">
        <v>132.604916</v>
      </c>
      <c r="I20" s="1485">
        <v>171.03145000000001</v>
      </c>
      <c r="J20" s="1485">
        <v>142.08559599999998</v>
      </c>
      <c r="K20" s="1485">
        <v>164.67205700000002</v>
      </c>
      <c r="L20" s="1485">
        <v>181.23626000000002</v>
      </c>
      <c r="M20" s="1485">
        <v>172.507992</v>
      </c>
      <c r="N20" s="1485">
        <v>154.86431800000003</v>
      </c>
      <c r="O20" s="1485">
        <v>187.03170300000002</v>
      </c>
      <c r="P20" s="1486">
        <v>10826.888693999999</v>
      </c>
      <c r="Q20" s="1481">
        <v>0.22178654042527907</v>
      </c>
      <c r="R20" s="1473"/>
    </row>
    <row r="21" spans="1:18">
      <c r="A21" s="1474">
        <v>17</v>
      </c>
      <c r="B21" s="1446" t="s">
        <v>1299</v>
      </c>
      <c r="C21" s="1475">
        <v>58.064196000000003</v>
      </c>
      <c r="D21" s="1475">
        <v>56.055666000000002</v>
      </c>
      <c r="E21" s="1475">
        <v>56.82705</v>
      </c>
      <c r="F21" s="1475">
        <v>68.731784000000005</v>
      </c>
      <c r="G21" s="1475">
        <v>63.312175000000003</v>
      </c>
      <c r="H21" s="1475">
        <v>58.282736</v>
      </c>
      <c r="I21" s="1475">
        <v>58.818241</v>
      </c>
      <c r="J21" s="1475">
        <v>61.266728000000001</v>
      </c>
      <c r="K21" s="1475">
        <v>73.185657000000006</v>
      </c>
      <c r="L21" s="1475">
        <v>79.962474</v>
      </c>
      <c r="M21" s="1475">
        <v>67.531654000000003</v>
      </c>
      <c r="N21" s="1475">
        <v>80.112998000000005</v>
      </c>
      <c r="O21" s="1475">
        <v>93.986858999999995</v>
      </c>
      <c r="P21" s="1476">
        <v>4064.5780729999988</v>
      </c>
      <c r="Q21" s="1443"/>
      <c r="R21" s="1473"/>
    </row>
    <row r="22" spans="1:18">
      <c r="A22" s="1474"/>
      <c r="B22" s="1406" t="s">
        <v>1300</v>
      </c>
      <c r="C22" s="1487">
        <v>5.9899310000000003</v>
      </c>
      <c r="D22" s="1487">
        <v>2.110484</v>
      </c>
      <c r="E22" s="1487">
        <v>1.3146800000000001</v>
      </c>
      <c r="F22" s="1487">
        <v>4.5212719999999997</v>
      </c>
      <c r="G22" s="1487">
        <v>6.5818469999999998</v>
      </c>
      <c r="H22" s="1487">
        <v>4.2177280000000001</v>
      </c>
      <c r="I22" s="1487">
        <v>2.6218219999999999</v>
      </c>
      <c r="J22" s="1487">
        <v>1.656388</v>
      </c>
      <c r="K22" s="1487">
        <v>5.3127399999999998</v>
      </c>
      <c r="L22" s="1487">
        <v>3.9748220000000001</v>
      </c>
      <c r="M22" s="1487">
        <v>14.126061</v>
      </c>
      <c r="N22" s="1487">
        <v>0.61267199999999999</v>
      </c>
      <c r="O22" s="1487">
        <v>4.4640820000000003</v>
      </c>
      <c r="P22" s="1488">
        <v>826.45522900000003</v>
      </c>
      <c r="Q22" s="1443"/>
      <c r="R22" s="1473"/>
    </row>
    <row r="23" spans="1:18" s="1484" customFormat="1">
      <c r="A23" s="1482">
        <v>18</v>
      </c>
      <c r="B23" s="1406" t="s">
        <v>1301</v>
      </c>
      <c r="C23" s="1475">
        <v>82.524258000000003</v>
      </c>
      <c r="D23" s="1475">
        <v>78.036028999999999</v>
      </c>
      <c r="E23" s="1475">
        <v>86.745158000000004</v>
      </c>
      <c r="F23" s="1475">
        <v>73.462581999999998</v>
      </c>
      <c r="G23" s="1475">
        <v>75.920363999999992</v>
      </c>
      <c r="H23" s="1475">
        <v>68.608096000000003</v>
      </c>
      <c r="I23" s="1475">
        <v>104.25363</v>
      </c>
      <c r="J23" s="1475">
        <v>77.736007000000001</v>
      </c>
      <c r="K23" s="1475">
        <v>82.873170999999999</v>
      </c>
      <c r="L23" s="1475">
        <v>95.204249000000004</v>
      </c>
      <c r="M23" s="1475">
        <v>87.246032</v>
      </c>
      <c r="N23" s="1475">
        <v>71.932206000000008</v>
      </c>
      <c r="O23" s="1475">
        <v>85.889200000000002</v>
      </c>
      <c r="P23" s="1476">
        <v>5787.537061</v>
      </c>
      <c r="Q23" s="1443"/>
      <c r="R23" s="1483"/>
    </row>
    <row r="24" spans="1:18">
      <c r="A24" s="1474">
        <v>19</v>
      </c>
      <c r="B24" s="1458" t="s">
        <v>1229</v>
      </c>
      <c r="C24" s="1489">
        <v>1.743023</v>
      </c>
      <c r="D24" s="1489">
        <v>1.908253</v>
      </c>
      <c r="E24" s="1489">
        <v>2.2839830000000001</v>
      </c>
      <c r="F24" s="1489">
        <v>2.787023</v>
      </c>
      <c r="G24" s="1489">
        <v>3.7653850000000002</v>
      </c>
      <c r="H24" s="1489">
        <v>1.496356</v>
      </c>
      <c r="I24" s="1489">
        <v>5.3377569999999999</v>
      </c>
      <c r="J24" s="1489">
        <v>1.4264730000000001</v>
      </c>
      <c r="K24" s="1489">
        <v>3.3004889999999998</v>
      </c>
      <c r="L24" s="1489">
        <v>2.0947149999999999</v>
      </c>
      <c r="M24" s="1489">
        <v>3.6042450000000001</v>
      </c>
      <c r="N24" s="1489">
        <v>2.206442</v>
      </c>
      <c r="O24" s="1489">
        <v>2.6915619999999998</v>
      </c>
      <c r="P24" s="1490">
        <v>148.318331</v>
      </c>
      <c r="Q24" s="1460"/>
      <c r="R24" s="1473"/>
    </row>
    <row r="25" spans="1:18" s="1484" customFormat="1">
      <c r="A25" s="1482"/>
      <c r="B25" s="1230" t="s">
        <v>1302</v>
      </c>
      <c r="C25" s="1485">
        <v>588.41711200000009</v>
      </c>
      <c r="D25" s="1485">
        <v>565.50678400000004</v>
      </c>
      <c r="E25" s="1485">
        <v>581.30316400000004</v>
      </c>
      <c r="F25" s="1485">
        <v>599.34826399999997</v>
      </c>
      <c r="G25" s="1485">
        <v>592.21894899999995</v>
      </c>
      <c r="H25" s="1485">
        <v>580.6960039999999</v>
      </c>
      <c r="I25" s="1485">
        <v>606.24646799999994</v>
      </c>
      <c r="J25" s="1485">
        <v>497.69475599999998</v>
      </c>
      <c r="K25" s="1485">
        <v>666.39766599999996</v>
      </c>
      <c r="L25" s="1485">
        <v>648.16391499999997</v>
      </c>
      <c r="M25" s="1485">
        <v>673.36669300000005</v>
      </c>
      <c r="N25" s="1485">
        <v>607.23449999999991</v>
      </c>
      <c r="O25" s="1485">
        <v>728.74937399999988</v>
      </c>
      <c r="P25" s="1486">
        <v>48816.707601999995</v>
      </c>
      <c r="Q25" s="1472">
        <v>1</v>
      </c>
      <c r="R25" s="1483"/>
    </row>
    <row r="26" spans="1:18">
      <c r="A26" s="1474">
        <v>22</v>
      </c>
      <c r="B26" s="1491" t="s">
        <v>1299</v>
      </c>
      <c r="C26" s="1487">
        <v>242.08922900000002</v>
      </c>
      <c r="D26" s="1487">
        <v>211.48332000000002</v>
      </c>
      <c r="E26" s="1487">
        <v>228.92264899999998</v>
      </c>
      <c r="F26" s="1487">
        <v>234.06434300000001</v>
      </c>
      <c r="G26" s="1487">
        <v>237.44063699999998</v>
      </c>
      <c r="H26" s="1487">
        <v>249.78692899999999</v>
      </c>
      <c r="I26" s="1487">
        <v>226.35000700000001</v>
      </c>
      <c r="J26" s="1487">
        <v>206.79439399999998</v>
      </c>
      <c r="K26" s="1487">
        <v>257.47428300000001</v>
      </c>
      <c r="L26" s="1487">
        <v>272.32522899999998</v>
      </c>
      <c r="M26" s="1487">
        <v>286.37546500000002</v>
      </c>
      <c r="N26" s="1487">
        <v>285.14478499999996</v>
      </c>
      <c r="O26" s="1487">
        <v>353.70628999999997</v>
      </c>
      <c r="P26" s="1488">
        <v>17716.530843999994</v>
      </c>
      <c r="Q26" s="1449"/>
      <c r="R26" s="1473"/>
    </row>
    <row r="27" spans="1:18">
      <c r="A27" s="1474"/>
      <c r="B27" s="1406" t="s">
        <v>1300</v>
      </c>
      <c r="C27" s="1487">
        <v>24.221908999999997</v>
      </c>
      <c r="D27" s="1487">
        <v>16.58005</v>
      </c>
      <c r="E27" s="1487">
        <v>14.850315000000002</v>
      </c>
      <c r="F27" s="1487">
        <v>23.252262999999999</v>
      </c>
      <c r="G27" s="1487">
        <v>24.566193999999999</v>
      </c>
      <c r="H27" s="1487">
        <v>15.782060000000001</v>
      </c>
      <c r="I27" s="1487">
        <v>12.797283999999999</v>
      </c>
      <c r="J27" s="1487">
        <v>9.0333629999999996</v>
      </c>
      <c r="K27" s="1487">
        <v>35.937829999999998</v>
      </c>
      <c r="L27" s="1487">
        <v>19.920849</v>
      </c>
      <c r="M27" s="1487">
        <v>29.837047999999999</v>
      </c>
      <c r="N27" s="1487">
        <v>15.622451999999999</v>
      </c>
      <c r="O27" s="1487">
        <v>22.110983999999998</v>
      </c>
      <c r="P27" s="1488">
        <v>5698.9925480000011</v>
      </c>
      <c r="Q27" s="1449"/>
    </row>
    <row r="28" spans="1:18">
      <c r="A28" s="1474">
        <v>23</v>
      </c>
      <c r="B28" s="1406" t="s">
        <v>1301</v>
      </c>
      <c r="C28" s="1487">
        <v>310.03672399999999</v>
      </c>
      <c r="D28" s="1487">
        <v>325.52286099999998</v>
      </c>
      <c r="E28" s="1487">
        <v>324.21941900000002</v>
      </c>
      <c r="F28" s="1487">
        <v>329.09459800000002</v>
      </c>
      <c r="G28" s="1487">
        <v>313.43253299999998</v>
      </c>
      <c r="H28" s="1487">
        <v>302.02842499999997</v>
      </c>
      <c r="I28" s="1487">
        <v>341.90726799999999</v>
      </c>
      <c r="J28" s="1487">
        <v>269.20241999999996</v>
      </c>
      <c r="K28" s="1487">
        <v>361.40957899999995</v>
      </c>
      <c r="L28" s="1487">
        <v>343.88582400000001</v>
      </c>
      <c r="M28" s="1487">
        <v>340.34658000000002</v>
      </c>
      <c r="N28" s="1487">
        <v>289.88551799999999</v>
      </c>
      <c r="O28" s="1487">
        <v>329.55487599999998</v>
      </c>
      <c r="P28" s="1488">
        <v>24422.089091999998</v>
      </c>
      <c r="Q28" s="1449"/>
    </row>
    <row r="29" spans="1:18" ht="15.75" thickBot="1">
      <c r="A29" s="1474">
        <v>24</v>
      </c>
      <c r="B29" s="1492" t="s">
        <v>1229</v>
      </c>
      <c r="C29" s="1493">
        <v>12.06925</v>
      </c>
      <c r="D29" s="1493">
        <v>11.920553</v>
      </c>
      <c r="E29" s="1493">
        <v>13.310780999999999</v>
      </c>
      <c r="F29" s="1493">
        <v>12.937059999999999</v>
      </c>
      <c r="G29" s="1493">
        <v>16.779584999999997</v>
      </c>
      <c r="H29" s="1493">
        <v>13.09859</v>
      </c>
      <c r="I29" s="1493">
        <v>25.191908999999999</v>
      </c>
      <c r="J29" s="1493">
        <v>12.664579000000002</v>
      </c>
      <c r="K29" s="1493">
        <v>11.575973999999999</v>
      </c>
      <c r="L29" s="1493">
        <v>12.032012999999999</v>
      </c>
      <c r="M29" s="1493">
        <v>16.807600000000001</v>
      </c>
      <c r="N29" s="1493">
        <v>16.581744999999998</v>
      </c>
      <c r="O29" s="1493">
        <v>23.377224000000002</v>
      </c>
      <c r="P29" s="1494">
        <v>979.09511799999996</v>
      </c>
      <c r="Q29" s="1465"/>
    </row>
    <row r="30" spans="1:18" s="1251" customFormat="1" ht="24.75" customHeight="1">
      <c r="B30" s="2046" t="s">
        <v>1308</v>
      </c>
      <c r="C30" s="2047"/>
      <c r="D30" s="2047"/>
      <c r="E30" s="2047"/>
      <c r="F30" s="2047"/>
      <c r="G30" s="2047"/>
      <c r="H30" s="2047"/>
      <c r="I30" s="2047"/>
      <c r="J30" s="2047"/>
      <c r="K30" s="2047"/>
      <c r="L30" s="2047"/>
      <c r="M30" s="2047"/>
      <c r="N30" s="2047"/>
      <c r="O30" s="2047"/>
      <c r="P30" s="2047"/>
      <c r="Q30" s="2047"/>
    </row>
    <row r="31" spans="1:18" s="1251" customFormat="1" ht="15" customHeight="1">
      <c r="B31" s="1407" t="s">
        <v>1296</v>
      </c>
      <c r="C31" s="1407"/>
      <c r="D31" s="1407"/>
      <c r="E31" s="1407"/>
      <c r="F31" s="1407"/>
      <c r="G31" s="1407"/>
      <c r="H31" s="1407"/>
      <c r="I31" s="1407"/>
      <c r="J31" s="1407"/>
      <c r="K31" s="1407"/>
      <c r="L31" s="1407"/>
      <c r="M31" s="1407"/>
      <c r="N31" s="1407"/>
      <c r="O31" s="1407"/>
      <c r="Q31" s="1394"/>
    </row>
    <row r="32" spans="1:18" s="1251" customFormat="1" ht="15" customHeight="1">
      <c r="B32" s="1407" t="s">
        <v>1304</v>
      </c>
      <c r="C32" s="1407"/>
      <c r="D32" s="1407"/>
      <c r="E32" s="1407"/>
      <c r="F32" s="1407"/>
      <c r="G32" s="1407"/>
      <c r="H32" s="1407"/>
      <c r="I32" s="1407"/>
      <c r="J32" s="1407"/>
      <c r="K32" s="1407"/>
      <c r="L32" s="1407"/>
      <c r="M32" s="1407"/>
      <c r="N32" s="1407"/>
      <c r="O32" s="1407"/>
      <c r="Q32" s="1394"/>
    </row>
    <row r="33" spans="2:2" ht="16.5">
      <c r="B33" s="1495"/>
    </row>
  </sheetData>
  <mergeCells count="2">
    <mergeCell ref="B3:Q3"/>
    <mergeCell ref="B30:Q30"/>
  </mergeCells>
  <hyperlinks>
    <hyperlink ref="B1" location="Índice!A1" display="Volver al Índice "/>
  </hyperlinks>
  <printOptions horizontalCentered="1" verticalCentered="1"/>
  <pageMargins left="0.31496062992125984" right="0.31496062992125984" top="0.35433070866141736" bottom="0.35433070866141736" header="0.31496062992125984" footer="0.31496062992125984"/>
  <pageSetup paperSize="9" scale="60" fitToHeight="0" orientation="landscape"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7:C200"/>
  <sheetViews>
    <sheetView zoomScale="120" zoomScaleNormal="120" workbookViewId="0">
      <selection activeCell="D12" sqref="D12"/>
    </sheetView>
  </sheetViews>
  <sheetFormatPr baseColWidth="10" defaultColWidth="11.42578125" defaultRowHeight="13.5"/>
  <cols>
    <col min="1" max="1" width="5.5703125" style="1208" customWidth="1"/>
    <col min="2" max="2" width="2.42578125" style="1208" customWidth="1"/>
    <col min="3" max="3" width="69.28515625" style="1208" customWidth="1"/>
    <col min="4" max="256" width="11.42578125" style="1208"/>
    <col min="257" max="257" width="5.5703125" style="1208" customWidth="1"/>
    <col min="258" max="258" width="2.42578125" style="1208" customWidth="1"/>
    <col min="259" max="259" width="69.28515625" style="1208" customWidth="1"/>
    <col min="260" max="512" width="11.42578125" style="1208"/>
    <col min="513" max="513" width="5.5703125" style="1208" customWidth="1"/>
    <col min="514" max="514" width="2.42578125" style="1208" customWidth="1"/>
    <col min="515" max="515" width="69.28515625" style="1208" customWidth="1"/>
    <col min="516" max="768" width="11.42578125" style="1208"/>
    <col min="769" max="769" width="5.5703125" style="1208" customWidth="1"/>
    <col min="770" max="770" width="2.42578125" style="1208" customWidth="1"/>
    <col min="771" max="771" width="69.28515625" style="1208" customWidth="1"/>
    <col min="772" max="1024" width="11.42578125" style="1208"/>
    <col min="1025" max="1025" width="5.5703125" style="1208" customWidth="1"/>
    <col min="1026" max="1026" width="2.42578125" style="1208" customWidth="1"/>
    <col min="1027" max="1027" width="69.28515625" style="1208" customWidth="1"/>
    <col min="1028" max="1280" width="11.42578125" style="1208"/>
    <col min="1281" max="1281" width="5.5703125" style="1208" customWidth="1"/>
    <col min="1282" max="1282" width="2.42578125" style="1208" customWidth="1"/>
    <col min="1283" max="1283" width="69.28515625" style="1208" customWidth="1"/>
    <col min="1284" max="1536" width="11.42578125" style="1208"/>
    <col min="1537" max="1537" width="5.5703125" style="1208" customWidth="1"/>
    <col min="1538" max="1538" width="2.42578125" style="1208" customWidth="1"/>
    <col min="1539" max="1539" width="69.28515625" style="1208" customWidth="1"/>
    <col min="1540" max="1792" width="11.42578125" style="1208"/>
    <col min="1793" max="1793" width="5.5703125" style="1208" customWidth="1"/>
    <col min="1794" max="1794" width="2.42578125" style="1208" customWidth="1"/>
    <col min="1795" max="1795" width="69.28515625" style="1208" customWidth="1"/>
    <col min="1796" max="2048" width="11.42578125" style="1208"/>
    <col min="2049" max="2049" width="5.5703125" style="1208" customWidth="1"/>
    <col min="2050" max="2050" width="2.42578125" style="1208" customWidth="1"/>
    <col min="2051" max="2051" width="69.28515625" style="1208" customWidth="1"/>
    <col min="2052" max="2304" width="11.42578125" style="1208"/>
    <col min="2305" max="2305" width="5.5703125" style="1208" customWidth="1"/>
    <col min="2306" max="2306" width="2.42578125" style="1208" customWidth="1"/>
    <col min="2307" max="2307" width="69.28515625" style="1208" customWidth="1"/>
    <col min="2308" max="2560" width="11.42578125" style="1208"/>
    <col min="2561" max="2561" width="5.5703125" style="1208" customWidth="1"/>
    <col min="2562" max="2562" width="2.42578125" style="1208" customWidth="1"/>
    <col min="2563" max="2563" width="69.28515625" style="1208" customWidth="1"/>
    <col min="2564" max="2816" width="11.42578125" style="1208"/>
    <col min="2817" max="2817" width="5.5703125" style="1208" customWidth="1"/>
    <col min="2818" max="2818" width="2.42578125" style="1208" customWidth="1"/>
    <col min="2819" max="2819" width="69.28515625" style="1208" customWidth="1"/>
    <col min="2820" max="3072" width="11.42578125" style="1208"/>
    <col min="3073" max="3073" width="5.5703125" style="1208" customWidth="1"/>
    <col min="3074" max="3074" width="2.42578125" style="1208" customWidth="1"/>
    <col min="3075" max="3075" width="69.28515625" style="1208" customWidth="1"/>
    <col min="3076" max="3328" width="11.42578125" style="1208"/>
    <col min="3329" max="3329" width="5.5703125" style="1208" customWidth="1"/>
    <col min="3330" max="3330" width="2.42578125" style="1208" customWidth="1"/>
    <col min="3331" max="3331" width="69.28515625" style="1208" customWidth="1"/>
    <col min="3332" max="3584" width="11.42578125" style="1208"/>
    <col min="3585" max="3585" width="5.5703125" style="1208" customWidth="1"/>
    <col min="3586" max="3586" width="2.42578125" style="1208" customWidth="1"/>
    <col min="3587" max="3587" width="69.28515625" style="1208" customWidth="1"/>
    <col min="3588" max="3840" width="11.42578125" style="1208"/>
    <col min="3841" max="3841" width="5.5703125" style="1208" customWidth="1"/>
    <col min="3842" max="3842" width="2.42578125" style="1208" customWidth="1"/>
    <col min="3843" max="3843" width="69.28515625" style="1208" customWidth="1"/>
    <col min="3844" max="4096" width="11.42578125" style="1208"/>
    <col min="4097" max="4097" width="5.5703125" style="1208" customWidth="1"/>
    <col min="4098" max="4098" width="2.42578125" style="1208" customWidth="1"/>
    <col min="4099" max="4099" width="69.28515625" style="1208" customWidth="1"/>
    <col min="4100" max="4352" width="11.42578125" style="1208"/>
    <col min="4353" max="4353" width="5.5703125" style="1208" customWidth="1"/>
    <col min="4354" max="4354" width="2.42578125" style="1208" customWidth="1"/>
    <col min="4355" max="4355" width="69.28515625" style="1208" customWidth="1"/>
    <col min="4356" max="4608" width="11.42578125" style="1208"/>
    <col min="4609" max="4609" width="5.5703125" style="1208" customWidth="1"/>
    <col min="4610" max="4610" width="2.42578125" style="1208" customWidth="1"/>
    <col min="4611" max="4611" width="69.28515625" style="1208" customWidth="1"/>
    <col min="4612" max="4864" width="11.42578125" style="1208"/>
    <col min="4865" max="4865" width="5.5703125" style="1208" customWidth="1"/>
    <col min="4866" max="4866" width="2.42578125" style="1208" customWidth="1"/>
    <col min="4867" max="4867" width="69.28515625" style="1208" customWidth="1"/>
    <col min="4868" max="5120" width="11.42578125" style="1208"/>
    <col min="5121" max="5121" width="5.5703125" style="1208" customWidth="1"/>
    <col min="5122" max="5122" width="2.42578125" style="1208" customWidth="1"/>
    <col min="5123" max="5123" width="69.28515625" style="1208" customWidth="1"/>
    <col min="5124" max="5376" width="11.42578125" style="1208"/>
    <col min="5377" max="5377" width="5.5703125" style="1208" customWidth="1"/>
    <col min="5378" max="5378" width="2.42578125" style="1208" customWidth="1"/>
    <col min="5379" max="5379" width="69.28515625" style="1208" customWidth="1"/>
    <col min="5380" max="5632" width="11.42578125" style="1208"/>
    <col min="5633" max="5633" width="5.5703125" style="1208" customWidth="1"/>
    <col min="5634" max="5634" width="2.42578125" style="1208" customWidth="1"/>
    <col min="5635" max="5635" width="69.28515625" style="1208" customWidth="1"/>
    <col min="5636" max="5888" width="11.42578125" style="1208"/>
    <col min="5889" max="5889" width="5.5703125" style="1208" customWidth="1"/>
    <col min="5890" max="5890" width="2.42578125" style="1208" customWidth="1"/>
    <col min="5891" max="5891" width="69.28515625" style="1208" customWidth="1"/>
    <col min="5892" max="6144" width="11.42578125" style="1208"/>
    <col min="6145" max="6145" width="5.5703125" style="1208" customWidth="1"/>
    <col min="6146" max="6146" width="2.42578125" style="1208" customWidth="1"/>
    <col min="6147" max="6147" width="69.28515625" style="1208" customWidth="1"/>
    <col min="6148" max="6400" width="11.42578125" style="1208"/>
    <col min="6401" max="6401" width="5.5703125" style="1208" customWidth="1"/>
    <col min="6402" max="6402" width="2.42578125" style="1208" customWidth="1"/>
    <col min="6403" max="6403" width="69.28515625" style="1208" customWidth="1"/>
    <col min="6404" max="6656" width="11.42578125" style="1208"/>
    <col min="6657" max="6657" width="5.5703125" style="1208" customWidth="1"/>
    <col min="6658" max="6658" width="2.42578125" style="1208" customWidth="1"/>
    <col min="6659" max="6659" width="69.28515625" style="1208" customWidth="1"/>
    <col min="6660" max="6912" width="11.42578125" style="1208"/>
    <col min="6913" max="6913" width="5.5703125" style="1208" customWidth="1"/>
    <col min="6914" max="6914" width="2.42578125" style="1208" customWidth="1"/>
    <col min="6915" max="6915" width="69.28515625" style="1208" customWidth="1"/>
    <col min="6916" max="7168" width="11.42578125" style="1208"/>
    <col min="7169" max="7169" width="5.5703125" style="1208" customWidth="1"/>
    <col min="7170" max="7170" width="2.42578125" style="1208" customWidth="1"/>
    <col min="7171" max="7171" width="69.28515625" style="1208" customWidth="1"/>
    <col min="7172" max="7424" width="11.42578125" style="1208"/>
    <col min="7425" max="7425" width="5.5703125" style="1208" customWidth="1"/>
    <col min="7426" max="7426" width="2.42578125" style="1208" customWidth="1"/>
    <col min="7427" max="7427" width="69.28515625" style="1208" customWidth="1"/>
    <col min="7428" max="7680" width="11.42578125" style="1208"/>
    <col min="7681" max="7681" width="5.5703125" style="1208" customWidth="1"/>
    <col min="7682" max="7682" width="2.42578125" style="1208" customWidth="1"/>
    <col min="7683" max="7683" width="69.28515625" style="1208" customWidth="1"/>
    <col min="7684" max="7936" width="11.42578125" style="1208"/>
    <col min="7937" max="7937" width="5.5703125" style="1208" customWidth="1"/>
    <col min="7938" max="7938" width="2.42578125" style="1208" customWidth="1"/>
    <col min="7939" max="7939" width="69.28515625" style="1208" customWidth="1"/>
    <col min="7940" max="8192" width="11.42578125" style="1208"/>
    <col min="8193" max="8193" width="5.5703125" style="1208" customWidth="1"/>
    <col min="8194" max="8194" width="2.42578125" style="1208" customWidth="1"/>
    <col min="8195" max="8195" width="69.28515625" style="1208" customWidth="1"/>
    <col min="8196" max="8448" width="11.42578125" style="1208"/>
    <col min="8449" max="8449" width="5.5703125" style="1208" customWidth="1"/>
    <col min="8450" max="8450" width="2.42578125" style="1208" customWidth="1"/>
    <col min="8451" max="8451" width="69.28515625" style="1208" customWidth="1"/>
    <col min="8452" max="8704" width="11.42578125" style="1208"/>
    <col min="8705" max="8705" width="5.5703125" style="1208" customWidth="1"/>
    <col min="8706" max="8706" width="2.42578125" style="1208" customWidth="1"/>
    <col min="8707" max="8707" width="69.28515625" style="1208" customWidth="1"/>
    <col min="8708" max="8960" width="11.42578125" style="1208"/>
    <col min="8961" max="8961" width="5.5703125" style="1208" customWidth="1"/>
    <col min="8962" max="8962" width="2.42578125" style="1208" customWidth="1"/>
    <col min="8963" max="8963" width="69.28515625" style="1208" customWidth="1"/>
    <col min="8964" max="9216" width="11.42578125" style="1208"/>
    <col min="9217" max="9217" width="5.5703125" style="1208" customWidth="1"/>
    <col min="9218" max="9218" width="2.42578125" style="1208" customWidth="1"/>
    <col min="9219" max="9219" width="69.28515625" style="1208" customWidth="1"/>
    <col min="9220" max="9472" width="11.42578125" style="1208"/>
    <col min="9473" max="9473" width="5.5703125" style="1208" customWidth="1"/>
    <col min="9474" max="9474" width="2.42578125" style="1208" customWidth="1"/>
    <col min="9475" max="9475" width="69.28515625" style="1208" customWidth="1"/>
    <col min="9476" max="9728" width="11.42578125" style="1208"/>
    <col min="9729" max="9729" width="5.5703125" style="1208" customWidth="1"/>
    <col min="9730" max="9730" width="2.42578125" style="1208" customWidth="1"/>
    <col min="9731" max="9731" width="69.28515625" style="1208" customWidth="1"/>
    <col min="9732" max="9984" width="11.42578125" style="1208"/>
    <col min="9985" max="9985" width="5.5703125" style="1208" customWidth="1"/>
    <col min="9986" max="9986" width="2.42578125" style="1208" customWidth="1"/>
    <col min="9987" max="9987" width="69.28515625" style="1208" customWidth="1"/>
    <col min="9988" max="10240" width="11.42578125" style="1208"/>
    <col min="10241" max="10241" width="5.5703125" style="1208" customWidth="1"/>
    <col min="10242" max="10242" width="2.42578125" style="1208" customWidth="1"/>
    <col min="10243" max="10243" width="69.28515625" style="1208" customWidth="1"/>
    <col min="10244" max="10496" width="11.42578125" style="1208"/>
    <col min="10497" max="10497" width="5.5703125" style="1208" customWidth="1"/>
    <col min="10498" max="10498" width="2.42578125" style="1208" customWidth="1"/>
    <col min="10499" max="10499" width="69.28515625" style="1208" customWidth="1"/>
    <col min="10500" max="10752" width="11.42578125" style="1208"/>
    <col min="10753" max="10753" width="5.5703125" style="1208" customWidth="1"/>
    <col min="10754" max="10754" width="2.42578125" style="1208" customWidth="1"/>
    <col min="10755" max="10755" width="69.28515625" style="1208" customWidth="1"/>
    <col min="10756" max="11008" width="11.42578125" style="1208"/>
    <col min="11009" max="11009" width="5.5703125" style="1208" customWidth="1"/>
    <col min="11010" max="11010" width="2.42578125" style="1208" customWidth="1"/>
    <col min="11011" max="11011" width="69.28515625" style="1208" customWidth="1"/>
    <col min="11012" max="11264" width="11.42578125" style="1208"/>
    <col min="11265" max="11265" width="5.5703125" style="1208" customWidth="1"/>
    <col min="11266" max="11266" width="2.42578125" style="1208" customWidth="1"/>
    <col min="11267" max="11267" width="69.28515625" style="1208" customWidth="1"/>
    <col min="11268" max="11520" width="11.42578125" style="1208"/>
    <col min="11521" max="11521" width="5.5703125" style="1208" customWidth="1"/>
    <col min="11522" max="11522" width="2.42578125" style="1208" customWidth="1"/>
    <col min="11523" max="11523" width="69.28515625" style="1208" customWidth="1"/>
    <col min="11524" max="11776" width="11.42578125" style="1208"/>
    <col min="11777" max="11777" width="5.5703125" style="1208" customWidth="1"/>
    <col min="11778" max="11778" width="2.42578125" style="1208" customWidth="1"/>
    <col min="11779" max="11779" width="69.28515625" style="1208" customWidth="1"/>
    <col min="11780" max="12032" width="11.42578125" style="1208"/>
    <col min="12033" max="12033" width="5.5703125" style="1208" customWidth="1"/>
    <col min="12034" max="12034" width="2.42578125" style="1208" customWidth="1"/>
    <col min="12035" max="12035" width="69.28515625" style="1208" customWidth="1"/>
    <col min="12036" max="12288" width="11.42578125" style="1208"/>
    <col min="12289" max="12289" width="5.5703125" style="1208" customWidth="1"/>
    <col min="12290" max="12290" width="2.42578125" style="1208" customWidth="1"/>
    <col min="12291" max="12291" width="69.28515625" style="1208" customWidth="1"/>
    <col min="12292" max="12544" width="11.42578125" style="1208"/>
    <col min="12545" max="12545" width="5.5703125" style="1208" customWidth="1"/>
    <col min="12546" max="12546" width="2.42578125" style="1208" customWidth="1"/>
    <col min="12547" max="12547" width="69.28515625" style="1208" customWidth="1"/>
    <col min="12548" max="12800" width="11.42578125" style="1208"/>
    <col min="12801" max="12801" width="5.5703125" style="1208" customWidth="1"/>
    <col min="12802" max="12802" width="2.42578125" style="1208" customWidth="1"/>
    <col min="12803" max="12803" width="69.28515625" style="1208" customWidth="1"/>
    <col min="12804" max="13056" width="11.42578125" style="1208"/>
    <col min="13057" max="13057" width="5.5703125" style="1208" customWidth="1"/>
    <col min="13058" max="13058" width="2.42578125" style="1208" customWidth="1"/>
    <col min="13059" max="13059" width="69.28515625" style="1208" customWidth="1"/>
    <col min="13060" max="13312" width="11.42578125" style="1208"/>
    <col min="13313" max="13313" width="5.5703125" style="1208" customWidth="1"/>
    <col min="13314" max="13314" width="2.42578125" style="1208" customWidth="1"/>
    <col min="13315" max="13315" width="69.28515625" style="1208" customWidth="1"/>
    <col min="13316" max="13568" width="11.42578125" style="1208"/>
    <col min="13569" max="13569" width="5.5703125" style="1208" customWidth="1"/>
    <col min="13570" max="13570" width="2.42578125" style="1208" customWidth="1"/>
    <col min="13571" max="13571" width="69.28515625" style="1208" customWidth="1"/>
    <col min="13572" max="13824" width="11.42578125" style="1208"/>
    <col min="13825" max="13825" width="5.5703125" style="1208" customWidth="1"/>
    <col min="13826" max="13826" width="2.42578125" style="1208" customWidth="1"/>
    <col min="13827" max="13827" width="69.28515625" style="1208" customWidth="1"/>
    <col min="13828" max="14080" width="11.42578125" style="1208"/>
    <col min="14081" max="14081" width="5.5703125" style="1208" customWidth="1"/>
    <col min="14082" max="14082" width="2.42578125" style="1208" customWidth="1"/>
    <col min="14083" max="14083" width="69.28515625" style="1208" customWidth="1"/>
    <col min="14084" max="14336" width="11.42578125" style="1208"/>
    <col min="14337" max="14337" width="5.5703125" style="1208" customWidth="1"/>
    <col min="14338" max="14338" width="2.42578125" style="1208" customWidth="1"/>
    <col min="14339" max="14339" width="69.28515625" style="1208" customWidth="1"/>
    <col min="14340" max="14592" width="11.42578125" style="1208"/>
    <col min="14593" max="14593" width="5.5703125" style="1208" customWidth="1"/>
    <col min="14594" max="14594" width="2.42578125" style="1208" customWidth="1"/>
    <col min="14595" max="14595" width="69.28515625" style="1208" customWidth="1"/>
    <col min="14596" max="14848" width="11.42578125" style="1208"/>
    <col min="14849" max="14849" width="5.5703125" style="1208" customWidth="1"/>
    <col min="14850" max="14850" width="2.42578125" style="1208" customWidth="1"/>
    <col min="14851" max="14851" width="69.28515625" style="1208" customWidth="1"/>
    <col min="14852" max="15104" width="11.42578125" style="1208"/>
    <col min="15105" max="15105" width="5.5703125" style="1208" customWidth="1"/>
    <col min="15106" max="15106" width="2.42578125" style="1208" customWidth="1"/>
    <col min="15107" max="15107" width="69.28515625" style="1208" customWidth="1"/>
    <col min="15108" max="15360" width="11.42578125" style="1208"/>
    <col min="15361" max="15361" width="5.5703125" style="1208" customWidth="1"/>
    <col min="15362" max="15362" width="2.42578125" style="1208" customWidth="1"/>
    <col min="15363" max="15363" width="69.28515625" style="1208" customWidth="1"/>
    <col min="15364" max="15616" width="11.42578125" style="1208"/>
    <col min="15617" max="15617" width="5.5703125" style="1208" customWidth="1"/>
    <col min="15618" max="15618" width="2.42578125" style="1208" customWidth="1"/>
    <col min="15619" max="15619" width="69.28515625" style="1208" customWidth="1"/>
    <col min="15620" max="15872" width="11.42578125" style="1208"/>
    <col min="15873" max="15873" width="5.5703125" style="1208" customWidth="1"/>
    <col min="15874" max="15874" width="2.42578125" style="1208" customWidth="1"/>
    <col min="15875" max="15875" width="69.28515625" style="1208" customWidth="1"/>
    <col min="15876" max="16128" width="11.42578125" style="1208"/>
    <col min="16129" max="16129" width="5.5703125" style="1208" customWidth="1"/>
    <col min="16130" max="16130" width="2.42578125" style="1208" customWidth="1"/>
    <col min="16131" max="16131" width="69.28515625" style="1208" customWidth="1"/>
    <col min="16132" max="16384" width="11.42578125" style="1208"/>
  </cols>
  <sheetData>
    <row r="7" spans="1:3" ht="14.25" thickBot="1">
      <c r="A7" s="1206"/>
      <c r="B7" s="1206"/>
      <c r="C7" s="1206"/>
    </row>
    <row r="8" spans="1:3">
      <c r="A8" s="1209"/>
      <c r="B8" s="1209"/>
      <c r="C8" s="1209"/>
    </row>
    <row r="9" spans="1:3" ht="17.25">
      <c r="A9" s="1210" t="s">
        <v>1203</v>
      </c>
      <c r="B9" s="1211"/>
      <c r="C9" s="1209"/>
    </row>
    <row r="10" spans="1:3">
      <c r="A10" s="1213"/>
      <c r="B10" s="1213"/>
      <c r="C10" s="1214"/>
    </row>
    <row r="11" spans="1:3">
      <c r="A11" s="1211"/>
      <c r="B11" s="1215" t="s">
        <v>1208</v>
      </c>
      <c r="C11" s="1496" t="s">
        <v>1309</v>
      </c>
    </row>
    <row r="12" spans="1:3">
      <c r="A12" s="1207"/>
      <c r="B12" s="1218" t="s">
        <v>1208</v>
      </c>
      <c r="C12" s="1496" t="s">
        <v>1310</v>
      </c>
    </row>
    <row r="13" spans="1:3">
      <c r="A13" s="1207"/>
      <c r="B13" s="1218" t="s">
        <v>1208</v>
      </c>
      <c r="C13" s="1496" t="s">
        <v>1311</v>
      </c>
    </row>
    <row r="14" spans="1:3">
      <c r="A14" s="1207"/>
      <c r="B14" s="1218" t="s">
        <v>1208</v>
      </c>
      <c r="C14" s="1496" t="s">
        <v>1312</v>
      </c>
    </row>
    <row r="15" spans="1:3">
      <c r="A15" s="1207"/>
      <c r="B15" s="1218" t="s">
        <v>1208</v>
      </c>
      <c r="C15" s="1496" t="s">
        <v>1313</v>
      </c>
    </row>
    <row r="16" spans="1:3" ht="16.5">
      <c r="A16" s="1207"/>
      <c r="B16" s="1218" t="s">
        <v>1208</v>
      </c>
      <c r="C16" s="1497" t="s">
        <v>1220</v>
      </c>
    </row>
    <row r="17" spans="1:3" ht="14.25" thickBot="1">
      <c r="A17" s="1221"/>
      <c r="B17" s="1222"/>
      <c r="C17" s="1221"/>
    </row>
    <row r="23" spans="1:3" ht="23.25" customHeight="1"/>
    <row r="24" spans="1:3" ht="12.75" customHeight="1"/>
    <row r="25" spans="1:3" ht="14.25" customHeight="1"/>
    <row r="26" spans="1:3" ht="14.25" customHeight="1"/>
    <row r="27" spans="1:3" ht="14.25" customHeight="1"/>
    <row r="28" spans="1:3" ht="14.25" customHeight="1"/>
    <row r="29" spans="1:3" ht="14.25" customHeight="1"/>
    <row r="30" spans="1:3" ht="14.25" customHeight="1"/>
    <row r="31" spans="1:3" ht="14.25" customHeight="1"/>
    <row r="32" spans="1:3" ht="14.25" customHeight="1"/>
    <row r="33" ht="7.5" customHeight="1"/>
    <row r="200" spans="3:3">
      <c r="C200" s="1208" t="s">
        <v>97</v>
      </c>
    </row>
  </sheetData>
  <hyperlinks>
    <hyperlink ref="C11" location="'Pen-Inv'!A1" display="'Pen-Inv'!A1"/>
    <hyperlink ref="C12" location="'Neo-Pen-Inv'!A1" display="'Neo-Pen-Inv'!A1"/>
    <hyperlink ref="C13" location="'Pen-Inv-Soles-Mod'!A1" display="Pensiones de Invalidez Promedio en Soles por AFP y Modalidad de Pensión"/>
    <hyperlink ref="C15" location="'Pen-Inv-Prom-Cob'!A1" display="Pensiones de Invalidez Promedio por AFP, Cobertura y Grado de Invalidez"/>
    <hyperlink ref="C16" r:id="rId1" display="Glosario de términos sobre jubilación"/>
    <hyperlink ref="C14" location="'Pen-Inv-Dólar-Mod'!A1" display="Pensiones de Invalidez Promedio en Dólares por AFP y Modalidad de Pensión"/>
  </hyperlinks>
  <printOptions horizontalCentered="1" verticalCentered="1"/>
  <pageMargins left="0.9055118110236221" right="1.1417322834645669" top="0.98425196850393704" bottom="0.98425196850393704" header="0.31496062992125984" footer="0"/>
  <pageSetup paperSize="9" orientation="portrait" r:id="rId2"/>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75"/>
  <sheetViews>
    <sheetView showGridLines="0" zoomScale="70" zoomScaleNormal="70" workbookViewId="0"/>
  </sheetViews>
  <sheetFormatPr baseColWidth="10" defaultColWidth="11.42578125" defaultRowHeight="13.5" outlineLevelRow="1"/>
  <cols>
    <col min="1" max="2" width="1.7109375" style="1205" customWidth="1"/>
    <col min="3" max="3" width="21.28515625" style="1205" customWidth="1"/>
    <col min="4" max="12" width="7.7109375" style="1205" customWidth="1"/>
    <col min="13" max="13" width="9.7109375" style="1205" customWidth="1"/>
    <col min="14" max="256" width="11.42578125" style="1205"/>
    <col min="257" max="258" width="1.7109375" style="1205" customWidth="1"/>
    <col min="259" max="259" width="21.28515625" style="1205" customWidth="1"/>
    <col min="260" max="268" width="7.7109375" style="1205" customWidth="1"/>
    <col min="269" max="269" width="9.7109375" style="1205" customWidth="1"/>
    <col min="270" max="512" width="11.42578125" style="1205"/>
    <col min="513" max="514" width="1.7109375" style="1205" customWidth="1"/>
    <col min="515" max="515" width="21.28515625" style="1205" customWidth="1"/>
    <col min="516" max="524" width="7.7109375" style="1205" customWidth="1"/>
    <col min="525" max="525" width="9.7109375" style="1205" customWidth="1"/>
    <col min="526" max="768" width="11.42578125" style="1205"/>
    <col min="769" max="770" width="1.7109375" style="1205" customWidth="1"/>
    <col min="771" max="771" width="21.28515625" style="1205" customWidth="1"/>
    <col min="772" max="780" width="7.7109375" style="1205" customWidth="1"/>
    <col min="781" max="781" width="9.7109375" style="1205" customWidth="1"/>
    <col min="782" max="1024" width="11.42578125" style="1205"/>
    <col min="1025" max="1026" width="1.7109375" style="1205" customWidth="1"/>
    <col min="1027" max="1027" width="21.28515625" style="1205" customWidth="1"/>
    <col min="1028" max="1036" width="7.7109375" style="1205" customWidth="1"/>
    <col min="1037" max="1037" width="9.7109375" style="1205" customWidth="1"/>
    <col min="1038" max="1280" width="11.42578125" style="1205"/>
    <col min="1281" max="1282" width="1.7109375" style="1205" customWidth="1"/>
    <col min="1283" max="1283" width="21.28515625" style="1205" customWidth="1"/>
    <col min="1284" max="1292" width="7.7109375" style="1205" customWidth="1"/>
    <col min="1293" max="1293" width="9.7109375" style="1205" customWidth="1"/>
    <col min="1294" max="1536" width="11.42578125" style="1205"/>
    <col min="1537" max="1538" width="1.7109375" style="1205" customWidth="1"/>
    <col min="1539" max="1539" width="21.28515625" style="1205" customWidth="1"/>
    <col min="1540" max="1548" width="7.7109375" style="1205" customWidth="1"/>
    <col min="1549" max="1549" width="9.7109375" style="1205" customWidth="1"/>
    <col min="1550" max="1792" width="11.42578125" style="1205"/>
    <col min="1793" max="1794" width="1.7109375" style="1205" customWidth="1"/>
    <col min="1795" max="1795" width="21.28515625" style="1205" customWidth="1"/>
    <col min="1796" max="1804" width="7.7109375" style="1205" customWidth="1"/>
    <col min="1805" max="1805" width="9.7109375" style="1205" customWidth="1"/>
    <col min="1806" max="2048" width="11.42578125" style="1205"/>
    <col min="2049" max="2050" width="1.7109375" style="1205" customWidth="1"/>
    <col min="2051" max="2051" width="21.28515625" style="1205" customWidth="1"/>
    <col min="2052" max="2060" width="7.7109375" style="1205" customWidth="1"/>
    <col min="2061" max="2061" width="9.7109375" style="1205" customWidth="1"/>
    <col min="2062" max="2304" width="11.42578125" style="1205"/>
    <col min="2305" max="2306" width="1.7109375" style="1205" customWidth="1"/>
    <col min="2307" max="2307" width="21.28515625" style="1205" customWidth="1"/>
    <col min="2308" max="2316" width="7.7109375" style="1205" customWidth="1"/>
    <col min="2317" max="2317" width="9.7109375" style="1205" customWidth="1"/>
    <col min="2318" max="2560" width="11.42578125" style="1205"/>
    <col min="2561" max="2562" width="1.7109375" style="1205" customWidth="1"/>
    <col min="2563" max="2563" width="21.28515625" style="1205" customWidth="1"/>
    <col min="2564" max="2572" width="7.7109375" style="1205" customWidth="1"/>
    <col min="2573" max="2573" width="9.7109375" style="1205" customWidth="1"/>
    <col min="2574" max="2816" width="11.42578125" style="1205"/>
    <col min="2817" max="2818" width="1.7109375" style="1205" customWidth="1"/>
    <col min="2819" max="2819" width="21.28515625" style="1205" customWidth="1"/>
    <col min="2820" max="2828" width="7.7109375" style="1205" customWidth="1"/>
    <col min="2829" max="2829" width="9.7109375" style="1205" customWidth="1"/>
    <col min="2830" max="3072" width="11.42578125" style="1205"/>
    <col min="3073" max="3074" width="1.7109375" style="1205" customWidth="1"/>
    <col min="3075" max="3075" width="21.28515625" style="1205" customWidth="1"/>
    <col min="3076" max="3084" width="7.7109375" style="1205" customWidth="1"/>
    <col min="3085" max="3085" width="9.7109375" style="1205" customWidth="1"/>
    <col min="3086" max="3328" width="11.42578125" style="1205"/>
    <col min="3329" max="3330" width="1.7109375" style="1205" customWidth="1"/>
    <col min="3331" max="3331" width="21.28515625" style="1205" customWidth="1"/>
    <col min="3332" max="3340" width="7.7109375" style="1205" customWidth="1"/>
    <col min="3341" max="3341" width="9.7109375" style="1205" customWidth="1"/>
    <col min="3342" max="3584" width="11.42578125" style="1205"/>
    <col min="3585" max="3586" width="1.7109375" style="1205" customWidth="1"/>
    <col min="3587" max="3587" width="21.28515625" style="1205" customWidth="1"/>
    <col min="3588" max="3596" width="7.7109375" style="1205" customWidth="1"/>
    <col min="3597" max="3597" width="9.7109375" style="1205" customWidth="1"/>
    <col min="3598" max="3840" width="11.42578125" style="1205"/>
    <col min="3841" max="3842" width="1.7109375" style="1205" customWidth="1"/>
    <col min="3843" max="3843" width="21.28515625" style="1205" customWidth="1"/>
    <col min="3844" max="3852" width="7.7109375" style="1205" customWidth="1"/>
    <col min="3853" max="3853" width="9.7109375" style="1205" customWidth="1"/>
    <col min="3854" max="4096" width="11.42578125" style="1205"/>
    <col min="4097" max="4098" width="1.7109375" style="1205" customWidth="1"/>
    <col min="4099" max="4099" width="21.28515625" style="1205" customWidth="1"/>
    <col min="4100" max="4108" width="7.7109375" style="1205" customWidth="1"/>
    <col min="4109" max="4109" width="9.7109375" style="1205" customWidth="1"/>
    <col min="4110" max="4352" width="11.42578125" style="1205"/>
    <col min="4353" max="4354" width="1.7109375" style="1205" customWidth="1"/>
    <col min="4355" max="4355" width="21.28515625" style="1205" customWidth="1"/>
    <col min="4356" max="4364" width="7.7109375" style="1205" customWidth="1"/>
    <col min="4365" max="4365" width="9.7109375" style="1205" customWidth="1"/>
    <col min="4366" max="4608" width="11.42578125" style="1205"/>
    <col min="4609" max="4610" width="1.7109375" style="1205" customWidth="1"/>
    <col min="4611" max="4611" width="21.28515625" style="1205" customWidth="1"/>
    <col min="4612" max="4620" width="7.7109375" style="1205" customWidth="1"/>
    <col min="4621" max="4621" width="9.7109375" style="1205" customWidth="1"/>
    <col min="4622" max="4864" width="11.42578125" style="1205"/>
    <col min="4865" max="4866" width="1.7109375" style="1205" customWidth="1"/>
    <col min="4867" max="4867" width="21.28515625" style="1205" customWidth="1"/>
    <col min="4868" max="4876" width="7.7109375" style="1205" customWidth="1"/>
    <col min="4877" max="4877" width="9.7109375" style="1205" customWidth="1"/>
    <col min="4878" max="5120" width="11.42578125" style="1205"/>
    <col min="5121" max="5122" width="1.7109375" style="1205" customWidth="1"/>
    <col min="5123" max="5123" width="21.28515625" style="1205" customWidth="1"/>
    <col min="5124" max="5132" width="7.7109375" style="1205" customWidth="1"/>
    <col min="5133" max="5133" width="9.7109375" style="1205" customWidth="1"/>
    <col min="5134" max="5376" width="11.42578125" style="1205"/>
    <col min="5377" max="5378" width="1.7109375" style="1205" customWidth="1"/>
    <col min="5379" max="5379" width="21.28515625" style="1205" customWidth="1"/>
    <col min="5380" max="5388" width="7.7109375" style="1205" customWidth="1"/>
    <col min="5389" max="5389" width="9.7109375" style="1205" customWidth="1"/>
    <col min="5390" max="5632" width="11.42578125" style="1205"/>
    <col min="5633" max="5634" width="1.7109375" style="1205" customWidth="1"/>
    <col min="5635" max="5635" width="21.28515625" style="1205" customWidth="1"/>
    <col min="5636" max="5644" width="7.7109375" style="1205" customWidth="1"/>
    <col min="5645" max="5645" width="9.7109375" style="1205" customWidth="1"/>
    <col min="5646" max="5888" width="11.42578125" style="1205"/>
    <col min="5889" max="5890" width="1.7109375" style="1205" customWidth="1"/>
    <col min="5891" max="5891" width="21.28515625" style="1205" customWidth="1"/>
    <col min="5892" max="5900" width="7.7109375" style="1205" customWidth="1"/>
    <col min="5901" max="5901" width="9.7109375" style="1205" customWidth="1"/>
    <col min="5902" max="6144" width="11.42578125" style="1205"/>
    <col min="6145" max="6146" width="1.7109375" style="1205" customWidth="1"/>
    <col min="6147" max="6147" width="21.28515625" style="1205" customWidth="1"/>
    <col min="6148" max="6156" width="7.7109375" style="1205" customWidth="1"/>
    <col min="6157" max="6157" width="9.7109375" style="1205" customWidth="1"/>
    <col min="6158" max="6400" width="11.42578125" style="1205"/>
    <col min="6401" max="6402" width="1.7109375" style="1205" customWidth="1"/>
    <col min="6403" max="6403" width="21.28515625" style="1205" customWidth="1"/>
    <col min="6404" max="6412" width="7.7109375" style="1205" customWidth="1"/>
    <col min="6413" max="6413" width="9.7109375" style="1205" customWidth="1"/>
    <col min="6414" max="6656" width="11.42578125" style="1205"/>
    <col min="6657" max="6658" width="1.7109375" style="1205" customWidth="1"/>
    <col min="6659" max="6659" width="21.28515625" style="1205" customWidth="1"/>
    <col min="6660" max="6668" width="7.7109375" style="1205" customWidth="1"/>
    <col min="6669" max="6669" width="9.7109375" style="1205" customWidth="1"/>
    <col min="6670" max="6912" width="11.42578125" style="1205"/>
    <col min="6913" max="6914" width="1.7109375" style="1205" customWidth="1"/>
    <col min="6915" max="6915" width="21.28515625" style="1205" customWidth="1"/>
    <col min="6916" max="6924" width="7.7109375" style="1205" customWidth="1"/>
    <col min="6925" max="6925" width="9.7109375" style="1205" customWidth="1"/>
    <col min="6926" max="7168" width="11.42578125" style="1205"/>
    <col min="7169" max="7170" width="1.7109375" style="1205" customWidth="1"/>
    <col min="7171" max="7171" width="21.28515625" style="1205" customWidth="1"/>
    <col min="7172" max="7180" width="7.7109375" style="1205" customWidth="1"/>
    <col min="7181" max="7181" width="9.7109375" style="1205" customWidth="1"/>
    <col min="7182" max="7424" width="11.42578125" style="1205"/>
    <col min="7425" max="7426" width="1.7109375" style="1205" customWidth="1"/>
    <col min="7427" max="7427" width="21.28515625" style="1205" customWidth="1"/>
    <col min="7428" max="7436" width="7.7109375" style="1205" customWidth="1"/>
    <col min="7437" max="7437" width="9.7109375" style="1205" customWidth="1"/>
    <col min="7438" max="7680" width="11.42578125" style="1205"/>
    <col min="7681" max="7682" width="1.7109375" style="1205" customWidth="1"/>
    <col min="7683" max="7683" width="21.28515625" style="1205" customWidth="1"/>
    <col min="7684" max="7692" width="7.7109375" style="1205" customWidth="1"/>
    <col min="7693" max="7693" width="9.7109375" style="1205" customWidth="1"/>
    <col min="7694" max="7936" width="11.42578125" style="1205"/>
    <col min="7937" max="7938" width="1.7109375" style="1205" customWidth="1"/>
    <col min="7939" max="7939" width="21.28515625" style="1205" customWidth="1"/>
    <col min="7940" max="7948" width="7.7109375" style="1205" customWidth="1"/>
    <col min="7949" max="7949" width="9.7109375" style="1205" customWidth="1"/>
    <col min="7950" max="8192" width="11.42578125" style="1205"/>
    <col min="8193" max="8194" width="1.7109375" style="1205" customWidth="1"/>
    <col min="8195" max="8195" width="21.28515625" style="1205" customWidth="1"/>
    <col min="8196" max="8204" width="7.7109375" style="1205" customWidth="1"/>
    <col min="8205" max="8205" width="9.7109375" style="1205" customWidth="1"/>
    <col min="8206" max="8448" width="11.42578125" style="1205"/>
    <col min="8449" max="8450" width="1.7109375" style="1205" customWidth="1"/>
    <col min="8451" max="8451" width="21.28515625" style="1205" customWidth="1"/>
    <col min="8452" max="8460" width="7.7109375" style="1205" customWidth="1"/>
    <col min="8461" max="8461" width="9.7109375" style="1205" customWidth="1"/>
    <col min="8462" max="8704" width="11.42578125" style="1205"/>
    <col min="8705" max="8706" width="1.7109375" style="1205" customWidth="1"/>
    <col min="8707" max="8707" width="21.28515625" style="1205" customWidth="1"/>
    <col min="8708" max="8716" width="7.7109375" style="1205" customWidth="1"/>
    <col min="8717" max="8717" width="9.7109375" style="1205" customWidth="1"/>
    <col min="8718" max="8960" width="11.42578125" style="1205"/>
    <col min="8961" max="8962" width="1.7109375" style="1205" customWidth="1"/>
    <col min="8963" max="8963" width="21.28515625" style="1205" customWidth="1"/>
    <col min="8964" max="8972" width="7.7109375" style="1205" customWidth="1"/>
    <col min="8973" max="8973" width="9.7109375" style="1205" customWidth="1"/>
    <col min="8974" max="9216" width="11.42578125" style="1205"/>
    <col min="9217" max="9218" width="1.7109375" style="1205" customWidth="1"/>
    <col min="9219" max="9219" width="21.28515625" style="1205" customWidth="1"/>
    <col min="9220" max="9228" width="7.7109375" style="1205" customWidth="1"/>
    <col min="9229" max="9229" width="9.7109375" style="1205" customWidth="1"/>
    <col min="9230" max="9472" width="11.42578125" style="1205"/>
    <col min="9473" max="9474" width="1.7109375" style="1205" customWidth="1"/>
    <col min="9475" max="9475" width="21.28515625" style="1205" customWidth="1"/>
    <col min="9476" max="9484" width="7.7109375" style="1205" customWidth="1"/>
    <col min="9485" max="9485" width="9.7109375" style="1205" customWidth="1"/>
    <col min="9486" max="9728" width="11.42578125" style="1205"/>
    <col min="9729" max="9730" width="1.7109375" style="1205" customWidth="1"/>
    <col min="9731" max="9731" width="21.28515625" style="1205" customWidth="1"/>
    <col min="9732" max="9740" width="7.7109375" style="1205" customWidth="1"/>
    <col min="9741" max="9741" width="9.7109375" style="1205" customWidth="1"/>
    <col min="9742" max="9984" width="11.42578125" style="1205"/>
    <col min="9985" max="9986" width="1.7109375" style="1205" customWidth="1"/>
    <col min="9987" max="9987" width="21.28515625" style="1205" customWidth="1"/>
    <col min="9988" max="9996" width="7.7109375" style="1205" customWidth="1"/>
    <col min="9997" max="9997" width="9.7109375" style="1205" customWidth="1"/>
    <col min="9998" max="10240" width="11.42578125" style="1205"/>
    <col min="10241" max="10242" width="1.7109375" style="1205" customWidth="1"/>
    <col min="10243" max="10243" width="21.28515625" style="1205" customWidth="1"/>
    <col min="10244" max="10252" width="7.7109375" style="1205" customWidth="1"/>
    <col min="10253" max="10253" width="9.7109375" style="1205" customWidth="1"/>
    <col min="10254" max="10496" width="11.42578125" style="1205"/>
    <col min="10497" max="10498" width="1.7109375" style="1205" customWidth="1"/>
    <col min="10499" max="10499" width="21.28515625" style="1205" customWidth="1"/>
    <col min="10500" max="10508" width="7.7109375" style="1205" customWidth="1"/>
    <col min="10509" max="10509" width="9.7109375" style="1205" customWidth="1"/>
    <col min="10510" max="10752" width="11.42578125" style="1205"/>
    <col min="10753" max="10754" width="1.7109375" style="1205" customWidth="1"/>
    <col min="10755" max="10755" width="21.28515625" style="1205" customWidth="1"/>
    <col min="10756" max="10764" width="7.7109375" style="1205" customWidth="1"/>
    <col min="10765" max="10765" width="9.7109375" style="1205" customWidth="1"/>
    <col min="10766" max="11008" width="11.42578125" style="1205"/>
    <col min="11009" max="11010" width="1.7109375" style="1205" customWidth="1"/>
    <col min="11011" max="11011" width="21.28515625" style="1205" customWidth="1"/>
    <col min="11012" max="11020" width="7.7109375" style="1205" customWidth="1"/>
    <col min="11021" max="11021" width="9.7109375" style="1205" customWidth="1"/>
    <col min="11022" max="11264" width="11.42578125" style="1205"/>
    <col min="11265" max="11266" width="1.7109375" style="1205" customWidth="1"/>
    <col min="11267" max="11267" width="21.28515625" style="1205" customWidth="1"/>
    <col min="11268" max="11276" width="7.7109375" style="1205" customWidth="1"/>
    <col min="11277" max="11277" width="9.7109375" style="1205" customWidth="1"/>
    <col min="11278" max="11520" width="11.42578125" style="1205"/>
    <col min="11521" max="11522" width="1.7109375" style="1205" customWidth="1"/>
    <col min="11523" max="11523" width="21.28515625" style="1205" customWidth="1"/>
    <col min="11524" max="11532" width="7.7109375" style="1205" customWidth="1"/>
    <col min="11533" max="11533" width="9.7109375" style="1205" customWidth="1"/>
    <col min="11534" max="11776" width="11.42578125" style="1205"/>
    <col min="11777" max="11778" width="1.7109375" style="1205" customWidth="1"/>
    <col min="11779" max="11779" width="21.28515625" style="1205" customWidth="1"/>
    <col min="11780" max="11788" width="7.7109375" style="1205" customWidth="1"/>
    <col min="11789" max="11789" width="9.7109375" style="1205" customWidth="1"/>
    <col min="11790" max="12032" width="11.42578125" style="1205"/>
    <col min="12033" max="12034" width="1.7109375" style="1205" customWidth="1"/>
    <col min="12035" max="12035" width="21.28515625" style="1205" customWidth="1"/>
    <col min="12036" max="12044" width="7.7109375" style="1205" customWidth="1"/>
    <col min="12045" max="12045" width="9.7109375" style="1205" customWidth="1"/>
    <col min="12046" max="12288" width="11.42578125" style="1205"/>
    <col min="12289" max="12290" width="1.7109375" style="1205" customWidth="1"/>
    <col min="12291" max="12291" width="21.28515625" style="1205" customWidth="1"/>
    <col min="12292" max="12300" width="7.7109375" style="1205" customWidth="1"/>
    <col min="12301" max="12301" width="9.7109375" style="1205" customWidth="1"/>
    <col min="12302" max="12544" width="11.42578125" style="1205"/>
    <col min="12545" max="12546" width="1.7109375" style="1205" customWidth="1"/>
    <col min="12547" max="12547" width="21.28515625" style="1205" customWidth="1"/>
    <col min="12548" max="12556" width="7.7109375" style="1205" customWidth="1"/>
    <col min="12557" max="12557" width="9.7109375" style="1205" customWidth="1"/>
    <col min="12558" max="12800" width="11.42578125" style="1205"/>
    <col min="12801" max="12802" width="1.7109375" style="1205" customWidth="1"/>
    <col min="12803" max="12803" width="21.28515625" style="1205" customWidth="1"/>
    <col min="12804" max="12812" width="7.7109375" style="1205" customWidth="1"/>
    <col min="12813" max="12813" width="9.7109375" style="1205" customWidth="1"/>
    <col min="12814" max="13056" width="11.42578125" style="1205"/>
    <col min="13057" max="13058" width="1.7109375" style="1205" customWidth="1"/>
    <col min="13059" max="13059" width="21.28515625" style="1205" customWidth="1"/>
    <col min="13060" max="13068" width="7.7109375" style="1205" customWidth="1"/>
    <col min="13069" max="13069" width="9.7109375" style="1205" customWidth="1"/>
    <col min="13070" max="13312" width="11.42578125" style="1205"/>
    <col min="13313" max="13314" width="1.7109375" style="1205" customWidth="1"/>
    <col min="13315" max="13315" width="21.28515625" style="1205" customWidth="1"/>
    <col min="13316" max="13324" width="7.7109375" style="1205" customWidth="1"/>
    <col min="13325" max="13325" width="9.7109375" style="1205" customWidth="1"/>
    <col min="13326" max="13568" width="11.42578125" style="1205"/>
    <col min="13569" max="13570" width="1.7109375" style="1205" customWidth="1"/>
    <col min="13571" max="13571" width="21.28515625" style="1205" customWidth="1"/>
    <col min="13572" max="13580" width="7.7109375" style="1205" customWidth="1"/>
    <col min="13581" max="13581" width="9.7109375" style="1205" customWidth="1"/>
    <col min="13582" max="13824" width="11.42578125" style="1205"/>
    <col min="13825" max="13826" width="1.7109375" style="1205" customWidth="1"/>
    <col min="13827" max="13827" width="21.28515625" style="1205" customWidth="1"/>
    <col min="13828" max="13836" width="7.7109375" style="1205" customWidth="1"/>
    <col min="13837" max="13837" width="9.7109375" style="1205" customWidth="1"/>
    <col min="13838" max="14080" width="11.42578125" style="1205"/>
    <col min="14081" max="14082" width="1.7109375" style="1205" customWidth="1"/>
    <col min="14083" max="14083" width="21.28515625" style="1205" customWidth="1"/>
    <col min="14084" max="14092" width="7.7109375" style="1205" customWidth="1"/>
    <col min="14093" max="14093" width="9.7109375" style="1205" customWidth="1"/>
    <col min="14094" max="14336" width="11.42578125" style="1205"/>
    <col min="14337" max="14338" width="1.7109375" style="1205" customWidth="1"/>
    <col min="14339" max="14339" width="21.28515625" style="1205" customWidth="1"/>
    <col min="14340" max="14348" width="7.7109375" style="1205" customWidth="1"/>
    <col min="14349" max="14349" width="9.7109375" style="1205" customWidth="1"/>
    <col min="14350" max="14592" width="11.42578125" style="1205"/>
    <col min="14593" max="14594" width="1.7109375" style="1205" customWidth="1"/>
    <col min="14595" max="14595" width="21.28515625" style="1205" customWidth="1"/>
    <col min="14596" max="14604" width="7.7109375" style="1205" customWidth="1"/>
    <col min="14605" max="14605" width="9.7109375" style="1205" customWidth="1"/>
    <col min="14606" max="14848" width="11.42578125" style="1205"/>
    <col min="14849" max="14850" width="1.7109375" style="1205" customWidth="1"/>
    <col min="14851" max="14851" width="21.28515625" style="1205" customWidth="1"/>
    <col min="14852" max="14860" width="7.7109375" style="1205" customWidth="1"/>
    <col min="14861" max="14861" width="9.7109375" style="1205" customWidth="1"/>
    <col min="14862" max="15104" width="11.42578125" style="1205"/>
    <col min="15105" max="15106" width="1.7109375" style="1205" customWidth="1"/>
    <col min="15107" max="15107" width="21.28515625" style="1205" customWidth="1"/>
    <col min="15108" max="15116" width="7.7109375" style="1205" customWidth="1"/>
    <col min="15117" max="15117" width="9.7109375" style="1205" customWidth="1"/>
    <col min="15118" max="15360" width="11.42578125" style="1205"/>
    <col min="15361" max="15362" width="1.7109375" style="1205" customWidth="1"/>
    <col min="15363" max="15363" width="21.28515625" style="1205" customWidth="1"/>
    <col min="15364" max="15372" width="7.7109375" style="1205" customWidth="1"/>
    <col min="15373" max="15373" width="9.7109375" style="1205" customWidth="1"/>
    <col min="15374" max="15616" width="11.42578125" style="1205"/>
    <col min="15617" max="15618" width="1.7109375" style="1205" customWidth="1"/>
    <col min="15619" max="15619" width="21.28515625" style="1205" customWidth="1"/>
    <col min="15620" max="15628" width="7.7109375" style="1205" customWidth="1"/>
    <col min="15629" max="15629" width="9.7109375" style="1205" customWidth="1"/>
    <col min="15630" max="15872" width="11.42578125" style="1205"/>
    <col min="15873" max="15874" width="1.7109375" style="1205" customWidth="1"/>
    <col min="15875" max="15875" width="21.28515625" style="1205" customWidth="1"/>
    <col min="15876" max="15884" width="7.7109375" style="1205" customWidth="1"/>
    <col min="15885" max="15885" width="9.7109375" style="1205" customWidth="1"/>
    <col min="15886" max="16128" width="11.42578125" style="1205"/>
    <col min="16129" max="16130" width="1.7109375" style="1205" customWidth="1"/>
    <col min="16131" max="16131" width="21.28515625" style="1205" customWidth="1"/>
    <col min="16132" max="16140" width="7.7109375" style="1205" customWidth="1"/>
    <col min="16141" max="16141" width="9.7109375" style="1205" customWidth="1"/>
    <col min="16142" max="16384" width="11.42578125" style="1205"/>
  </cols>
  <sheetData>
    <row r="1" spans="1:13" ht="15" customHeight="1">
      <c r="A1" s="410"/>
      <c r="B1" s="410"/>
      <c r="C1" s="1498" t="s">
        <v>1221</v>
      </c>
      <c r="D1" s="410"/>
    </row>
    <row r="2" spans="1:13" ht="49.5" customHeight="1">
      <c r="A2" s="1254" t="s">
        <v>1309</v>
      </c>
      <c r="B2" s="1254"/>
      <c r="C2" s="1499"/>
      <c r="D2" s="1499"/>
      <c r="E2" s="1500"/>
      <c r="F2" s="1501"/>
      <c r="G2" s="1501"/>
      <c r="H2" s="1501"/>
      <c r="I2" s="1499"/>
      <c r="J2" s="1499"/>
      <c r="K2" s="1499"/>
      <c r="L2" s="1499"/>
      <c r="M2" s="1499"/>
    </row>
    <row r="3" spans="1:13" ht="16.5">
      <c r="A3" s="1502">
        <v>45077</v>
      </c>
      <c r="B3" s="1502"/>
      <c r="C3" s="1340"/>
      <c r="D3" s="1340"/>
      <c r="E3" s="1376"/>
      <c r="F3" s="1256"/>
      <c r="G3" s="1256"/>
      <c r="H3" s="1256"/>
      <c r="I3" s="1340"/>
      <c r="J3" s="1340"/>
      <c r="K3" s="1340"/>
      <c r="L3" s="1340"/>
      <c r="M3" s="1340"/>
    </row>
    <row r="4" spans="1:13" ht="4.1500000000000004" customHeight="1" thickBot="1">
      <c r="A4" s="1361"/>
      <c r="B4" s="1361"/>
      <c r="C4" s="1361"/>
      <c r="D4" s="1361"/>
      <c r="E4" s="1361"/>
      <c r="F4" s="1361"/>
      <c r="G4" s="1361"/>
      <c r="H4" s="1361"/>
      <c r="I4" s="1361"/>
      <c r="J4" s="1361"/>
      <c r="K4" s="1361"/>
      <c r="L4" s="1361"/>
      <c r="M4" s="1361"/>
    </row>
    <row r="5" spans="1:13" ht="15" customHeight="1">
      <c r="A5" s="1503"/>
      <c r="B5" s="1503"/>
      <c r="C5" s="1503"/>
      <c r="D5" s="1504" t="s">
        <v>1</v>
      </c>
      <c r="E5" s="1504"/>
      <c r="F5" s="1504"/>
      <c r="G5" s="1504"/>
      <c r="H5" s="1504"/>
      <c r="I5" s="1505"/>
      <c r="J5" s="1505"/>
      <c r="K5" s="1505"/>
      <c r="L5" s="1505"/>
      <c r="M5" s="2048" t="s">
        <v>31</v>
      </c>
    </row>
    <row r="6" spans="1:13" ht="13.5" customHeight="1">
      <c r="A6" s="1506"/>
      <c r="B6" s="1506"/>
      <c r="C6" s="1506"/>
      <c r="D6" s="1507" t="s">
        <v>1314</v>
      </c>
      <c r="E6" s="1507" t="s">
        <v>1315</v>
      </c>
      <c r="F6" s="1507" t="s">
        <v>1316</v>
      </c>
      <c r="G6" s="1507" t="s">
        <v>8</v>
      </c>
      <c r="H6" s="1507" t="s">
        <v>9</v>
      </c>
      <c r="I6" s="1507" t="s">
        <v>10</v>
      </c>
      <c r="J6" s="1507" t="s">
        <v>1317</v>
      </c>
      <c r="K6" s="1507" t="s">
        <v>12</v>
      </c>
      <c r="L6" s="1507" t="s">
        <v>1318</v>
      </c>
      <c r="M6" s="2049"/>
    </row>
    <row r="7" spans="1:13" ht="12" customHeight="1" outlineLevel="1">
      <c r="A7" s="1508" t="s">
        <v>17</v>
      </c>
      <c r="B7" s="1508"/>
      <c r="C7" s="1386"/>
      <c r="D7" s="1509">
        <v>0</v>
      </c>
      <c r="E7" s="1509">
        <v>3</v>
      </c>
      <c r="F7" s="1509">
        <v>79</v>
      </c>
      <c r="G7" s="1509">
        <v>31</v>
      </c>
      <c r="H7" s="1509">
        <v>29</v>
      </c>
      <c r="I7" s="1509">
        <v>28</v>
      </c>
      <c r="J7" s="1509">
        <v>19</v>
      </c>
      <c r="K7" s="1509">
        <v>20</v>
      </c>
      <c r="L7" s="1509">
        <v>31</v>
      </c>
      <c r="M7" s="1509">
        <v>240</v>
      </c>
    </row>
    <row r="8" spans="1:13" ht="12" customHeight="1" outlineLevel="1">
      <c r="A8" s="1508"/>
      <c r="B8" s="1508" t="s">
        <v>1319</v>
      </c>
      <c r="C8" s="1510"/>
      <c r="D8" s="1509">
        <v>0</v>
      </c>
      <c r="E8" s="1509">
        <v>3</v>
      </c>
      <c r="F8" s="1509">
        <v>79</v>
      </c>
      <c r="G8" s="1509">
        <v>29</v>
      </c>
      <c r="H8" s="1509">
        <v>27</v>
      </c>
      <c r="I8" s="1509">
        <v>28</v>
      </c>
      <c r="J8" s="1509">
        <v>19</v>
      </c>
      <c r="K8" s="1509">
        <v>19</v>
      </c>
      <c r="L8" s="1509">
        <v>31</v>
      </c>
      <c r="M8" s="1509">
        <v>235</v>
      </c>
    </row>
    <row r="9" spans="1:13" ht="12" customHeight="1" outlineLevel="1">
      <c r="A9" s="1508"/>
      <c r="B9" s="1508"/>
      <c r="C9" s="1386" t="s">
        <v>1320</v>
      </c>
      <c r="D9" s="1511">
        <v>0</v>
      </c>
      <c r="E9" s="1511">
        <v>0</v>
      </c>
      <c r="F9" s="1511">
        <v>16</v>
      </c>
      <c r="G9" s="1511">
        <v>7</v>
      </c>
      <c r="H9" s="1511">
        <v>7</v>
      </c>
      <c r="I9" s="1511">
        <v>11</v>
      </c>
      <c r="J9" s="1511">
        <v>6</v>
      </c>
      <c r="K9" s="1511">
        <v>8</v>
      </c>
      <c r="L9" s="1511">
        <v>6</v>
      </c>
      <c r="M9" s="1511">
        <v>61</v>
      </c>
    </row>
    <row r="10" spans="1:13" ht="12" customHeight="1" outlineLevel="1">
      <c r="A10" s="1508"/>
      <c r="B10" s="1508"/>
      <c r="C10" s="1386" t="s">
        <v>1321</v>
      </c>
      <c r="D10" s="1511">
        <v>0</v>
      </c>
      <c r="E10" s="1511">
        <v>3</v>
      </c>
      <c r="F10" s="1511">
        <v>63</v>
      </c>
      <c r="G10" s="1511">
        <v>22</v>
      </c>
      <c r="H10" s="1511">
        <v>20</v>
      </c>
      <c r="I10" s="1511">
        <v>17</v>
      </c>
      <c r="J10" s="1511">
        <v>13</v>
      </c>
      <c r="K10" s="1511">
        <v>11</v>
      </c>
      <c r="L10" s="1511">
        <v>25</v>
      </c>
      <c r="M10" s="1511">
        <v>174</v>
      </c>
    </row>
    <row r="11" spans="1:13" ht="12" customHeight="1" outlineLevel="1">
      <c r="A11" s="1187"/>
      <c r="B11" s="1508" t="s">
        <v>1322</v>
      </c>
      <c r="C11" s="1510"/>
      <c r="D11" s="1509">
        <v>0</v>
      </c>
      <c r="E11" s="1509">
        <v>0</v>
      </c>
      <c r="F11" s="1509">
        <v>0</v>
      </c>
      <c r="G11" s="1509">
        <v>2</v>
      </c>
      <c r="H11" s="1509">
        <v>2</v>
      </c>
      <c r="I11" s="1509">
        <v>0</v>
      </c>
      <c r="J11" s="1509">
        <v>0</v>
      </c>
      <c r="K11" s="1509">
        <v>1</v>
      </c>
      <c r="L11" s="1509">
        <v>0</v>
      </c>
      <c r="M11" s="1509">
        <v>5</v>
      </c>
    </row>
    <row r="12" spans="1:13" ht="12" customHeight="1" outlineLevel="1">
      <c r="A12" s="1187"/>
      <c r="B12" s="1187"/>
      <c r="C12" s="1512" t="s">
        <v>1320</v>
      </c>
      <c r="D12" s="1511">
        <v>0</v>
      </c>
      <c r="E12" s="1511">
        <v>0</v>
      </c>
      <c r="F12" s="1511">
        <v>0</v>
      </c>
      <c r="G12" s="1511">
        <v>1</v>
      </c>
      <c r="H12" s="1511">
        <v>1</v>
      </c>
      <c r="I12" s="1511">
        <v>0</v>
      </c>
      <c r="J12" s="1511">
        <v>0</v>
      </c>
      <c r="K12" s="1511">
        <v>0</v>
      </c>
      <c r="L12" s="1511">
        <v>0</v>
      </c>
      <c r="M12" s="1511">
        <v>2</v>
      </c>
    </row>
    <row r="13" spans="1:13" ht="12" customHeight="1" outlineLevel="1">
      <c r="A13" s="1190"/>
      <c r="B13" s="1190"/>
      <c r="C13" s="1513" t="s">
        <v>1321</v>
      </c>
      <c r="D13" s="1514">
        <v>0</v>
      </c>
      <c r="E13" s="1514">
        <v>0</v>
      </c>
      <c r="F13" s="1514">
        <v>0</v>
      </c>
      <c r="G13" s="1514">
        <v>1</v>
      </c>
      <c r="H13" s="1514">
        <v>1</v>
      </c>
      <c r="I13" s="1514">
        <v>0</v>
      </c>
      <c r="J13" s="1514">
        <v>0</v>
      </c>
      <c r="K13" s="1514">
        <v>1</v>
      </c>
      <c r="L13" s="1514">
        <v>0</v>
      </c>
      <c r="M13" s="1514">
        <v>3</v>
      </c>
    </row>
    <row r="14" spans="1:13" ht="12" customHeight="1" outlineLevel="1">
      <c r="A14" s="1508" t="s">
        <v>20</v>
      </c>
      <c r="B14" s="1508"/>
      <c r="C14" s="1386"/>
      <c r="D14" s="1509">
        <v>0</v>
      </c>
      <c r="E14" s="1509">
        <v>5</v>
      </c>
      <c r="F14" s="1509">
        <v>100</v>
      </c>
      <c r="G14" s="1509">
        <v>201</v>
      </c>
      <c r="H14" s="1509">
        <v>460</v>
      </c>
      <c r="I14" s="1509">
        <v>735</v>
      </c>
      <c r="J14" s="1509">
        <v>899</v>
      </c>
      <c r="K14" s="1509">
        <v>1073</v>
      </c>
      <c r="L14" s="1509">
        <v>2724</v>
      </c>
      <c r="M14" s="1509">
        <v>6197</v>
      </c>
    </row>
    <row r="15" spans="1:13" ht="12" customHeight="1" outlineLevel="1">
      <c r="A15" s="1508"/>
      <c r="B15" s="1508" t="s">
        <v>1319</v>
      </c>
      <c r="C15" s="1510"/>
      <c r="D15" s="1509">
        <v>0</v>
      </c>
      <c r="E15" s="1509">
        <v>5</v>
      </c>
      <c r="F15" s="1509">
        <v>95</v>
      </c>
      <c r="G15" s="1509">
        <v>183</v>
      </c>
      <c r="H15" s="1509">
        <v>417</v>
      </c>
      <c r="I15" s="1509">
        <v>665</v>
      </c>
      <c r="J15" s="1509">
        <v>823</v>
      </c>
      <c r="K15" s="1509">
        <v>1006</v>
      </c>
      <c r="L15" s="1509">
        <v>2499</v>
      </c>
      <c r="M15" s="1509">
        <v>5693</v>
      </c>
    </row>
    <row r="16" spans="1:13" ht="12" customHeight="1" outlineLevel="1">
      <c r="A16" s="1508"/>
      <c r="B16" s="1508"/>
      <c r="C16" s="1386" t="s">
        <v>1320</v>
      </c>
      <c r="D16" s="1511">
        <v>0</v>
      </c>
      <c r="E16" s="1511">
        <v>1</v>
      </c>
      <c r="F16" s="1511">
        <v>27</v>
      </c>
      <c r="G16" s="1511">
        <v>45</v>
      </c>
      <c r="H16" s="1511">
        <v>121</v>
      </c>
      <c r="I16" s="1511">
        <v>201</v>
      </c>
      <c r="J16" s="1511">
        <v>238</v>
      </c>
      <c r="K16" s="1511">
        <v>281</v>
      </c>
      <c r="L16" s="1511">
        <v>648</v>
      </c>
      <c r="M16" s="1511">
        <v>1562</v>
      </c>
    </row>
    <row r="17" spans="1:13" ht="12" customHeight="1" outlineLevel="1">
      <c r="A17" s="1508"/>
      <c r="B17" s="1508"/>
      <c r="C17" s="1386" t="s">
        <v>1321</v>
      </c>
      <c r="D17" s="1511">
        <v>0</v>
      </c>
      <c r="E17" s="1511">
        <v>4</v>
      </c>
      <c r="F17" s="1511">
        <v>68</v>
      </c>
      <c r="G17" s="1511">
        <v>138</v>
      </c>
      <c r="H17" s="1511">
        <v>296</v>
      </c>
      <c r="I17" s="1511">
        <v>464</v>
      </c>
      <c r="J17" s="1511">
        <v>585</v>
      </c>
      <c r="K17" s="1511">
        <v>725</v>
      </c>
      <c r="L17" s="1511">
        <v>1851</v>
      </c>
      <c r="M17" s="1511">
        <v>4131</v>
      </c>
    </row>
    <row r="18" spans="1:13" ht="12" customHeight="1" outlineLevel="1">
      <c r="A18" s="1187"/>
      <c r="B18" s="1508" t="s">
        <v>1322</v>
      </c>
      <c r="C18" s="1510"/>
      <c r="D18" s="1509">
        <v>0</v>
      </c>
      <c r="E18" s="1509">
        <v>0</v>
      </c>
      <c r="F18" s="1509">
        <v>5</v>
      </c>
      <c r="G18" s="1509">
        <v>18</v>
      </c>
      <c r="H18" s="1509">
        <v>43</v>
      </c>
      <c r="I18" s="1509">
        <v>70</v>
      </c>
      <c r="J18" s="1509">
        <v>76</v>
      </c>
      <c r="K18" s="1509">
        <v>67</v>
      </c>
      <c r="L18" s="1509">
        <v>225</v>
      </c>
      <c r="M18" s="1509">
        <v>504</v>
      </c>
    </row>
    <row r="19" spans="1:13" ht="12" customHeight="1" outlineLevel="1">
      <c r="A19" s="1187"/>
      <c r="B19" s="1187"/>
      <c r="C19" s="1512" t="s">
        <v>1320</v>
      </c>
      <c r="D19" s="1511">
        <v>0</v>
      </c>
      <c r="E19" s="1511">
        <v>0</v>
      </c>
      <c r="F19" s="1511">
        <v>1</v>
      </c>
      <c r="G19" s="1511">
        <v>8</v>
      </c>
      <c r="H19" s="1511">
        <v>17</v>
      </c>
      <c r="I19" s="1511">
        <v>25</v>
      </c>
      <c r="J19" s="1511">
        <v>28</v>
      </c>
      <c r="K19" s="1511">
        <v>16</v>
      </c>
      <c r="L19" s="1511">
        <v>51</v>
      </c>
      <c r="M19" s="1511">
        <v>146</v>
      </c>
    </row>
    <row r="20" spans="1:13" ht="12" customHeight="1" outlineLevel="1">
      <c r="A20" s="1190"/>
      <c r="B20" s="1190"/>
      <c r="C20" s="1513" t="s">
        <v>1321</v>
      </c>
      <c r="D20" s="1514">
        <v>0</v>
      </c>
      <c r="E20" s="1514">
        <v>0</v>
      </c>
      <c r="F20" s="1514">
        <v>4</v>
      </c>
      <c r="G20" s="1514">
        <v>10</v>
      </c>
      <c r="H20" s="1514">
        <v>26</v>
      </c>
      <c r="I20" s="1514">
        <v>45</v>
      </c>
      <c r="J20" s="1514">
        <v>48</v>
      </c>
      <c r="K20" s="1514">
        <v>51</v>
      </c>
      <c r="L20" s="1514">
        <v>174</v>
      </c>
      <c r="M20" s="1514">
        <v>358</v>
      </c>
    </row>
    <row r="21" spans="1:13" ht="12" customHeight="1" outlineLevel="1">
      <c r="A21" s="1508" t="s">
        <v>21</v>
      </c>
      <c r="B21" s="1508"/>
      <c r="C21" s="1386"/>
      <c r="D21" s="1509">
        <v>0</v>
      </c>
      <c r="E21" s="1509">
        <v>4</v>
      </c>
      <c r="F21" s="1509">
        <v>92</v>
      </c>
      <c r="G21" s="1509">
        <v>177</v>
      </c>
      <c r="H21" s="1509">
        <v>288</v>
      </c>
      <c r="I21" s="1509">
        <v>457</v>
      </c>
      <c r="J21" s="1509">
        <v>570</v>
      </c>
      <c r="K21" s="1509">
        <v>627</v>
      </c>
      <c r="L21" s="1509">
        <v>1603</v>
      </c>
      <c r="M21" s="1509">
        <v>3818</v>
      </c>
    </row>
    <row r="22" spans="1:13" ht="12" customHeight="1" outlineLevel="1">
      <c r="A22" s="1508" t="s">
        <v>1323</v>
      </c>
      <c r="B22" s="1508" t="s">
        <v>1319</v>
      </c>
      <c r="C22" s="1510"/>
      <c r="D22" s="1509">
        <v>0</v>
      </c>
      <c r="E22" s="1509">
        <v>4</v>
      </c>
      <c r="F22" s="1509">
        <v>89</v>
      </c>
      <c r="G22" s="1509">
        <v>164</v>
      </c>
      <c r="H22" s="1509">
        <v>252</v>
      </c>
      <c r="I22" s="1509">
        <v>406</v>
      </c>
      <c r="J22" s="1509">
        <v>520</v>
      </c>
      <c r="K22" s="1509">
        <v>580</v>
      </c>
      <c r="L22" s="1509">
        <v>1461</v>
      </c>
      <c r="M22" s="1509">
        <v>3476</v>
      </c>
    </row>
    <row r="23" spans="1:13" ht="12" customHeight="1" outlineLevel="1">
      <c r="A23" s="1508"/>
      <c r="B23" s="1508"/>
      <c r="C23" s="1386" t="s">
        <v>1320</v>
      </c>
      <c r="D23" s="1511">
        <v>0</v>
      </c>
      <c r="E23" s="1511">
        <v>2</v>
      </c>
      <c r="F23" s="1511">
        <v>20</v>
      </c>
      <c r="G23" s="1511">
        <v>35</v>
      </c>
      <c r="H23" s="1511">
        <v>71</v>
      </c>
      <c r="I23" s="1511">
        <v>102</v>
      </c>
      <c r="J23" s="1511">
        <v>144</v>
      </c>
      <c r="K23" s="1511">
        <v>165</v>
      </c>
      <c r="L23" s="1511">
        <v>361</v>
      </c>
      <c r="M23" s="1511">
        <v>900</v>
      </c>
    </row>
    <row r="24" spans="1:13" ht="12" customHeight="1" outlineLevel="1">
      <c r="A24" s="1508"/>
      <c r="B24" s="1508"/>
      <c r="C24" s="1386" t="s">
        <v>1321</v>
      </c>
      <c r="D24" s="1511">
        <v>0</v>
      </c>
      <c r="E24" s="1511">
        <v>2</v>
      </c>
      <c r="F24" s="1511">
        <v>69</v>
      </c>
      <c r="G24" s="1511">
        <v>129</v>
      </c>
      <c r="H24" s="1511">
        <v>181</v>
      </c>
      <c r="I24" s="1511">
        <v>304</v>
      </c>
      <c r="J24" s="1511">
        <v>376</v>
      </c>
      <c r="K24" s="1511">
        <v>415</v>
      </c>
      <c r="L24" s="1511">
        <v>1100</v>
      </c>
      <c r="M24" s="1511">
        <v>2576</v>
      </c>
    </row>
    <row r="25" spans="1:13" ht="12" customHeight="1" outlineLevel="1">
      <c r="A25" s="1187" t="s">
        <v>1324</v>
      </c>
      <c r="B25" s="1508" t="s">
        <v>1322</v>
      </c>
      <c r="C25" s="1510"/>
      <c r="D25" s="1509">
        <v>0</v>
      </c>
      <c r="E25" s="1509">
        <v>0</v>
      </c>
      <c r="F25" s="1509">
        <v>3</v>
      </c>
      <c r="G25" s="1509">
        <v>13</v>
      </c>
      <c r="H25" s="1509">
        <v>36</v>
      </c>
      <c r="I25" s="1509">
        <v>51</v>
      </c>
      <c r="J25" s="1509">
        <v>50</v>
      </c>
      <c r="K25" s="1509">
        <v>47</v>
      </c>
      <c r="L25" s="1509">
        <v>142</v>
      </c>
      <c r="M25" s="1509">
        <v>342</v>
      </c>
    </row>
    <row r="26" spans="1:13" ht="12" customHeight="1" outlineLevel="1">
      <c r="A26" s="1187"/>
      <c r="B26" s="1187"/>
      <c r="C26" s="1512" t="s">
        <v>1320</v>
      </c>
      <c r="D26" s="1511">
        <v>0</v>
      </c>
      <c r="E26" s="1511">
        <v>0</v>
      </c>
      <c r="F26" s="1511">
        <v>0</v>
      </c>
      <c r="G26" s="1511">
        <v>6</v>
      </c>
      <c r="H26" s="1511">
        <v>16</v>
      </c>
      <c r="I26" s="1511">
        <v>18</v>
      </c>
      <c r="J26" s="1511">
        <v>15</v>
      </c>
      <c r="K26" s="1511">
        <v>15</v>
      </c>
      <c r="L26" s="1511">
        <v>29</v>
      </c>
      <c r="M26" s="1511">
        <v>99</v>
      </c>
    </row>
    <row r="27" spans="1:13" ht="12" customHeight="1" outlineLevel="1">
      <c r="A27" s="1190"/>
      <c r="B27" s="1190"/>
      <c r="C27" s="1513" t="s">
        <v>1321</v>
      </c>
      <c r="D27" s="1514">
        <v>0</v>
      </c>
      <c r="E27" s="1514">
        <v>0</v>
      </c>
      <c r="F27" s="1514">
        <v>3</v>
      </c>
      <c r="G27" s="1514">
        <v>7</v>
      </c>
      <c r="H27" s="1514">
        <v>20</v>
      </c>
      <c r="I27" s="1514">
        <v>33</v>
      </c>
      <c r="J27" s="1514">
        <v>35</v>
      </c>
      <c r="K27" s="1514">
        <v>32</v>
      </c>
      <c r="L27" s="1514">
        <v>113</v>
      </c>
      <c r="M27" s="1514">
        <v>243</v>
      </c>
    </row>
    <row r="28" spans="1:13" ht="12" customHeight="1" outlineLevel="1">
      <c r="A28" s="1508" t="s">
        <v>22</v>
      </c>
      <c r="B28" s="1508"/>
      <c r="C28" s="1386"/>
      <c r="D28" s="1509">
        <v>0</v>
      </c>
      <c r="E28" s="1509">
        <v>0</v>
      </c>
      <c r="F28" s="1509">
        <v>63</v>
      </c>
      <c r="G28" s="1509">
        <v>157</v>
      </c>
      <c r="H28" s="1509">
        <v>349</v>
      </c>
      <c r="I28" s="1509">
        <v>571</v>
      </c>
      <c r="J28" s="1509">
        <v>729</v>
      </c>
      <c r="K28" s="1509">
        <v>841</v>
      </c>
      <c r="L28" s="1509">
        <v>2127</v>
      </c>
      <c r="M28" s="1509">
        <v>4837</v>
      </c>
    </row>
    <row r="29" spans="1:13" ht="12" customHeight="1" outlineLevel="1">
      <c r="A29" s="1508" t="s">
        <v>1323</v>
      </c>
      <c r="B29" s="1508" t="s">
        <v>1319</v>
      </c>
      <c r="C29" s="1510"/>
      <c r="D29" s="1509">
        <v>0</v>
      </c>
      <c r="E29" s="1509">
        <v>0</v>
      </c>
      <c r="F29" s="1509">
        <v>59</v>
      </c>
      <c r="G29" s="1509">
        <v>142</v>
      </c>
      <c r="H29" s="1509">
        <v>311</v>
      </c>
      <c r="I29" s="1509">
        <v>506</v>
      </c>
      <c r="J29" s="1509">
        <v>660</v>
      </c>
      <c r="K29" s="1509">
        <v>757</v>
      </c>
      <c r="L29" s="1509">
        <v>1969</v>
      </c>
      <c r="M29" s="1509">
        <v>4404</v>
      </c>
    </row>
    <row r="30" spans="1:13" ht="12" customHeight="1" outlineLevel="1">
      <c r="A30" s="1508"/>
      <c r="B30" s="1508"/>
      <c r="C30" s="1386" t="s">
        <v>1320</v>
      </c>
      <c r="D30" s="1509">
        <v>0</v>
      </c>
      <c r="E30" s="1509">
        <v>0</v>
      </c>
      <c r="F30" s="1511">
        <v>19</v>
      </c>
      <c r="G30" s="1511">
        <v>30</v>
      </c>
      <c r="H30" s="1511">
        <v>82</v>
      </c>
      <c r="I30" s="1511">
        <v>140</v>
      </c>
      <c r="J30" s="1511">
        <v>184</v>
      </c>
      <c r="K30" s="1511">
        <v>193</v>
      </c>
      <c r="L30" s="1511">
        <v>497</v>
      </c>
      <c r="M30" s="1511">
        <v>1145</v>
      </c>
    </row>
    <row r="31" spans="1:13" ht="12" customHeight="1" outlineLevel="1">
      <c r="A31" s="1508"/>
      <c r="B31" s="1508"/>
      <c r="C31" s="1386" t="s">
        <v>1321</v>
      </c>
      <c r="D31" s="1509">
        <v>0</v>
      </c>
      <c r="E31" s="1509">
        <v>0</v>
      </c>
      <c r="F31" s="1511">
        <v>40</v>
      </c>
      <c r="G31" s="1511">
        <v>112</v>
      </c>
      <c r="H31" s="1511">
        <v>229</v>
      </c>
      <c r="I31" s="1511">
        <v>366</v>
      </c>
      <c r="J31" s="1511">
        <v>476</v>
      </c>
      <c r="K31" s="1511">
        <v>564</v>
      </c>
      <c r="L31" s="1511">
        <v>1472</v>
      </c>
      <c r="M31" s="1511">
        <v>3259</v>
      </c>
    </row>
    <row r="32" spans="1:13" ht="12" customHeight="1" outlineLevel="1">
      <c r="A32" s="1187" t="s">
        <v>1324</v>
      </c>
      <c r="B32" s="1508" t="s">
        <v>1322</v>
      </c>
      <c r="C32" s="1510"/>
      <c r="D32" s="1509">
        <v>0</v>
      </c>
      <c r="E32" s="1509">
        <v>0</v>
      </c>
      <c r="F32" s="1509">
        <v>4</v>
      </c>
      <c r="G32" s="1509">
        <v>15</v>
      </c>
      <c r="H32" s="1509">
        <v>38</v>
      </c>
      <c r="I32" s="1509">
        <v>65</v>
      </c>
      <c r="J32" s="1509">
        <v>69</v>
      </c>
      <c r="K32" s="1509">
        <v>84</v>
      </c>
      <c r="L32" s="1509">
        <v>158</v>
      </c>
      <c r="M32" s="1509">
        <v>433</v>
      </c>
    </row>
    <row r="33" spans="1:13" ht="12" customHeight="1" outlineLevel="1">
      <c r="A33" s="1187"/>
      <c r="B33" s="1187"/>
      <c r="C33" s="1512" t="s">
        <v>1320</v>
      </c>
      <c r="D33" s="1509">
        <v>0</v>
      </c>
      <c r="E33" s="1509">
        <v>0</v>
      </c>
      <c r="F33" s="1511">
        <v>2</v>
      </c>
      <c r="G33" s="1511">
        <v>5</v>
      </c>
      <c r="H33" s="1511">
        <v>9</v>
      </c>
      <c r="I33" s="1511">
        <v>21</v>
      </c>
      <c r="J33" s="1511">
        <v>28</v>
      </c>
      <c r="K33" s="1511">
        <v>23</v>
      </c>
      <c r="L33" s="1511">
        <v>26</v>
      </c>
      <c r="M33" s="1511">
        <v>114</v>
      </c>
    </row>
    <row r="34" spans="1:13" ht="12" customHeight="1" outlineLevel="1">
      <c r="A34" s="1190"/>
      <c r="B34" s="1190"/>
      <c r="C34" s="1513" t="s">
        <v>1321</v>
      </c>
      <c r="D34" s="1509">
        <v>0</v>
      </c>
      <c r="E34" s="1509">
        <v>0</v>
      </c>
      <c r="F34" s="1511">
        <v>2</v>
      </c>
      <c r="G34" s="1514">
        <v>10</v>
      </c>
      <c r="H34" s="1514">
        <v>29</v>
      </c>
      <c r="I34" s="1514">
        <v>44</v>
      </c>
      <c r="J34" s="1514">
        <v>41</v>
      </c>
      <c r="K34" s="1511">
        <v>61</v>
      </c>
      <c r="L34" s="1511">
        <v>132</v>
      </c>
      <c r="M34" s="1514">
        <v>319</v>
      </c>
    </row>
    <row r="35" spans="1:13" ht="12" customHeight="1">
      <c r="A35" s="1508" t="s">
        <v>23</v>
      </c>
      <c r="B35" s="1508"/>
      <c r="C35" s="1386"/>
      <c r="D35" s="1515">
        <v>0</v>
      </c>
      <c r="E35" s="1515">
        <v>12</v>
      </c>
      <c r="F35" s="1515">
        <v>334</v>
      </c>
      <c r="G35" s="1509">
        <v>566</v>
      </c>
      <c r="H35" s="1509">
        <v>1126</v>
      </c>
      <c r="I35" s="1509">
        <v>1791</v>
      </c>
      <c r="J35" s="1509">
        <v>2217</v>
      </c>
      <c r="K35" s="1515">
        <v>2561</v>
      </c>
      <c r="L35" s="1515">
        <v>6485</v>
      </c>
      <c r="M35" s="1509">
        <v>15092</v>
      </c>
    </row>
    <row r="36" spans="1:13" ht="12" customHeight="1">
      <c r="A36" s="1508" t="s">
        <v>1323</v>
      </c>
      <c r="B36" s="1508" t="s">
        <v>1319</v>
      </c>
      <c r="C36" s="1510"/>
      <c r="D36" s="1509">
        <v>0</v>
      </c>
      <c r="E36" s="1509">
        <v>12</v>
      </c>
      <c r="F36" s="1509">
        <v>322</v>
      </c>
      <c r="G36" s="1509">
        <v>518</v>
      </c>
      <c r="H36" s="1509">
        <v>1007</v>
      </c>
      <c r="I36" s="1509">
        <v>1605</v>
      </c>
      <c r="J36" s="1509">
        <v>2022</v>
      </c>
      <c r="K36" s="1509">
        <v>2362</v>
      </c>
      <c r="L36" s="1509">
        <v>5960</v>
      </c>
      <c r="M36" s="1509">
        <v>13808</v>
      </c>
    </row>
    <row r="37" spans="1:13" ht="12" customHeight="1">
      <c r="A37" s="1508"/>
      <c r="B37" s="1508"/>
      <c r="C37" s="1386" t="s">
        <v>1320</v>
      </c>
      <c r="D37" s="1511">
        <v>0</v>
      </c>
      <c r="E37" s="1511">
        <v>3</v>
      </c>
      <c r="F37" s="1511">
        <v>82</v>
      </c>
      <c r="G37" s="1511">
        <v>117</v>
      </c>
      <c r="H37" s="1511">
        <v>281</v>
      </c>
      <c r="I37" s="1511">
        <v>454</v>
      </c>
      <c r="J37" s="1511">
        <v>572</v>
      </c>
      <c r="K37" s="1511">
        <v>647</v>
      </c>
      <c r="L37" s="1511">
        <v>1512</v>
      </c>
      <c r="M37" s="1511">
        <v>3668</v>
      </c>
    </row>
    <row r="38" spans="1:13" ht="12" customHeight="1">
      <c r="A38" s="1508"/>
      <c r="B38" s="1508"/>
      <c r="C38" s="1386" t="s">
        <v>1321</v>
      </c>
      <c r="D38" s="1511">
        <v>0</v>
      </c>
      <c r="E38" s="1511">
        <v>9</v>
      </c>
      <c r="F38" s="1511">
        <v>240</v>
      </c>
      <c r="G38" s="1511">
        <v>401</v>
      </c>
      <c r="H38" s="1511">
        <v>726</v>
      </c>
      <c r="I38" s="1511">
        <v>1151</v>
      </c>
      <c r="J38" s="1511">
        <v>1450</v>
      </c>
      <c r="K38" s="1511">
        <v>1715</v>
      </c>
      <c r="L38" s="1511">
        <v>4448</v>
      </c>
      <c r="M38" s="1511">
        <v>10140</v>
      </c>
    </row>
    <row r="39" spans="1:13" ht="12" customHeight="1">
      <c r="A39" s="1187" t="s">
        <v>1324</v>
      </c>
      <c r="B39" s="1508" t="s">
        <v>1322</v>
      </c>
      <c r="C39" s="1510"/>
      <c r="D39" s="1509">
        <v>0</v>
      </c>
      <c r="E39" s="1509">
        <v>0</v>
      </c>
      <c r="F39" s="1509">
        <v>12</v>
      </c>
      <c r="G39" s="1509">
        <v>48</v>
      </c>
      <c r="H39" s="1509">
        <v>119</v>
      </c>
      <c r="I39" s="1509">
        <v>186</v>
      </c>
      <c r="J39" s="1509">
        <v>195</v>
      </c>
      <c r="K39" s="1509">
        <v>199</v>
      </c>
      <c r="L39" s="1509">
        <v>525</v>
      </c>
      <c r="M39" s="1509">
        <v>1284</v>
      </c>
    </row>
    <row r="40" spans="1:13" ht="12" customHeight="1">
      <c r="A40" s="1187"/>
      <c r="B40" s="1187"/>
      <c r="C40" s="1512" t="s">
        <v>1320</v>
      </c>
      <c r="D40" s="1511">
        <v>0</v>
      </c>
      <c r="E40" s="1511">
        <v>0</v>
      </c>
      <c r="F40" s="1511">
        <v>3</v>
      </c>
      <c r="G40" s="1511">
        <v>20</v>
      </c>
      <c r="H40" s="1511">
        <v>43</v>
      </c>
      <c r="I40" s="1511">
        <v>64</v>
      </c>
      <c r="J40" s="1511">
        <v>71</v>
      </c>
      <c r="K40" s="1511">
        <v>54</v>
      </c>
      <c r="L40" s="1511">
        <v>106</v>
      </c>
      <c r="M40" s="1511">
        <v>361</v>
      </c>
    </row>
    <row r="41" spans="1:13" ht="12" customHeight="1">
      <c r="A41" s="1190"/>
      <c r="B41" s="1190"/>
      <c r="C41" s="1513" t="s">
        <v>1321</v>
      </c>
      <c r="D41" s="1514">
        <v>0</v>
      </c>
      <c r="E41" s="1514">
        <v>0</v>
      </c>
      <c r="F41" s="1514">
        <v>9</v>
      </c>
      <c r="G41" s="1514">
        <v>28</v>
      </c>
      <c r="H41" s="1514">
        <v>76</v>
      </c>
      <c r="I41" s="1514">
        <v>122</v>
      </c>
      <c r="J41" s="1514">
        <v>124</v>
      </c>
      <c r="K41" s="1514">
        <v>145</v>
      </c>
      <c r="L41" s="1514">
        <v>419</v>
      </c>
      <c r="M41" s="1514">
        <v>923</v>
      </c>
    </row>
    <row r="42" spans="1:13" ht="12" customHeight="1">
      <c r="A42" s="1516" t="s">
        <v>1325</v>
      </c>
      <c r="B42" s="1516"/>
      <c r="C42" s="1516"/>
      <c r="D42" s="1517">
        <v>0</v>
      </c>
      <c r="E42" s="1517">
        <v>7.9512324410283594E-2</v>
      </c>
      <c r="F42" s="1517">
        <v>2.2130930294195599</v>
      </c>
      <c r="G42" s="1517">
        <v>3.7503313013517094</v>
      </c>
      <c r="H42" s="1517">
        <v>7.4609064404982774</v>
      </c>
      <c r="I42" s="1517">
        <v>11.867214418234827</v>
      </c>
      <c r="J42" s="1517">
        <v>14.689901934799893</v>
      </c>
      <c r="K42" s="1517">
        <v>16.969255234561356</v>
      </c>
      <c r="L42" s="1517">
        <v>42.969785316724092</v>
      </c>
      <c r="M42" s="1517">
        <v>100</v>
      </c>
    </row>
    <row r="43" spans="1:13" ht="3" customHeight="1" thickBot="1">
      <c r="A43" s="1199"/>
      <c r="B43" s="1199"/>
      <c r="C43" s="1518"/>
      <c r="D43" s="1313"/>
      <c r="E43" s="1313"/>
      <c r="F43" s="1313"/>
      <c r="G43" s="1313"/>
      <c r="H43" s="1313"/>
      <c r="I43" s="1313"/>
      <c r="J43" s="1313"/>
      <c r="K43" s="1313"/>
      <c r="L43" s="1313"/>
      <c r="M43" s="1313"/>
    </row>
    <row r="44" spans="1:13">
      <c r="A44" s="1187" t="s">
        <v>106</v>
      </c>
      <c r="B44" s="1187"/>
      <c r="C44" s="1290"/>
      <c r="D44" s="1292"/>
      <c r="E44" s="1292"/>
      <c r="F44" s="1292"/>
      <c r="G44" s="1292"/>
      <c r="H44" s="1292"/>
      <c r="I44" s="1292"/>
      <c r="J44" s="1292"/>
      <c r="K44" s="1292"/>
      <c r="L44" s="1292"/>
      <c r="M44" s="1292"/>
    </row>
    <row r="45" spans="1:13" ht="39.75" customHeight="1">
      <c r="A45" s="2050" t="s">
        <v>1326</v>
      </c>
      <c r="B45" s="2050"/>
      <c r="C45" s="2050"/>
      <c r="D45" s="2050"/>
      <c r="E45" s="2050"/>
      <c r="F45" s="2050"/>
      <c r="G45" s="2050"/>
      <c r="H45" s="2050"/>
      <c r="I45" s="2050"/>
      <c r="J45" s="2050"/>
      <c r="K45" s="2050"/>
      <c r="L45" s="2050"/>
      <c r="M45" s="2050"/>
    </row>
    <row r="46" spans="1:13">
      <c r="A46" s="1519" t="s">
        <v>1327</v>
      </c>
    </row>
    <row r="47" spans="1:13">
      <c r="A47" s="1520"/>
      <c r="B47" s="1520"/>
      <c r="C47" s="1188"/>
      <c r="D47" s="1188"/>
      <c r="F47" s="1188"/>
      <c r="G47" s="1188"/>
      <c r="H47" s="1188"/>
      <c r="I47" s="1188"/>
      <c r="J47" s="1188"/>
      <c r="K47" s="1188"/>
      <c r="L47" s="1188"/>
      <c r="M47" s="1188"/>
    </row>
    <row r="48" spans="1:13">
      <c r="A48" s="1330"/>
      <c r="B48" s="1330"/>
      <c r="C48" s="1188"/>
      <c r="D48" s="1188"/>
      <c r="E48" s="1188"/>
      <c r="F48" s="1188"/>
      <c r="G48" s="1188"/>
      <c r="H48" s="1188"/>
      <c r="I48" s="1188"/>
      <c r="J48" s="1188"/>
      <c r="K48" s="1188"/>
      <c r="L48" s="1188"/>
      <c r="M48" s="1188"/>
    </row>
    <row r="49" spans="1:13">
      <c r="A49" s="1330"/>
      <c r="B49" s="1330"/>
      <c r="C49" s="1188"/>
      <c r="D49" s="1188"/>
      <c r="E49" s="1188"/>
      <c r="F49" s="1188"/>
      <c r="G49" s="1188"/>
      <c r="H49" s="1188"/>
      <c r="I49" s="1188"/>
      <c r="J49" s="1188"/>
      <c r="K49" s="1188"/>
      <c r="L49" s="1188"/>
      <c r="M49" s="1188"/>
    </row>
    <row r="50" spans="1:13">
      <c r="A50" s="1330"/>
      <c r="B50" s="1330"/>
      <c r="C50" s="1188"/>
      <c r="D50" s="1188"/>
      <c r="E50" s="1188"/>
      <c r="F50" s="1188"/>
      <c r="G50" s="1188"/>
      <c r="H50" s="1188"/>
      <c r="I50" s="1188"/>
      <c r="J50" s="1188"/>
      <c r="K50" s="1188"/>
      <c r="L50" s="1188"/>
      <c r="M50" s="1188"/>
    </row>
    <row r="51" spans="1:13">
      <c r="A51" s="1330"/>
      <c r="B51" s="1330"/>
      <c r="C51" s="1188"/>
      <c r="D51" s="1188"/>
      <c r="E51" s="1188"/>
      <c r="F51" s="1188"/>
      <c r="G51" s="1188"/>
      <c r="H51" s="1188"/>
      <c r="I51" s="1188"/>
      <c r="J51" s="1188"/>
      <c r="K51" s="1188"/>
      <c r="L51" s="1188"/>
      <c r="M51" s="1188"/>
    </row>
    <row r="52" spans="1:13">
      <c r="A52" s="1330"/>
      <c r="B52" s="1330"/>
      <c r="C52" s="1188"/>
      <c r="D52" s="1188"/>
      <c r="E52" s="1188"/>
      <c r="F52" s="1188"/>
      <c r="G52" s="1188"/>
      <c r="H52" s="1188"/>
      <c r="I52" s="1188"/>
      <c r="J52" s="1188"/>
      <c r="K52" s="1188"/>
      <c r="L52" s="1188"/>
      <c r="M52" s="1188"/>
    </row>
    <row r="53" spans="1:13">
      <c r="A53" s="1330"/>
      <c r="B53" s="1330"/>
      <c r="C53" s="1188"/>
      <c r="D53" s="1188"/>
      <c r="E53" s="1188"/>
      <c r="F53" s="1188"/>
      <c r="G53" s="1188"/>
      <c r="H53" s="1188"/>
      <c r="I53" s="1188"/>
      <c r="J53" s="1188"/>
      <c r="K53" s="1188"/>
      <c r="L53" s="1188"/>
      <c r="M53" s="1188"/>
    </row>
    <row r="54" spans="1:13">
      <c r="A54" s="1330"/>
      <c r="B54" s="1330"/>
      <c r="C54" s="1188"/>
      <c r="D54" s="1188"/>
      <c r="E54" s="1188"/>
      <c r="F54" s="1188"/>
      <c r="G54" s="1188"/>
      <c r="H54" s="1188"/>
      <c r="I54" s="1188"/>
      <c r="J54" s="1188"/>
      <c r="K54" s="1188"/>
      <c r="L54" s="1188"/>
      <c r="M54" s="1188"/>
    </row>
    <row r="55" spans="1:13">
      <c r="A55" s="1330"/>
      <c r="B55" s="1330"/>
      <c r="C55" s="1188"/>
      <c r="D55" s="1188"/>
      <c r="E55" s="1188"/>
      <c r="F55" s="1188"/>
      <c r="G55" s="1188"/>
      <c r="H55" s="1188"/>
      <c r="I55" s="1188"/>
      <c r="J55" s="1188"/>
      <c r="K55" s="1188"/>
      <c r="L55" s="1188"/>
      <c r="M55" s="1188"/>
    </row>
    <row r="56" spans="1:13">
      <c r="A56" s="1330"/>
      <c r="B56" s="1330"/>
      <c r="C56" s="1188"/>
      <c r="D56" s="1188"/>
      <c r="E56" s="1188"/>
      <c r="F56" s="1188"/>
      <c r="G56" s="1188"/>
      <c r="H56" s="1188"/>
      <c r="I56" s="1188"/>
      <c r="J56" s="1188"/>
      <c r="K56" s="1188"/>
      <c r="L56" s="1188"/>
      <c r="M56" s="1188"/>
    </row>
    <row r="57" spans="1:13">
      <c r="A57" s="1330"/>
      <c r="B57" s="1330"/>
      <c r="C57" s="1188"/>
      <c r="D57" s="1188"/>
      <c r="E57" s="1188"/>
      <c r="F57" s="1188"/>
      <c r="G57" s="1188"/>
      <c r="H57" s="1188"/>
      <c r="I57" s="1188"/>
      <c r="J57" s="1188"/>
      <c r="K57" s="1188"/>
      <c r="L57" s="1188"/>
      <c r="M57" s="1188"/>
    </row>
    <row r="58" spans="1:13">
      <c r="A58" s="1330"/>
      <c r="B58" s="1330"/>
      <c r="C58" s="1188"/>
      <c r="D58" s="1188"/>
      <c r="E58" s="1188"/>
      <c r="F58" s="1188"/>
      <c r="G58" s="1188"/>
      <c r="H58" s="1188"/>
      <c r="I58" s="1188"/>
      <c r="J58" s="1188"/>
      <c r="K58" s="1188"/>
      <c r="L58" s="1188"/>
      <c r="M58" s="1188"/>
    </row>
    <row r="59" spans="1:13">
      <c r="A59" s="1330"/>
      <c r="B59" s="1330"/>
      <c r="C59" s="1188"/>
      <c r="D59" s="1188"/>
      <c r="E59" s="1188"/>
      <c r="F59" s="1188"/>
      <c r="G59" s="1188"/>
      <c r="H59" s="1188"/>
      <c r="I59" s="1188"/>
      <c r="J59" s="1188"/>
      <c r="K59" s="1188"/>
      <c r="L59" s="1188"/>
      <c r="M59" s="1188"/>
    </row>
    <row r="60" spans="1:13">
      <c r="A60" s="1330"/>
      <c r="B60" s="1330"/>
      <c r="C60" s="1188"/>
      <c r="D60" s="1188"/>
      <c r="E60" s="1188"/>
      <c r="F60" s="1188"/>
      <c r="G60" s="1188"/>
      <c r="H60" s="1188"/>
      <c r="I60" s="1188"/>
      <c r="J60" s="1188"/>
      <c r="K60" s="1188"/>
      <c r="L60" s="1188"/>
      <c r="M60" s="1188"/>
    </row>
    <row r="61" spans="1:13">
      <c r="A61" s="1330"/>
      <c r="B61" s="1330"/>
      <c r="C61" s="1188"/>
      <c r="D61" s="1188"/>
      <c r="E61" s="1188"/>
      <c r="F61" s="1188"/>
      <c r="G61" s="1188"/>
      <c r="H61" s="1188"/>
      <c r="I61" s="1188"/>
      <c r="J61" s="1188"/>
      <c r="K61" s="1188"/>
      <c r="L61" s="1188"/>
      <c r="M61" s="1188"/>
    </row>
    <row r="62" spans="1:13">
      <c r="A62" s="1330"/>
      <c r="B62" s="1330"/>
      <c r="C62" s="1188"/>
      <c r="D62" s="1188"/>
      <c r="E62" s="1188"/>
      <c r="F62" s="1188"/>
      <c r="G62" s="1188"/>
      <c r="H62" s="1188"/>
      <c r="I62" s="1188"/>
      <c r="J62" s="1188"/>
      <c r="K62" s="1188"/>
      <c r="L62" s="1188"/>
      <c r="M62" s="1188"/>
    </row>
    <row r="63" spans="1:13">
      <c r="A63" s="1330"/>
      <c r="B63" s="1330"/>
      <c r="C63" s="1188"/>
      <c r="D63" s="1188"/>
      <c r="E63" s="1188"/>
      <c r="F63" s="1188"/>
      <c r="G63" s="1188"/>
      <c r="H63" s="1188"/>
      <c r="I63" s="1188"/>
      <c r="J63" s="1188"/>
      <c r="K63" s="1188"/>
      <c r="L63" s="1188"/>
      <c r="M63" s="1188"/>
    </row>
    <row r="64" spans="1:13">
      <c r="A64" s="1330"/>
      <c r="B64" s="1330"/>
      <c r="C64" s="1188"/>
      <c r="D64" s="1188"/>
      <c r="E64" s="1188"/>
      <c r="F64" s="1188"/>
      <c r="G64" s="1188"/>
      <c r="H64" s="1188"/>
      <c r="I64" s="1188"/>
      <c r="J64" s="1188"/>
      <c r="K64" s="1188"/>
      <c r="L64" s="1188"/>
      <c r="M64" s="1188"/>
    </row>
    <row r="65" spans="3:13">
      <c r="C65" s="1188"/>
      <c r="D65" s="1188"/>
      <c r="E65" s="1188"/>
      <c r="F65" s="1188"/>
      <c r="G65" s="1188"/>
      <c r="H65" s="1188"/>
      <c r="I65" s="1188"/>
      <c r="J65" s="1188"/>
      <c r="K65" s="1188"/>
      <c r="L65" s="1188"/>
      <c r="M65" s="1188"/>
    </row>
    <row r="66" spans="3:13">
      <c r="C66" s="1188"/>
      <c r="D66" s="1188"/>
      <c r="E66" s="1188"/>
      <c r="F66" s="1188"/>
      <c r="G66" s="1188"/>
      <c r="H66" s="1188"/>
      <c r="I66" s="1188"/>
      <c r="J66" s="1188"/>
      <c r="K66" s="1188"/>
      <c r="L66" s="1188"/>
      <c r="M66" s="1188"/>
    </row>
    <row r="67" spans="3:13">
      <c r="C67" s="1188"/>
      <c r="D67" s="1188"/>
      <c r="E67" s="1188"/>
      <c r="F67" s="1188"/>
      <c r="G67" s="1188"/>
      <c r="H67" s="1188"/>
      <c r="I67" s="1188"/>
      <c r="J67" s="1188"/>
      <c r="K67" s="1188"/>
      <c r="L67" s="1188"/>
      <c r="M67" s="1188"/>
    </row>
    <row r="68" spans="3:13">
      <c r="C68" s="1188"/>
      <c r="D68" s="1188"/>
      <c r="E68" s="1188"/>
      <c r="F68" s="1188"/>
      <c r="G68" s="1188"/>
      <c r="H68" s="1188"/>
      <c r="I68" s="1188"/>
      <c r="J68" s="1188"/>
      <c r="K68" s="1188"/>
      <c r="L68" s="1188"/>
      <c r="M68" s="1188"/>
    </row>
    <row r="69" spans="3:13">
      <c r="C69" s="1188"/>
      <c r="D69" s="1188"/>
      <c r="E69" s="1188"/>
      <c r="F69" s="1188"/>
      <c r="G69" s="1188"/>
      <c r="H69" s="1188"/>
      <c r="I69" s="1188"/>
      <c r="J69" s="1188"/>
      <c r="K69" s="1188"/>
      <c r="L69" s="1188"/>
      <c r="M69" s="1188"/>
    </row>
    <row r="70" spans="3:13">
      <c r="C70" s="1188"/>
      <c r="D70" s="1188"/>
      <c r="E70" s="1188"/>
      <c r="F70" s="1188"/>
      <c r="G70" s="1188"/>
      <c r="H70" s="1188"/>
      <c r="I70" s="1188"/>
      <c r="J70" s="1188"/>
      <c r="K70" s="1188"/>
      <c r="L70" s="1188"/>
      <c r="M70" s="1188"/>
    </row>
    <row r="71" spans="3:13">
      <c r="C71" s="1188"/>
      <c r="D71" s="1188"/>
      <c r="E71" s="1188"/>
      <c r="F71" s="1188"/>
      <c r="G71" s="1188"/>
      <c r="H71" s="1188"/>
      <c r="I71" s="1188"/>
      <c r="J71" s="1188"/>
      <c r="K71" s="1188"/>
      <c r="L71" s="1188"/>
      <c r="M71" s="1188"/>
    </row>
    <row r="72" spans="3:13">
      <c r="C72" s="1188"/>
      <c r="D72" s="1188"/>
      <c r="E72" s="1188"/>
      <c r="F72" s="1188"/>
      <c r="G72" s="1188"/>
      <c r="H72" s="1188"/>
      <c r="I72" s="1188"/>
      <c r="J72" s="1188"/>
      <c r="K72" s="1188"/>
      <c r="L72" s="1188"/>
      <c r="M72" s="1188"/>
    </row>
    <row r="73" spans="3:13">
      <c r="C73" s="1188"/>
      <c r="D73" s="1188"/>
      <c r="E73" s="1188"/>
      <c r="F73" s="1188"/>
      <c r="G73" s="1188"/>
      <c r="H73" s="1188"/>
      <c r="I73" s="1188"/>
      <c r="J73" s="1188"/>
      <c r="K73" s="1188"/>
      <c r="L73" s="1188"/>
      <c r="M73" s="1188"/>
    </row>
    <row r="74" spans="3:13">
      <c r="C74" s="1188"/>
      <c r="D74" s="1188"/>
      <c r="E74" s="1188"/>
      <c r="F74" s="1188"/>
      <c r="G74" s="1188"/>
      <c r="H74" s="1188"/>
      <c r="I74" s="1188"/>
      <c r="J74" s="1188"/>
      <c r="K74" s="1188"/>
      <c r="L74" s="1188"/>
      <c r="M74" s="1188"/>
    </row>
    <row r="75" spans="3:13">
      <c r="C75" s="1188"/>
      <c r="D75" s="1188"/>
      <c r="E75" s="1188"/>
      <c r="F75" s="1188"/>
      <c r="G75" s="1188"/>
      <c r="H75" s="1188"/>
      <c r="I75" s="1188"/>
      <c r="J75" s="1188"/>
      <c r="K75" s="1188"/>
      <c r="L75" s="1188"/>
      <c r="M75" s="1188"/>
    </row>
    <row r="76" spans="3:13">
      <c r="C76" s="1188"/>
      <c r="D76" s="1188"/>
      <c r="E76" s="1188"/>
      <c r="F76" s="1188"/>
      <c r="G76" s="1188"/>
      <c r="H76" s="1188"/>
      <c r="I76" s="1188"/>
      <c r="J76" s="1188"/>
      <c r="K76" s="1188"/>
      <c r="L76" s="1188"/>
      <c r="M76" s="1188"/>
    </row>
    <row r="77" spans="3:13">
      <c r="C77" s="1188"/>
      <c r="D77" s="1188"/>
      <c r="E77" s="1188"/>
      <c r="F77" s="1188"/>
      <c r="G77" s="1188"/>
      <c r="H77" s="1188"/>
      <c r="I77" s="1188"/>
      <c r="J77" s="1188"/>
      <c r="K77" s="1188"/>
      <c r="L77" s="1188"/>
      <c r="M77" s="1188"/>
    </row>
    <row r="78" spans="3:13">
      <c r="C78" s="1188"/>
      <c r="D78" s="1188"/>
      <c r="E78" s="1188"/>
      <c r="F78" s="1188"/>
      <c r="G78" s="1188"/>
      <c r="H78" s="1188"/>
      <c r="I78" s="1188"/>
      <c r="J78" s="1188"/>
      <c r="K78" s="1188"/>
      <c r="L78" s="1188"/>
      <c r="M78" s="1188"/>
    </row>
    <row r="79" spans="3:13">
      <c r="C79" s="1188"/>
      <c r="D79" s="1188"/>
      <c r="E79" s="1188"/>
      <c r="F79" s="1188"/>
      <c r="G79" s="1188"/>
      <c r="H79" s="1188"/>
      <c r="I79" s="1188"/>
      <c r="J79" s="1188"/>
      <c r="K79" s="1188"/>
      <c r="L79" s="1188"/>
      <c r="M79" s="1188"/>
    </row>
    <row r="80" spans="3:13">
      <c r="C80" s="1188"/>
      <c r="D80" s="1188"/>
      <c r="E80" s="1188"/>
      <c r="F80" s="1188"/>
      <c r="G80" s="1188"/>
      <c r="H80" s="1188"/>
      <c r="I80" s="1188"/>
      <c r="J80" s="1188"/>
      <c r="K80" s="1188"/>
      <c r="L80" s="1188"/>
      <c r="M80" s="1188"/>
    </row>
    <row r="81" spans="3:13">
      <c r="C81" s="1188"/>
      <c r="D81" s="1188"/>
      <c r="E81" s="1188"/>
      <c r="F81" s="1188"/>
      <c r="G81" s="1188"/>
      <c r="H81" s="1188"/>
      <c r="I81" s="1188"/>
      <c r="J81" s="1188"/>
      <c r="K81" s="1188"/>
      <c r="L81" s="1188"/>
      <c r="M81" s="1188"/>
    </row>
    <row r="82" spans="3:13">
      <c r="C82" s="1188"/>
      <c r="D82" s="1188"/>
      <c r="E82" s="1188"/>
      <c r="F82" s="1188"/>
      <c r="G82" s="1188"/>
      <c r="H82" s="1188"/>
      <c r="I82" s="1188"/>
      <c r="J82" s="1188"/>
      <c r="K82" s="1188"/>
      <c r="L82" s="1188"/>
      <c r="M82" s="1188"/>
    </row>
    <row r="83" spans="3:13">
      <c r="C83" s="1188"/>
      <c r="D83" s="1188"/>
      <c r="E83" s="1188"/>
      <c r="F83" s="1188"/>
      <c r="G83" s="1188"/>
      <c r="H83" s="1188"/>
      <c r="I83" s="1188"/>
      <c r="J83" s="1188"/>
      <c r="K83" s="1188"/>
      <c r="L83" s="1188"/>
      <c r="M83" s="1188"/>
    </row>
    <row r="84" spans="3:13">
      <c r="C84" s="1188"/>
      <c r="D84" s="1188"/>
      <c r="E84" s="1188"/>
      <c r="F84" s="1188"/>
      <c r="G84" s="1188"/>
      <c r="H84" s="1188"/>
      <c r="I84" s="1188"/>
      <c r="J84" s="1188"/>
      <c r="K84" s="1188"/>
      <c r="L84" s="1188"/>
      <c r="M84" s="1188"/>
    </row>
    <row r="85" spans="3:13">
      <c r="C85" s="1188"/>
      <c r="D85" s="1188"/>
      <c r="E85" s="1188"/>
      <c r="F85" s="1188"/>
      <c r="G85" s="1188"/>
      <c r="H85" s="1188"/>
      <c r="I85" s="1188"/>
      <c r="J85" s="1188"/>
      <c r="K85" s="1188"/>
      <c r="L85" s="1188"/>
      <c r="M85" s="1188"/>
    </row>
    <row r="86" spans="3:13">
      <c r="C86" s="1188"/>
      <c r="D86" s="1188"/>
      <c r="E86" s="1188"/>
      <c r="F86" s="1188"/>
      <c r="G86" s="1188"/>
      <c r="H86" s="1188"/>
      <c r="I86" s="1188"/>
      <c r="J86" s="1188"/>
      <c r="K86" s="1188"/>
      <c r="L86" s="1188"/>
      <c r="M86" s="1188"/>
    </row>
    <row r="87" spans="3:13">
      <c r="C87" s="1188"/>
      <c r="D87" s="1188"/>
      <c r="E87" s="1188"/>
      <c r="F87" s="1188"/>
      <c r="G87" s="1188"/>
      <c r="H87" s="1188"/>
      <c r="I87" s="1188"/>
      <c r="J87" s="1188"/>
      <c r="K87" s="1188"/>
      <c r="L87" s="1188"/>
      <c r="M87" s="1188"/>
    </row>
    <row r="88" spans="3:13">
      <c r="C88" s="1188"/>
      <c r="D88" s="1188"/>
      <c r="E88" s="1188"/>
      <c r="F88" s="1188"/>
      <c r="G88" s="1188"/>
      <c r="H88" s="1188"/>
      <c r="I88" s="1188"/>
      <c r="J88" s="1188"/>
      <c r="K88" s="1188"/>
      <c r="L88" s="1188"/>
      <c r="M88" s="1188"/>
    </row>
    <row r="89" spans="3:13">
      <c r="C89" s="1188"/>
      <c r="D89" s="1188"/>
      <c r="E89" s="1188"/>
      <c r="F89" s="1188"/>
      <c r="G89" s="1188"/>
      <c r="H89" s="1188"/>
      <c r="I89" s="1188"/>
      <c r="J89" s="1188"/>
      <c r="K89" s="1188"/>
      <c r="L89" s="1188"/>
      <c r="M89" s="1188"/>
    </row>
    <row r="90" spans="3:13">
      <c r="C90" s="1188"/>
      <c r="D90" s="1188"/>
      <c r="E90" s="1188"/>
      <c r="F90" s="1188"/>
      <c r="G90" s="1188"/>
      <c r="H90" s="1188"/>
      <c r="I90" s="1188"/>
      <c r="J90" s="1188"/>
      <c r="K90" s="1188"/>
      <c r="L90" s="1188"/>
      <c r="M90" s="1188"/>
    </row>
    <row r="91" spans="3:13">
      <c r="C91" s="1188"/>
      <c r="D91" s="1188"/>
      <c r="E91" s="1188"/>
      <c r="F91" s="1188"/>
      <c r="G91" s="1188"/>
      <c r="H91" s="1188"/>
      <c r="I91" s="1188"/>
      <c r="J91" s="1188"/>
      <c r="K91" s="1188"/>
      <c r="L91" s="1188"/>
      <c r="M91" s="1188"/>
    </row>
    <row r="92" spans="3:13">
      <c r="C92" s="1188"/>
      <c r="D92" s="1188"/>
      <c r="E92" s="1188"/>
      <c r="F92" s="1188"/>
      <c r="G92" s="1188"/>
      <c r="H92" s="1188"/>
      <c r="I92" s="1188"/>
      <c r="J92" s="1188"/>
      <c r="K92" s="1188"/>
      <c r="L92" s="1188"/>
      <c r="M92" s="1188"/>
    </row>
    <row r="93" spans="3:13">
      <c r="C93" s="1188"/>
      <c r="D93" s="1188"/>
      <c r="E93" s="1188"/>
      <c r="F93" s="1188"/>
      <c r="G93" s="1188"/>
      <c r="H93" s="1188"/>
      <c r="I93" s="1188"/>
      <c r="J93" s="1188"/>
      <c r="K93" s="1188"/>
      <c r="L93" s="1188"/>
      <c r="M93" s="1188"/>
    </row>
    <row r="94" spans="3:13">
      <c r="C94" s="1188"/>
      <c r="D94" s="1188"/>
      <c r="E94" s="1188"/>
      <c r="F94" s="1188"/>
      <c r="G94" s="1188"/>
      <c r="H94" s="1188"/>
      <c r="I94" s="1188"/>
      <c r="J94" s="1188"/>
      <c r="K94" s="1188"/>
      <c r="L94" s="1188"/>
      <c r="M94" s="1188"/>
    </row>
    <row r="95" spans="3:13">
      <c r="C95" s="1188"/>
      <c r="D95" s="1188"/>
      <c r="E95" s="1188"/>
      <c r="F95" s="1188"/>
      <c r="G95" s="1188"/>
      <c r="H95" s="1188"/>
      <c r="I95" s="1188"/>
      <c r="J95" s="1188"/>
      <c r="K95" s="1188"/>
      <c r="L95" s="1188"/>
      <c r="M95" s="1188"/>
    </row>
    <row r="96" spans="3:13">
      <c r="C96" s="1188"/>
      <c r="D96" s="1188"/>
      <c r="E96" s="1188"/>
      <c r="F96" s="1188"/>
      <c r="G96" s="1188"/>
      <c r="H96" s="1188"/>
      <c r="I96" s="1188"/>
      <c r="J96" s="1188"/>
      <c r="K96" s="1188"/>
      <c r="L96" s="1188"/>
      <c r="M96" s="1188"/>
    </row>
    <row r="97" spans="3:13">
      <c r="C97" s="1188"/>
      <c r="D97" s="1188"/>
      <c r="E97" s="1188"/>
      <c r="F97" s="1188"/>
      <c r="G97" s="1188"/>
      <c r="H97" s="1188"/>
      <c r="I97" s="1188"/>
      <c r="J97" s="1188"/>
      <c r="K97" s="1188"/>
      <c r="L97" s="1188"/>
      <c r="M97" s="1188"/>
    </row>
    <row r="98" spans="3:13">
      <c r="C98" s="1188"/>
      <c r="D98" s="1188"/>
      <c r="E98" s="1188"/>
      <c r="F98" s="1188"/>
      <c r="G98" s="1188"/>
      <c r="H98" s="1188"/>
      <c r="I98" s="1188"/>
      <c r="J98" s="1188"/>
      <c r="K98" s="1188"/>
      <c r="L98" s="1188"/>
      <c r="M98" s="1188"/>
    </row>
    <row r="99" spans="3:13">
      <c r="C99" s="1188"/>
      <c r="D99" s="1188"/>
      <c r="E99" s="1188"/>
      <c r="F99" s="1188"/>
      <c r="G99" s="1188"/>
      <c r="H99" s="1188"/>
      <c r="I99" s="1188"/>
      <c r="J99" s="1188"/>
      <c r="K99" s="1188"/>
      <c r="L99" s="1188"/>
      <c r="M99" s="1188"/>
    </row>
    <row r="100" spans="3:13">
      <c r="C100" s="1188"/>
      <c r="D100" s="1188"/>
      <c r="E100" s="1188"/>
      <c r="F100" s="1188"/>
      <c r="G100" s="1188"/>
      <c r="H100" s="1188"/>
      <c r="I100" s="1188"/>
      <c r="J100" s="1188"/>
      <c r="K100" s="1188"/>
      <c r="L100" s="1188"/>
      <c r="M100" s="1188"/>
    </row>
    <row r="101" spans="3:13">
      <c r="C101" s="1188"/>
      <c r="D101" s="1188"/>
      <c r="E101" s="1188"/>
      <c r="F101" s="1188"/>
      <c r="G101" s="1188"/>
      <c r="H101" s="1188"/>
      <c r="I101" s="1188"/>
      <c r="J101" s="1188"/>
      <c r="K101" s="1188"/>
      <c r="L101" s="1188"/>
      <c r="M101" s="1188"/>
    </row>
    <row r="102" spans="3:13">
      <c r="C102" s="1188"/>
      <c r="D102" s="1188"/>
      <c r="E102" s="1188"/>
      <c r="F102" s="1188"/>
      <c r="G102" s="1188"/>
      <c r="H102" s="1188"/>
      <c r="I102" s="1188"/>
      <c r="J102" s="1188"/>
      <c r="K102" s="1188"/>
      <c r="L102" s="1188"/>
      <c r="M102" s="1188"/>
    </row>
    <row r="103" spans="3:13">
      <c r="C103" s="1188"/>
      <c r="D103" s="1188"/>
      <c r="E103" s="1188"/>
      <c r="F103" s="1188"/>
      <c r="G103" s="1188"/>
      <c r="H103" s="1188"/>
      <c r="I103" s="1188"/>
      <c r="J103" s="1188"/>
      <c r="K103" s="1188"/>
      <c r="L103" s="1188"/>
      <c r="M103" s="1188"/>
    </row>
    <row r="104" spans="3:13">
      <c r="C104" s="1188"/>
      <c r="D104" s="1188"/>
      <c r="E104" s="1188"/>
      <c r="F104" s="1188"/>
      <c r="G104" s="1188"/>
      <c r="H104" s="1188"/>
      <c r="I104" s="1188"/>
      <c r="J104" s="1188"/>
      <c r="K104" s="1188"/>
      <c r="L104" s="1188"/>
      <c r="M104" s="1188"/>
    </row>
    <row r="105" spans="3:13">
      <c r="C105" s="1188"/>
      <c r="D105" s="1188"/>
      <c r="E105" s="1188"/>
      <c r="F105" s="1188"/>
      <c r="G105" s="1188"/>
      <c r="H105" s="1188"/>
      <c r="I105" s="1188"/>
      <c r="J105" s="1188"/>
      <c r="K105" s="1188"/>
      <c r="L105" s="1188"/>
      <c r="M105" s="1188"/>
    </row>
    <row r="106" spans="3:13">
      <c r="C106" s="1188"/>
      <c r="D106" s="1188"/>
      <c r="E106" s="1188"/>
      <c r="F106" s="1188"/>
      <c r="G106" s="1188"/>
      <c r="H106" s="1188"/>
      <c r="I106" s="1188"/>
      <c r="J106" s="1188"/>
      <c r="K106" s="1188"/>
      <c r="L106" s="1188"/>
      <c r="M106" s="1188"/>
    </row>
    <row r="107" spans="3:13">
      <c r="C107" s="1188"/>
      <c r="D107" s="1188"/>
      <c r="E107" s="1188"/>
      <c r="F107" s="1188"/>
      <c r="G107" s="1188"/>
      <c r="H107" s="1188"/>
      <c r="I107" s="1188"/>
      <c r="J107" s="1188"/>
      <c r="K107" s="1188"/>
      <c r="L107" s="1188"/>
      <c r="M107" s="1188"/>
    </row>
    <row r="108" spans="3:13">
      <c r="C108" s="1188"/>
      <c r="D108" s="1188"/>
      <c r="E108" s="1188"/>
      <c r="F108" s="1188"/>
      <c r="G108" s="1188"/>
      <c r="H108" s="1188"/>
      <c r="I108" s="1188"/>
      <c r="J108" s="1188"/>
      <c r="K108" s="1188"/>
      <c r="L108" s="1188"/>
      <c r="M108" s="1188"/>
    </row>
    <row r="109" spans="3:13">
      <c r="C109" s="1188"/>
      <c r="D109" s="1188"/>
      <c r="E109" s="1188"/>
      <c r="F109" s="1188"/>
      <c r="G109" s="1188"/>
      <c r="H109" s="1188"/>
      <c r="I109" s="1188"/>
      <c r="J109" s="1188"/>
      <c r="K109" s="1188"/>
      <c r="L109" s="1188"/>
      <c r="M109" s="1188"/>
    </row>
    <row r="110" spans="3:13">
      <c r="C110" s="1188"/>
      <c r="D110" s="1188"/>
      <c r="E110" s="1188"/>
      <c r="F110" s="1188"/>
      <c r="G110" s="1188"/>
      <c r="H110" s="1188"/>
      <c r="I110" s="1188"/>
      <c r="J110" s="1188"/>
      <c r="K110" s="1188"/>
      <c r="L110" s="1188"/>
      <c r="M110" s="1188"/>
    </row>
    <row r="111" spans="3:13">
      <c r="C111" s="1188"/>
      <c r="D111" s="1188"/>
      <c r="E111" s="1188"/>
      <c r="F111" s="1188"/>
      <c r="G111" s="1188"/>
      <c r="H111" s="1188"/>
      <c r="I111" s="1188"/>
      <c r="J111" s="1188"/>
      <c r="K111" s="1188"/>
      <c r="L111" s="1188"/>
      <c r="M111" s="1188"/>
    </row>
    <row r="112" spans="3:13">
      <c r="C112" s="1188"/>
      <c r="D112" s="1188"/>
      <c r="E112" s="1188"/>
      <c r="F112" s="1188"/>
      <c r="G112" s="1188"/>
      <c r="H112" s="1188"/>
      <c r="I112" s="1188"/>
      <c r="J112" s="1188"/>
      <c r="K112" s="1188"/>
      <c r="L112" s="1188"/>
      <c r="M112" s="1188"/>
    </row>
    <row r="113" spans="3:13">
      <c r="C113" s="1188"/>
      <c r="D113" s="1188"/>
      <c r="E113" s="1188"/>
      <c r="F113" s="1188"/>
      <c r="G113" s="1188"/>
      <c r="H113" s="1188"/>
      <c r="I113" s="1188"/>
      <c r="J113" s="1188"/>
      <c r="K113" s="1188"/>
      <c r="L113" s="1188"/>
      <c r="M113" s="1188"/>
    </row>
    <row r="114" spans="3:13">
      <c r="C114" s="1188"/>
      <c r="D114" s="1188"/>
      <c r="E114" s="1188"/>
      <c r="F114" s="1188"/>
      <c r="G114" s="1188"/>
      <c r="H114" s="1188"/>
      <c r="I114" s="1188"/>
      <c r="J114" s="1188"/>
      <c r="K114" s="1188"/>
      <c r="L114" s="1188"/>
      <c r="M114" s="1188"/>
    </row>
    <row r="115" spans="3:13">
      <c r="C115" s="1188"/>
      <c r="D115" s="1188"/>
      <c r="E115" s="1188"/>
      <c r="F115" s="1188"/>
      <c r="G115" s="1188"/>
      <c r="H115" s="1188"/>
      <c r="I115" s="1188"/>
      <c r="J115" s="1188"/>
      <c r="K115" s="1188"/>
      <c r="L115" s="1188"/>
      <c r="M115" s="1188"/>
    </row>
    <row r="116" spans="3:13">
      <c r="C116" s="1188"/>
      <c r="D116" s="1188"/>
      <c r="E116" s="1188"/>
      <c r="F116" s="1188"/>
      <c r="G116" s="1188"/>
      <c r="H116" s="1188"/>
      <c r="I116" s="1188"/>
      <c r="J116" s="1188"/>
      <c r="K116" s="1188"/>
      <c r="L116" s="1188"/>
      <c r="M116" s="1188"/>
    </row>
    <row r="117" spans="3:13">
      <c r="C117" s="1188"/>
      <c r="D117" s="1188"/>
      <c r="E117" s="1188"/>
      <c r="F117" s="1188"/>
      <c r="G117" s="1188"/>
      <c r="H117" s="1188"/>
      <c r="I117" s="1188"/>
      <c r="J117" s="1188"/>
      <c r="K117" s="1188"/>
      <c r="L117" s="1188"/>
      <c r="M117" s="1188"/>
    </row>
    <row r="118" spans="3:13">
      <c r="C118" s="1188"/>
      <c r="D118" s="1188"/>
      <c r="E118" s="1188"/>
      <c r="F118" s="1188"/>
      <c r="G118" s="1188"/>
      <c r="H118" s="1188"/>
      <c r="I118" s="1188"/>
      <c r="J118" s="1188"/>
      <c r="K118" s="1188"/>
      <c r="L118" s="1188"/>
      <c r="M118" s="1188"/>
    </row>
    <row r="119" spans="3:13">
      <c r="C119" s="1188"/>
      <c r="D119" s="1188"/>
      <c r="E119" s="1188"/>
      <c r="F119" s="1188"/>
      <c r="G119" s="1188"/>
      <c r="H119" s="1188"/>
      <c r="I119" s="1188"/>
      <c r="J119" s="1188"/>
      <c r="K119" s="1188"/>
      <c r="L119" s="1188"/>
      <c r="M119" s="1188"/>
    </row>
    <row r="120" spans="3:13">
      <c r="C120" s="1188"/>
      <c r="D120" s="1188"/>
      <c r="E120" s="1188"/>
      <c r="F120" s="1188"/>
      <c r="G120" s="1188"/>
      <c r="H120" s="1188"/>
      <c r="I120" s="1188"/>
      <c r="J120" s="1188"/>
      <c r="K120" s="1188"/>
      <c r="L120" s="1188"/>
      <c r="M120" s="1188"/>
    </row>
    <row r="121" spans="3:13">
      <c r="C121" s="1188"/>
      <c r="D121" s="1188"/>
      <c r="E121" s="1188"/>
      <c r="F121" s="1188"/>
      <c r="G121" s="1188"/>
      <c r="H121" s="1188"/>
      <c r="I121" s="1188"/>
      <c r="J121" s="1188"/>
      <c r="K121" s="1188"/>
      <c r="L121" s="1188"/>
      <c r="M121" s="1188"/>
    </row>
    <row r="122" spans="3:13">
      <c r="C122" s="1188"/>
      <c r="D122" s="1188"/>
      <c r="E122" s="1188"/>
      <c r="F122" s="1188"/>
      <c r="G122" s="1188"/>
      <c r="H122" s="1188"/>
      <c r="I122" s="1188"/>
      <c r="J122" s="1188"/>
      <c r="K122" s="1188"/>
      <c r="L122" s="1188"/>
      <c r="M122" s="1188"/>
    </row>
    <row r="123" spans="3:13">
      <c r="C123" s="1188"/>
      <c r="D123" s="1188"/>
      <c r="E123" s="1188"/>
      <c r="F123" s="1188"/>
      <c r="G123" s="1188"/>
      <c r="H123" s="1188"/>
      <c r="I123" s="1188"/>
      <c r="J123" s="1188"/>
      <c r="K123" s="1188"/>
      <c r="L123" s="1188"/>
      <c r="M123" s="1188"/>
    </row>
    <row r="124" spans="3:13">
      <c r="C124" s="1188"/>
      <c r="D124" s="1188"/>
      <c r="E124" s="1188"/>
      <c r="F124" s="1188"/>
      <c r="G124" s="1188"/>
      <c r="H124" s="1188"/>
      <c r="I124" s="1188"/>
      <c r="J124" s="1188"/>
      <c r="K124" s="1188"/>
      <c r="L124" s="1188"/>
      <c r="M124" s="1188"/>
    </row>
    <row r="125" spans="3:13">
      <c r="C125" s="1188"/>
      <c r="D125" s="1188"/>
      <c r="E125" s="1188"/>
      <c r="F125" s="1188"/>
      <c r="G125" s="1188"/>
      <c r="H125" s="1188"/>
      <c r="I125" s="1188"/>
      <c r="J125" s="1188"/>
      <c r="K125" s="1188"/>
      <c r="L125" s="1188"/>
      <c r="M125" s="1188"/>
    </row>
    <row r="126" spans="3:13">
      <c r="C126" s="1188"/>
      <c r="D126" s="1188"/>
      <c r="E126" s="1188"/>
      <c r="F126" s="1188"/>
      <c r="G126" s="1188"/>
      <c r="H126" s="1188"/>
      <c r="I126" s="1188"/>
      <c r="J126" s="1188"/>
      <c r="K126" s="1188"/>
      <c r="L126" s="1188"/>
      <c r="M126" s="1188"/>
    </row>
    <row r="127" spans="3:13">
      <c r="C127" s="1188"/>
      <c r="D127" s="1188"/>
      <c r="E127" s="1188"/>
      <c r="F127" s="1188"/>
      <c r="G127" s="1188"/>
      <c r="H127" s="1188"/>
      <c r="I127" s="1188"/>
      <c r="J127" s="1188"/>
      <c r="K127" s="1188"/>
      <c r="L127" s="1188"/>
      <c r="M127" s="1188"/>
    </row>
    <row r="128" spans="3:13">
      <c r="C128" s="1188"/>
      <c r="D128" s="1188"/>
      <c r="E128" s="1188"/>
      <c r="F128" s="1188"/>
      <c r="G128" s="1188"/>
      <c r="H128" s="1188"/>
      <c r="I128" s="1188"/>
      <c r="J128" s="1188"/>
      <c r="K128" s="1188"/>
      <c r="L128" s="1188"/>
      <c r="M128" s="1188"/>
    </row>
    <row r="129" spans="3:13">
      <c r="C129" s="1188"/>
      <c r="D129" s="1188"/>
      <c r="E129" s="1188"/>
      <c r="F129" s="1188"/>
      <c r="G129" s="1188"/>
      <c r="H129" s="1188"/>
      <c r="I129" s="1188"/>
      <c r="J129" s="1188"/>
      <c r="K129" s="1188"/>
      <c r="L129" s="1188"/>
      <c r="M129" s="1188"/>
    </row>
    <row r="130" spans="3:13">
      <c r="C130" s="1188"/>
      <c r="D130" s="1188"/>
      <c r="E130" s="1188"/>
      <c r="F130" s="1188"/>
      <c r="G130" s="1188"/>
      <c r="H130" s="1188"/>
      <c r="I130" s="1188"/>
      <c r="J130" s="1188"/>
      <c r="K130" s="1188"/>
      <c r="L130" s="1188"/>
      <c r="M130" s="1188"/>
    </row>
    <row r="131" spans="3:13">
      <c r="C131" s="1188"/>
      <c r="D131" s="1188"/>
      <c r="E131" s="1188"/>
      <c r="F131" s="1188"/>
      <c r="G131" s="1188"/>
      <c r="H131" s="1188"/>
      <c r="I131" s="1188"/>
      <c r="J131" s="1188"/>
      <c r="K131" s="1188"/>
      <c r="L131" s="1188"/>
      <c r="M131" s="1188"/>
    </row>
    <row r="132" spans="3:13">
      <c r="C132" s="1188"/>
      <c r="D132" s="1188"/>
      <c r="E132" s="1188"/>
      <c r="F132" s="1188"/>
      <c r="G132" s="1188"/>
      <c r="H132" s="1188"/>
      <c r="I132" s="1188"/>
      <c r="J132" s="1188"/>
      <c r="K132" s="1188"/>
      <c r="L132" s="1188"/>
      <c r="M132" s="1188"/>
    </row>
    <row r="133" spans="3:13">
      <c r="C133" s="1188"/>
      <c r="D133" s="1188"/>
      <c r="E133" s="1188"/>
      <c r="F133" s="1188"/>
      <c r="G133" s="1188"/>
      <c r="H133" s="1188"/>
      <c r="I133" s="1188"/>
      <c r="J133" s="1188"/>
      <c r="K133" s="1188"/>
      <c r="L133" s="1188"/>
      <c r="M133" s="1188"/>
    </row>
    <row r="134" spans="3:13">
      <c r="C134" s="1188"/>
      <c r="D134" s="1188"/>
      <c r="E134" s="1188"/>
      <c r="F134" s="1188"/>
      <c r="G134" s="1188"/>
      <c r="H134" s="1188"/>
      <c r="I134" s="1188"/>
      <c r="J134" s="1188"/>
      <c r="K134" s="1188"/>
      <c r="L134" s="1188"/>
      <c r="M134" s="1188"/>
    </row>
    <row r="135" spans="3:13">
      <c r="C135" s="1188"/>
      <c r="D135" s="1188"/>
      <c r="E135" s="1188"/>
      <c r="F135" s="1188"/>
      <c r="G135" s="1188"/>
      <c r="H135" s="1188"/>
      <c r="I135" s="1188"/>
      <c r="J135" s="1188"/>
      <c r="K135" s="1188"/>
      <c r="L135" s="1188"/>
      <c r="M135" s="1188"/>
    </row>
    <row r="136" spans="3:13">
      <c r="C136" s="1188"/>
      <c r="D136" s="1188"/>
      <c r="E136" s="1188"/>
      <c r="F136" s="1188"/>
      <c r="G136" s="1188"/>
      <c r="H136" s="1188"/>
      <c r="I136" s="1188"/>
      <c r="J136" s="1188"/>
      <c r="K136" s="1188"/>
      <c r="L136" s="1188"/>
      <c r="M136" s="1188"/>
    </row>
    <row r="137" spans="3:13">
      <c r="C137" s="1188"/>
      <c r="D137" s="1188"/>
      <c r="E137" s="1188"/>
      <c r="F137" s="1188"/>
      <c r="G137" s="1188"/>
      <c r="H137" s="1188"/>
      <c r="I137" s="1188"/>
      <c r="J137" s="1188"/>
      <c r="K137" s="1188"/>
      <c r="L137" s="1188"/>
      <c r="M137" s="1188"/>
    </row>
    <row r="138" spans="3:13">
      <c r="C138" s="1188"/>
      <c r="D138" s="1188"/>
      <c r="E138" s="1188"/>
      <c r="F138" s="1188"/>
      <c r="G138" s="1188"/>
      <c r="H138" s="1188"/>
      <c r="I138" s="1188"/>
      <c r="J138" s="1188"/>
      <c r="K138" s="1188"/>
      <c r="L138" s="1188"/>
      <c r="M138" s="1188"/>
    </row>
    <row r="139" spans="3:13">
      <c r="C139" s="1188"/>
      <c r="D139" s="1188"/>
      <c r="E139" s="1188"/>
      <c r="F139" s="1188"/>
      <c r="G139" s="1188"/>
      <c r="H139" s="1188"/>
      <c r="I139" s="1188"/>
      <c r="J139" s="1188"/>
      <c r="K139" s="1188"/>
      <c r="L139" s="1188"/>
      <c r="M139" s="1188"/>
    </row>
    <row r="140" spans="3:13">
      <c r="C140" s="1188"/>
      <c r="D140" s="1188"/>
      <c r="E140" s="1188"/>
      <c r="F140" s="1188"/>
      <c r="G140" s="1188"/>
      <c r="H140" s="1188"/>
      <c r="I140" s="1188"/>
      <c r="J140" s="1188"/>
      <c r="K140" s="1188"/>
      <c r="L140" s="1188"/>
      <c r="M140" s="1188"/>
    </row>
    <row r="141" spans="3:13">
      <c r="C141" s="1188"/>
      <c r="D141" s="1188"/>
      <c r="E141" s="1188"/>
      <c r="F141" s="1188"/>
      <c r="G141" s="1188"/>
      <c r="H141" s="1188"/>
      <c r="I141" s="1188"/>
      <c r="J141" s="1188"/>
      <c r="K141" s="1188"/>
      <c r="L141" s="1188"/>
      <c r="M141" s="1188"/>
    </row>
    <row r="142" spans="3:13">
      <c r="C142" s="1188"/>
      <c r="D142" s="1188"/>
      <c r="E142" s="1188"/>
      <c r="F142" s="1188"/>
      <c r="G142" s="1188"/>
      <c r="H142" s="1188"/>
      <c r="I142" s="1188"/>
      <c r="J142" s="1188"/>
      <c r="K142" s="1188"/>
      <c r="L142" s="1188"/>
      <c r="M142" s="1188"/>
    </row>
    <row r="143" spans="3:13">
      <c r="C143" s="1188"/>
      <c r="D143" s="1188"/>
      <c r="E143" s="1188"/>
      <c r="F143" s="1188"/>
      <c r="G143" s="1188"/>
      <c r="H143" s="1188"/>
      <c r="I143" s="1188"/>
      <c r="J143" s="1188"/>
      <c r="K143" s="1188"/>
      <c r="L143" s="1188"/>
      <c r="M143" s="1188"/>
    </row>
    <row r="144" spans="3:13">
      <c r="C144" s="1188"/>
      <c r="D144" s="1188"/>
      <c r="E144" s="1188"/>
      <c r="F144" s="1188"/>
      <c r="G144" s="1188"/>
      <c r="H144" s="1188"/>
      <c r="I144" s="1188"/>
      <c r="J144" s="1188"/>
      <c r="K144" s="1188"/>
      <c r="L144" s="1188"/>
      <c r="M144" s="1188"/>
    </row>
    <row r="145" spans="3:13">
      <c r="C145" s="1188"/>
      <c r="D145" s="1188"/>
      <c r="E145" s="1188"/>
      <c r="F145" s="1188"/>
      <c r="G145" s="1188"/>
      <c r="H145" s="1188"/>
      <c r="I145" s="1188"/>
      <c r="J145" s="1188"/>
      <c r="K145" s="1188"/>
      <c r="L145" s="1188"/>
      <c r="M145" s="1188"/>
    </row>
    <row r="146" spans="3:13">
      <c r="C146" s="1188"/>
      <c r="D146" s="1188"/>
      <c r="E146" s="1188"/>
      <c r="F146" s="1188"/>
      <c r="G146" s="1188"/>
      <c r="H146" s="1188"/>
      <c r="I146" s="1188"/>
      <c r="J146" s="1188"/>
      <c r="K146" s="1188"/>
      <c r="L146" s="1188"/>
      <c r="M146" s="1188"/>
    </row>
    <row r="147" spans="3:13">
      <c r="C147" s="1188"/>
      <c r="D147" s="1188"/>
      <c r="E147" s="1188"/>
      <c r="F147" s="1188"/>
      <c r="G147" s="1188"/>
      <c r="H147" s="1188"/>
      <c r="I147" s="1188"/>
      <c r="J147" s="1188"/>
      <c r="K147" s="1188"/>
      <c r="L147" s="1188"/>
      <c r="M147" s="1188"/>
    </row>
    <row r="148" spans="3:13">
      <c r="C148" s="1188"/>
      <c r="D148" s="1188"/>
      <c r="E148" s="1188"/>
      <c r="F148" s="1188"/>
      <c r="G148" s="1188"/>
      <c r="H148" s="1188"/>
      <c r="I148" s="1188"/>
      <c r="J148" s="1188"/>
      <c r="K148" s="1188"/>
      <c r="L148" s="1188"/>
      <c r="M148" s="1188"/>
    </row>
    <row r="149" spans="3:13">
      <c r="C149" s="1188"/>
      <c r="D149" s="1188"/>
      <c r="E149" s="1188"/>
      <c r="F149" s="1188"/>
      <c r="G149" s="1188"/>
      <c r="H149" s="1188"/>
      <c r="I149" s="1188"/>
      <c r="J149" s="1188"/>
      <c r="K149" s="1188"/>
      <c r="L149" s="1188"/>
      <c r="M149" s="1188"/>
    </row>
    <row r="150" spans="3:13">
      <c r="C150" s="1188"/>
      <c r="D150" s="1188"/>
      <c r="E150" s="1188"/>
      <c r="F150" s="1188"/>
      <c r="G150" s="1188"/>
      <c r="H150" s="1188"/>
      <c r="I150" s="1188"/>
      <c r="J150" s="1188"/>
      <c r="K150" s="1188"/>
      <c r="L150" s="1188"/>
      <c r="M150" s="1188"/>
    </row>
    <row r="151" spans="3:13">
      <c r="C151" s="1188"/>
      <c r="D151" s="1188"/>
      <c r="E151" s="1188"/>
      <c r="F151" s="1188"/>
      <c r="G151" s="1188"/>
      <c r="H151" s="1188"/>
      <c r="I151" s="1188"/>
      <c r="J151" s="1188"/>
      <c r="K151" s="1188"/>
      <c r="L151" s="1188"/>
      <c r="M151" s="1188"/>
    </row>
    <row r="152" spans="3:13">
      <c r="C152" s="1188"/>
      <c r="D152" s="1188"/>
      <c r="E152" s="1188"/>
      <c r="F152" s="1188"/>
      <c r="G152" s="1188"/>
      <c r="H152" s="1188"/>
      <c r="I152" s="1188"/>
      <c r="J152" s="1188"/>
      <c r="K152" s="1188"/>
      <c r="L152" s="1188"/>
      <c r="M152" s="1188"/>
    </row>
    <row r="153" spans="3:13">
      <c r="C153" s="1188"/>
      <c r="D153" s="1188"/>
      <c r="E153" s="1188"/>
      <c r="F153" s="1188"/>
      <c r="G153" s="1188"/>
      <c r="H153" s="1188"/>
      <c r="I153" s="1188"/>
      <c r="J153" s="1188"/>
      <c r="K153" s="1188"/>
      <c r="L153" s="1188"/>
      <c r="M153" s="1188"/>
    </row>
    <row r="154" spans="3:13">
      <c r="C154" s="1188"/>
      <c r="D154" s="1188"/>
      <c r="E154" s="1188"/>
      <c r="F154" s="1188"/>
      <c r="G154" s="1188"/>
      <c r="H154" s="1188"/>
      <c r="I154" s="1188"/>
      <c r="J154" s="1188"/>
      <c r="K154" s="1188"/>
      <c r="L154" s="1188"/>
      <c r="M154" s="1188"/>
    </row>
    <row r="155" spans="3:13">
      <c r="C155" s="1188"/>
      <c r="D155" s="1188"/>
      <c r="E155" s="1188"/>
      <c r="F155" s="1188"/>
      <c r="G155" s="1188"/>
      <c r="H155" s="1188"/>
      <c r="I155" s="1188"/>
      <c r="J155" s="1188"/>
      <c r="K155" s="1188"/>
      <c r="L155" s="1188"/>
      <c r="M155" s="1188"/>
    </row>
    <row r="156" spans="3:13">
      <c r="C156" s="1188"/>
      <c r="D156" s="1188"/>
      <c r="E156" s="1188"/>
      <c r="F156" s="1188"/>
      <c r="G156" s="1188"/>
      <c r="H156" s="1188"/>
      <c r="I156" s="1188"/>
      <c r="J156" s="1188"/>
      <c r="K156" s="1188"/>
      <c r="L156" s="1188"/>
      <c r="M156" s="1188"/>
    </row>
    <row r="157" spans="3:13">
      <c r="C157" s="1188"/>
      <c r="D157" s="1188"/>
      <c r="E157" s="1188"/>
      <c r="F157" s="1188"/>
      <c r="G157" s="1188"/>
      <c r="H157" s="1188"/>
      <c r="I157" s="1188"/>
      <c r="J157" s="1188"/>
      <c r="K157" s="1188"/>
      <c r="L157" s="1188"/>
      <c r="M157" s="1188"/>
    </row>
    <row r="158" spans="3:13">
      <c r="C158" s="1188"/>
      <c r="D158" s="1188"/>
      <c r="E158" s="1188"/>
      <c r="F158" s="1188"/>
      <c r="G158" s="1188"/>
      <c r="H158" s="1188"/>
      <c r="I158" s="1188"/>
      <c r="J158" s="1188"/>
      <c r="K158" s="1188"/>
      <c r="L158" s="1188"/>
      <c r="M158" s="1188"/>
    </row>
    <row r="159" spans="3:13">
      <c r="C159" s="1188"/>
      <c r="D159" s="1188"/>
      <c r="E159" s="1188"/>
      <c r="F159" s="1188"/>
      <c r="G159" s="1188"/>
      <c r="H159" s="1188"/>
      <c r="I159" s="1188"/>
      <c r="J159" s="1188"/>
      <c r="K159" s="1188"/>
      <c r="L159" s="1188"/>
      <c r="M159" s="1188"/>
    </row>
    <row r="160" spans="3:13">
      <c r="C160" s="1188"/>
      <c r="D160" s="1188"/>
      <c r="E160" s="1188"/>
      <c r="F160" s="1188"/>
      <c r="G160" s="1188"/>
      <c r="H160" s="1188"/>
      <c r="I160" s="1188"/>
      <c r="J160" s="1188"/>
      <c r="K160" s="1188"/>
      <c r="L160" s="1188"/>
      <c r="M160" s="1188"/>
    </row>
    <row r="161" spans="3:13">
      <c r="C161" s="1188"/>
      <c r="D161" s="1188"/>
      <c r="E161" s="1188"/>
      <c r="F161" s="1188"/>
      <c r="G161" s="1188"/>
      <c r="H161" s="1188"/>
      <c r="I161" s="1188"/>
      <c r="J161" s="1188"/>
      <c r="K161" s="1188"/>
      <c r="L161" s="1188"/>
      <c r="M161" s="1188"/>
    </row>
    <row r="162" spans="3:13">
      <c r="C162" s="1188"/>
      <c r="D162" s="1188"/>
      <c r="E162" s="1188"/>
      <c r="F162" s="1188"/>
      <c r="G162" s="1188"/>
      <c r="H162" s="1188"/>
      <c r="I162" s="1188"/>
      <c r="J162" s="1188"/>
      <c r="K162" s="1188"/>
      <c r="L162" s="1188"/>
      <c r="M162" s="1188"/>
    </row>
    <row r="163" spans="3:13">
      <c r="C163" s="1188"/>
      <c r="D163" s="1188"/>
      <c r="E163" s="1188"/>
      <c r="F163" s="1188"/>
      <c r="G163" s="1188"/>
      <c r="H163" s="1188"/>
      <c r="I163" s="1188"/>
      <c r="J163" s="1188"/>
      <c r="K163" s="1188"/>
      <c r="L163" s="1188"/>
      <c r="M163" s="1188"/>
    </row>
    <row r="164" spans="3:13">
      <c r="C164" s="1188"/>
      <c r="D164" s="1188"/>
      <c r="E164" s="1188"/>
      <c r="F164" s="1188"/>
      <c r="G164" s="1188"/>
      <c r="H164" s="1188"/>
      <c r="I164" s="1188"/>
      <c r="J164" s="1188"/>
      <c r="K164" s="1188"/>
      <c r="L164" s="1188"/>
      <c r="M164" s="1188"/>
    </row>
    <row r="165" spans="3:13">
      <c r="C165" s="1188"/>
      <c r="D165" s="1188"/>
      <c r="E165" s="1188"/>
      <c r="F165" s="1188"/>
      <c r="G165" s="1188"/>
      <c r="H165" s="1188"/>
      <c r="I165" s="1188"/>
      <c r="J165" s="1188"/>
      <c r="K165" s="1188"/>
      <c r="L165" s="1188"/>
      <c r="M165" s="1188"/>
    </row>
    <row r="166" spans="3:13">
      <c r="C166" s="1188"/>
      <c r="D166" s="1188"/>
      <c r="E166" s="1188"/>
      <c r="F166" s="1188"/>
      <c r="G166" s="1188"/>
      <c r="H166" s="1188"/>
      <c r="I166" s="1188"/>
      <c r="J166" s="1188"/>
      <c r="K166" s="1188"/>
      <c r="L166" s="1188"/>
      <c r="M166" s="1188"/>
    </row>
    <row r="167" spans="3:13">
      <c r="C167" s="1188"/>
      <c r="D167" s="1188"/>
      <c r="E167" s="1188"/>
      <c r="F167" s="1188"/>
      <c r="G167" s="1188"/>
      <c r="H167" s="1188"/>
      <c r="I167" s="1188"/>
      <c r="J167" s="1188"/>
      <c r="K167" s="1188"/>
      <c r="L167" s="1188"/>
      <c r="M167" s="1188"/>
    </row>
    <row r="168" spans="3:13">
      <c r="C168" s="1188"/>
      <c r="D168" s="1188"/>
      <c r="E168" s="1188"/>
      <c r="F168" s="1188"/>
      <c r="G168" s="1188"/>
      <c r="H168" s="1188"/>
      <c r="I168" s="1188"/>
      <c r="J168" s="1188"/>
      <c r="K168" s="1188"/>
      <c r="L168" s="1188"/>
      <c r="M168" s="1188"/>
    </row>
    <row r="169" spans="3:13">
      <c r="C169" s="1188"/>
      <c r="D169" s="1188"/>
      <c r="E169" s="1188"/>
      <c r="F169" s="1188"/>
      <c r="G169" s="1188"/>
      <c r="H169" s="1188"/>
      <c r="I169" s="1188"/>
      <c r="J169" s="1188"/>
      <c r="K169" s="1188"/>
      <c r="L169" s="1188"/>
      <c r="M169" s="1188"/>
    </row>
    <row r="170" spans="3:13">
      <c r="C170" s="1188"/>
      <c r="D170" s="1188"/>
      <c r="E170" s="1188"/>
      <c r="F170" s="1188"/>
      <c r="G170" s="1188"/>
      <c r="H170" s="1188"/>
      <c r="I170" s="1188"/>
      <c r="J170" s="1188"/>
      <c r="K170" s="1188"/>
      <c r="L170" s="1188"/>
      <c r="M170" s="1188"/>
    </row>
    <row r="171" spans="3:13">
      <c r="C171" s="1188"/>
      <c r="D171" s="1188"/>
      <c r="E171" s="1188"/>
      <c r="F171" s="1188"/>
      <c r="G171" s="1188"/>
      <c r="H171" s="1188"/>
      <c r="I171" s="1188"/>
      <c r="J171" s="1188"/>
      <c r="K171" s="1188"/>
      <c r="L171" s="1188"/>
      <c r="M171" s="1188"/>
    </row>
    <row r="172" spans="3:13">
      <c r="C172" s="1188"/>
      <c r="D172" s="1188"/>
      <c r="E172" s="1188"/>
      <c r="F172" s="1188"/>
      <c r="G172" s="1188"/>
      <c r="H172" s="1188"/>
      <c r="I172" s="1188"/>
      <c r="J172" s="1188"/>
      <c r="K172" s="1188"/>
      <c r="L172" s="1188"/>
      <c r="M172" s="1188"/>
    </row>
    <row r="173" spans="3:13">
      <c r="C173" s="1188"/>
      <c r="D173" s="1188"/>
      <c r="E173" s="1188"/>
      <c r="F173" s="1188"/>
      <c r="G173" s="1188"/>
      <c r="H173" s="1188"/>
      <c r="I173" s="1188"/>
      <c r="J173" s="1188"/>
      <c r="K173" s="1188"/>
      <c r="L173" s="1188"/>
      <c r="M173" s="1188"/>
    </row>
    <row r="174" spans="3:13">
      <c r="C174" s="1188"/>
      <c r="D174" s="1188"/>
      <c r="E174" s="1188"/>
      <c r="F174" s="1188"/>
      <c r="G174" s="1188"/>
      <c r="H174" s="1188"/>
      <c r="I174" s="1188"/>
      <c r="J174" s="1188"/>
      <c r="K174" s="1188"/>
      <c r="L174" s="1188"/>
      <c r="M174" s="1188"/>
    </row>
    <row r="175" spans="3:13">
      <c r="C175" s="1188"/>
      <c r="D175" s="1188"/>
      <c r="E175" s="1188"/>
      <c r="F175" s="1188"/>
      <c r="G175" s="1188"/>
      <c r="H175" s="1188"/>
      <c r="I175" s="1188"/>
      <c r="J175" s="1188"/>
      <c r="K175" s="1188"/>
      <c r="L175" s="1188"/>
      <c r="M175" s="1188"/>
    </row>
    <row r="176" spans="3:13">
      <c r="C176" s="1188"/>
      <c r="D176" s="1188"/>
      <c r="E176" s="1188"/>
      <c r="F176" s="1188"/>
      <c r="G176" s="1188"/>
      <c r="H176" s="1188"/>
      <c r="I176" s="1188"/>
      <c r="J176" s="1188"/>
      <c r="K176" s="1188"/>
      <c r="L176" s="1188"/>
      <c r="M176" s="1188"/>
    </row>
    <row r="177" spans="3:13">
      <c r="C177" s="1188"/>
      <c r="D177" s="1188"/>
      <c r="E177" s="1188"/>
      <c r="F177" s="1188"/>
      <c r="G177" s="1188"/>
      <c r="H177" s="1188"/>
      <c r="I177" s="1188"/>
      <c r="J177" s="1188"/>
      <c r="K177" s="1188"/>
      <c r="L177" s="1188"/>
      <c r="M177" s="1188"/>
    </row>
    <row r="178" spans="3:13">
      <c r="C178" s="1188"/>
      <c r="D178" s="1188"/>
      <c r="E178" s="1188"/>
      <c r="F178" s="1188"/>
      <c r="G178" s="1188"/>
      <c r="H178" s="1188"/>
      <c r="I178" s="1188"/>
      <c r="J178" s="1188"/>
      <c r="K178" s="1188"/>
      <c r="L178" s="1188"/>
      <c r="M178" s="1188"/>
    </row>
    <row r="179" spans="3:13">
      <c r="C179" s="1188"/>
      <c r="D179" s="1188"/>
      <c r="E179" s="1188"/>
      <c r="F179" s="1188"/>
      <c r="G179" s="1188"/>
      <c r="H179" s="1188"/>
      <c r="I179" s="1188"/>
      <c r="J179" s="1188"/>
      <c r="K179" s="1188"/>
      <c r="L179" s="1188"/>
      <c r="M179" s="1188"/>
    </row>
    <row r="180" spans="3:13">
      <c r="C180" s="1188"/>
      <c r="D180" s="1188"/>
      <c r="E180" s="1188"/>
      <c r="F180" s="1188"/>
      <c r="G180" s="1188"/>
      <c r="H180" s="1188"/>
      <c r="I180" s="1188"/>
      <c r="J180" s="1188"/>
      <c r="K180" s="1188"/>
      <c r="L180" s="1188"/>
      <c r="M180" s="1188"/>
    </row>
    <row r="181" spans="3:13">
      <c r="C181" s="1188"/>
      <c r="D181" s="1188"/>
      <c r="E181" s="1188"/>
      <c r="F181" s="1188"/>
      <c r="G181" s="1188"/>
      <c r="H181" s="1188"/>
      <c r="I181" s="1188"/>
      <c r="J181" s="1188"/>
      <c r="K181" s="1188"/>
      <c r="L181" s="1188"/>
      <c r="M181" s="1188"/>
    </row>
    <row r="182" spans="3:13">
      <c r="C182" s="1188"/>
      <c r="D182" s="1188"/>
      <c r="E182" s="1188"/>
      <c r="F182" s="1188"/>
      <c r="G182" s="1188"/>
      <c r="H182" s="1188"/>
      <c r="I182" s="1188"/>
      <c r="J182" s="1188"/>
      <c r="K182" s="1188"/>
      <c r="L182" s="1188"/>
      <c r="M182" s="1188"/>
    </row>
    <row r="183" spans="3:13">
      <c r="C183" s="1188"/>
      <c r="D183" s="1188"/>
      <c r="E183" s="1188"/>
      <c r="F183" s="1188"/>
      <c r="G183" s="1188"/>
      <c r="H183" s="1188"/>
      <c r="I183" s="1188"/>
      <c r="J183" s="1188"/>
      <c r="K183" s="1188"/>
      <c r="L183" s="1188"/>
      <c r="M183" s="1188"/>
    </row>
    <row r="184" spans="3:13">
      <c r="C184" s="1188"/>
      <c r="D184" s="1188"/>
      <c r="E184" s="1188"/>
      <c r="F184" s="1188"/>
      <c r="G184" s="1188"/>
      <c r="H184" s="1188"/>
      <c r="I184" s="1188"/>
      <c r="J184" s="1188"/>
      <c r="K184" s="1188"/>
      <c r="L184" s="1188"/>
      <c r="M184" s="1188"/>
    </row>
    <row r="185" spans="3:13">
      <c r="C185" s="1188"/>
      <c r="D185" s="1188"/>
      <c r="E185" s="1188"/>
      <c r="F185" s="1188"/>
      <c r="G185" s="1188"/>
      <c r="H185" s="1188"/>
      <c r="I185" s="1188"/>
      <c r="J185" s="1188"/>
      <c r="K185" s="1188"/>
      <c r="L185" s="1188"/>
      <c r="M185" s="1188"/>
    </row>
    <row r="186" spans="3:13">
      <c r="C186" s="1188"/>
      <c r="D186" s="1188"/>
      <c r="E186" s="1188"/>
      <c r="F186" s="1188"/>
      <c r="G186" s="1188"/>
      <c r="H186" s="1188"/>
      <c r="I186" s="1188"/>
      <c r="J186" s="1188"/>
      <c r="K186" s="1188"/>
      <c r="L186" s="1188"/>
      <c r="M186" s="1188"/>
    </row>
    <row r="187" spans="3:13">
      <c r="C187" s="1188"/>
      <c r="D187" s="1188"/>
      <c r="E187" s="1188"/>
      <c r="F187" s="1188"/>
      <c r="G187" s="1188"/>
      <c r="H187" s="1188"/>
      <c r="I187" s="1188"/>
      <c r="J187" s="1188"/>
      <c r="K187" s="1188"/>
      <c r="L187" s="1188"/>
      <c r="M187" s="1188"/>
    </row>
    <row r="188" spans="3:13">
      <c r="C188" s="1188"/>
      <c r="D188" s="1188"/>
      <c r="E188" s="1188"/>
      <c r="F188" s="1188"/>
      <c r="G188" s="1188"/>
      <c r="H188" s="1188"/>
      <c r="I188" s="1188"/>
      <c r="J188" s="1188"/>
      <c r="K188" s="1188"/>
      <c r="L188" s="1188"/>
      <c r="M188" s="1188"/>
    </row>
    <row r="189" spans="3:13">
      <c r="C189" s="1188"/>
      <c r="D189" s="1188"/>
      <c r="E189" s="1188"/>
      <c r="F189" s="1188"/>
      <c r="G189" s="1188"/>
      <c r="H189" s="1188"/>
      <c r="I189" s="1188"/>
      <c r="J189" s="1188"/>
      <c r="K189" s="1188"/>
      <c r="L189" s="1188"/>
      <c r="M189" s="1188"/>
    </row>
    <row r="190" spans="3:13">
      <c r="C190" s="1188"/>
      <c r="D190" s="1188"/>
      <c r="E190" s="1188"/>
      <c r="F190" s="1188"/>
      <c r="G190" s="1188"/>
      <c r="H190" s="1188"/>
      <c r="I190" s="1188"/>
      <c r="J190" s="1188"/>
      <c r="K190" s="1188"/>
      <c r="L190" s="1188"/>
      <c r="M190" s="1188"/>
    </row>
    <row r="191" spans="3:13">
      <c r="C191" s="1188"/>
      <c r="D191" s="1188"/>
      <c r="E191" s="1188"/>
      <c r="F191" s="1188"/>
      <c r="G191" s="1188"/>
      <c r="H191" s="1188"/>
      <c r="I191" s="1188"/>
      <c r="J191" s="1188"/>
      <c r="K191" s="1188"/>
      <c r="L191" s="1188"/>
      <c r="M191" s="1188"/>
    </row>
    <row r="192" spans="3:13">
      <c r="C192" s="1188"/>
      <c r="D192" s="1188"/>
      <c r="E192" s="1188"/>
      <c r="F192" s="1188"/>
      <c r="G192" s="1188"/>
      <c r="H192" s="1188"/>
      <c r="I192" s="1188"/>
      <c r="J192" s="1188"/>
      <c r="K192" s="1188"/>
      <c r="L192" s="1188"/>
      <c r="M192" s="1188"/>
    </row>
    <row r="193" spans="3:13">
      <c r="C193" s="1188"/>
      <c r="D193" s="1188"/>
      <c r="E193" s="1188"/>
      <c r="F193" s="1188"/>
      <c r="G193" s="1188"/>
      <c r="H193" s="1188"/>
      <c r="I193" s="1188"/>
      <c r="J193" s="1188"/>
      <c r="K193" s="1188"/>
      <c r="L193" s="1188"/>
      <c r="M193" s="1188"/>
    </row>
    <row r="194" spans="3:13">
      <c r="C194" s="1188"/>
      <c r="D194" s="1188"/>
      <c r="E194" s="1188"/>
      <c r="F194" s="1188"/>
      <c r="G194" s="1188"/>
      <c r="H194" s="1188"/>
      <c r="I194" s="1188"/>
      <c r="J194" s="1188"/>
      <c r="K194" s="1188"/>
      <c r="L194" s="1188"/>
      <c r="M194" s="1188"/>
    </row>
    <row r="195" spans="3:13">
      <c r="C195" s="1188"/>
      <c r="D195" s="1188"/>
      <c r="E195" s="1188"/>
      <c r="F195" s="1188"/>
      <c r="G195" s="1188"/>
      <c r="H195" s="1188"/>
      <c r="I195" s="1188"/>
      <c r="J195" s="1188"/>
      <c r="K195" s="1188"/>
      <c r="L195" s="1188"/>
      <c r="M195" s="1188"/>
    </row>
    <row r="196" spans="3:13">
      <c r="C196" s="1188"/>
      <c r="D196" s="1188"/>
      <c r="E196" s="1188"/>
      <c r="F196" s="1188"/>
      <c r="G196" s="1188"/>
      <c r="H196" s="1188"/>
      <c r="I196" s="1188"/>
      <c r="J196" s="1188"/>
      <c r="K196" s="1188"/>
      <c r="L196" s="1188"/>
      <c r="M196" s="1188"/>
    </row>
    <row r="197" spans="3:13">
      <c r="C197" s="1188"/>
      <c r="D197" s="1188"/>
      <c r="E197" s="1188"/>
      <c r="F197" s="1188"/>
      <c r="G197" s="1188"/>
      <c r="H197" s="1188"/>
      <c r="I197" s="1188"/>
      <c r="J197" s="1188"/>
      <c r="K197" s="1188"/>
      <c r="L197" s="1188"/>
      <c r="M197" s="1188"/>
    </row>
    <row r="198" spans="3:13">
      <c r="C198" s="1188"/>
      <c r="D198" s="1188"/>
      <c r="E198" s="1188"/>
      <c r="F198" s="1188"/>
      <c r="G198" s="1188"/>
      <c r="H198" s="1188"/>
      <c r="I198" s="1188"/>
      <c r="J198" s="1188"/>
      <c r="K198" s="1188"/>
      <c r="L198" s="1188"/>
      <c r="M198" s="1188"/>
    </row>
    <row r="199" spans="3:13">
      <c r="C199" s="1188"/>
      <c r="D199" s="1188"/>
      <c r="E199" s="1188"/>
      <c r="F199" s="1188"/>
      <c r="G199" s="1188"/>
      <c r="H199" s="1188"/>
      <c r="I199" s="1188"/>
      <c r="J199" s="1188"/>
      <c r="K199" s="1188"/>
      <c r="L199" s="1188"/>
      <c r="M199" s="1188"/>
    </row>
    <row r="200" spans="3:13">
      <c r="C200" s="1188"/>
      <c r="D200" s="1188"/>
      <c r="E200" s="1188"/>
      <c r="F200" s="1188"/>
      <c r="G200" s="1188"/>
      <c r="H200" s="1188"/>
      <c r="I200" s="1188"/>
      <c r="J200" s="1188"/>
      <c r="K200" s="1188"/>
      <c r="L200" s="1188"/>
      <c r="M200" s="1188"/>
    </row>
    <row r="201" spans="3:13">
      <c r="C201" s="1188"/>
      <c r="D201" s="1188"/>
      <c r="E201" s="1188"/>
      <c r="F201" s="1188"/>
      <c r="G201" s="1188"/>
      <c r="H201" s="1188"/>
      <c r="I201" s="1188"/>
      <c r="J201" s="1188"/>
      <c r="K201" s="1188"/>
      <c r="L201" s="1188"/>
      <c r="M201" s="1188"/>
    </row>
    <row r="202" spans="3:13">
      <c r="C202" s="1188"/>
      <c r="D202" s="1188"/>
      <c r="E202" s="1188"/>
      <c r="F202" s="1188"/>
      <c r="G202" s="1188"/>
      <c r="H202" s="1188"/>
      <c r="I202" s="1188"/>
      <c r="J202" s="1188"/>
      <c r="K202" s="1188"/>
      <c r="L202" s="1188"/>
      <c r="M202" s="1188"/>
    </row>
    <row r="203" spans="3:13">
      <c r="C203" s="1188"/>
      <c r="D203" s="1188"/>
      <c r="E203" s="1188"/>
      <c r="F203" s="1188"/>
      <c r="G203" s="1188"/>
      <c r="H203" s="1188"/>
      <c r="I203" s="1188"/>
      <c r="J203" s="1188"/>
      <c r="K203" s="1188"/>
      <c r="L203" s="1188"/>
      <c r="M203" s="1188"/>
    </row>
    <row r="204" spans="3:13">
      <c r="C204" s="1188"/>
      <c r="D204" s="1188"/>
      <c r="E204" s="1188"/>
      <c r="F204" s="1188"/>
      <c r="G204" s="1188"/>
      <c r="H204" s="1188"/>
      <c r="I204" s="1188"/>
      <c r="J204" s="1188"/>
      <c r="K204" s="1188"/>
      <c r="L204" s="1188"/>
      <c r="M204" s="1188"/>
    </row>
    <row r="205" spans="3:13">
      <c r="C205" s="1188"/>
      <c r="D205" s="1188"/>
      <c r="E205" s="1188"/>
      <c r="F205" s="1188"/>
      <c r="G205" s="1188"/>
      <c r="H205" s="1188"/>
      <c r="I205" s="1188"/>
      <c r="J205" s="1188"/>
      <c r="K205" s="1188"/>
      <c r="L205" s="1188"/>
      <c r="M205" s="1188"/>
    </row>
    <row r="206" spans="3:13">
      <c r="C206" s="1188"/>
      <c r="D206" s="1188"/>
      <c r="E206" s="1188"/>
      <c r="F206" s="1188"/>
      <c r="G206" s="1188"/>
      <c r="H206" s="1188"/>
      <c r="I206" s="1188"/>
      <c r="J206" s="1188"/>
      <c r="K206" s="1188"/>
      <c r="L206" s="1188"/>
      <c r="M206" s="1188"/>
    </row>
    <row r="207" spans="3:13">
      <c r="C207" s="1188"/>
      <c r="D207" s="1188"/>
      <c r="E207" s="1188"/>
      <c r="F207" s="1188"/>
      <c r="G207" s="1188"/>
      <c r="H207" s="1188"/>
      <c r="I207" s="1188"/>
      <c r="J207" s="1188"/>
      <c r="K207" s="1188"/>
      <c r="L207" s="1188"/>
      <c r="M207" s="1188"/>
    </row>
    <row r="208" spans="3:13">
      <c r="C208" s="1188"/>
      <c r="D208" s="1188"/>
      <c r="E208" s="1188"/>
      <c r="F208" s="1188"/>
      <c r="G208" s="1188"/>
      <c r="H208" s="1188"/>
      <c r="I208" s="1188"/>
      <c r="J208" s="1188"/>
      <c r="K208" s="1188"/>
      <c r="L208" s="1188"/>
      <c r="M208" s="1188"/>
    </row>
    <row r="209" spans="3:13">
      <c r="C209" s="1188"/>
      <c r="D209" s="1188"/>
      <c r="E209" s="1188"/>
      <c r="F209" s="1188"/>
      <c r="G209" s="1188"/>
      <c r="H209" s="1188"/>
      <c r="I209" s="1188"/>
      <c r="J209" s="1188"/>
      <c r="K209" s="1188"/>
      <c r="L209" s="1188"/>
      <c r="M209" s="1188"/>
    </row>
    <row r="210" spans="3:13">
      <c r="C210" s="1188"/>
      <c r="D210" s="1188"/>
      <c r="E210" s="1188"/>
      <c r="F210" s="1188"/>
      <c r="G210" s="1188"/>
      <c r="H210" s="1188"/>
      <c r="I210" s="1188"/>
      <c r="J210" s="1188"/>
      <c r="K210" s="1188"/>
      <c r="L210" s="1188"/>
      <c r="M210" s="1188"/>
    </row>
    <row r="211" spans="3:13">
      <c r="C211" s="1188"/>
      <c r="D211" s="1188"/>
      <c r="E211" s="1188"/>
      <c r="F211" s="1188"/>
      <c r="G211" s="1188"/>
      <c r="H211" s="1188"/>
      <c r="I211" s="1188"/>
      <c r="J211" s="1188"/>
      <c r="K211" s="1188"/>
      <c r="L211" s="1188"/>
      <c r="M211" s="1188"/>
    </row>
    <row r="212" spans="3:13">
      <c r="C212" s="1188"/>
      <c r="D212" s="1188"/>
      <c r="E212" s="1188"/>
      <c r="F212" s="1188"/>
      <c r="G212" s="1188"/>
      <c r="H212" s="1188"/>
      <c r="I212" s="1188"/>
      <c r="J212" s="1188"/>
      <c r="K212" s="1188"/>
      <c r="L212" s="1188"/>
      <c r="M212" s="1188"/>
    </row>
    <row r="213" spans="3:13">
      <c r="C213" s="1188"/>
      <c r="D213" s="1188"/>
      <c r="E213" s="1188"/>
      <c r="F213" s="1188"/>
      <c r="G213" s="1188"/>
      <c r="H213" s="1188"/>
      <c r="I213" s="1188"/>
      <c r="J213" s="1188"/>
      <c r="K213" s="1188"/>
      <c r="L213" s="1188"/>
      <c r="M213" s="1188"/>
    </row>
    <row r="214" spans="3:13">
      <c r="C214" s="1188"/>
      <c r="D214" s="1188"/>
      <c r="E214" s="1188"/>
      <c r="F214" s="1188"/>
      <c r="G214" s="1188"/>
      <c r="H214" s="1188"/>
      <c r="I214" s="1188"/>
      <c r="J214" s="1188"/>
      <c r="K214" s="1188"/>
      <c r="L214" s="1188"/>
      <c r="M214" s="1188"/>
    </row>
    <row r="215" spans="3:13">
      <c r="C215" s="1188"/>
      <c r="D215" s="1188"/>
      <c r="E215" s="1188"/>
      <c r="F215" s="1188"/>
      <c r="G215" s="1188"/>
      <c r="H215" s="1188"/>
      <c r="I215" s="1188"/>
      <c r="J215" s="1188"/>
      <c r="K215" s="1188"/>
      <c r="L215" s="1188"/>
      <c r="M215" s="1188"/>
    </row>
    <row r="216" spans="3:13">
      <c r="C216" s="1188"/>
      <c r="D216" s="1188"/>
      <c r="E216" s="1188"/>
      <c r="F216" s="1188"/>
      <c r="G216" s="1188"/>
      <c r="H216" s="1188"/>
      <c r="I216" s="1188"/>
      <c r="J216" s="1188"/>
      <c r="K216" s="1188"/>
      <c r="L216" s="1188"/>
      <c r="M216" s="1188"/>
    </row>
    <row r="217" spans="3:13">
      <c r="C217" s="1188"/>
      <c r="D217" s="1188"/>
      <c r="E217" s="1188"/>
      <c r="F217" s="1188"/>
      <c r="G217" s="1188"/>
      <c r="H217" s="1188"/>
      <c r="I217" s="1188"/>
      <c r="J217" s="1188"/>
      <c r="K217" s="1188"/>
      <c r="L217" s="1188"/>
      <c r="M217" s="1188"/>
    </row>
    <row r="218" spans="3:13">
      <c r="C218" s="1188"/>
      <c r="D218" s="1188"/>
      <c r="E218" s="1188"/>
      <c r="F218" s="1188"/>
      <c r="G218" s="1188"/>
      <c r="H218" s="1188"/>
      <c r="I218" s="1188"/>
      <c r="J218" s="1188"/>
      <c r="K218" s="1188"/>
      <c r="L218" s="1188"/>
      <c r="M218" s="1188"/>
    </row>
    <row r="219" spans="3:13">
      <c r="C219" s="1188"/>
      <c r="D219" s="1188"/>
      <c r="E219" s="1188"/>
      <c r="F219" s="1188"/>
      <c r="G219" s="1188"/>
      <c r="H219" s="1188"/>
      <c r="I219" s="1188"/>
      <c r="J219" s="1188"/>
      <c r="K219" s="1188"/>
      <c r="L219" s="1188"/>
      <c r="M219" s="1188"/>
    </row>
    <row r="220" spans="3:13">
      <c r="C220" s="1188"/>
      <c r="D220" s="1188"/>
      <c r="E220" s="1188"/>
      <c r="F220" s="1188"/>
      <c r="G220" s="1188"/>
      <c r="H220" s="1188"/>
      <c r="I220" s="1188"/>
      <c r="J220" s="1188"/>
      <c r="K220" s="1188"/>
      <c r="L220" s="1188"/>
      <c r="M220" s="1188"/>
    </row>
    <row r="221" spans="3:13">
      <c r="C221" s="1188"/>
      <c r="D221" s="1188"/>
      <c r="E221" s="1188"/>
      <c r="F221" s="1188"/>
      <c r="G221" s="1188"/>
      <c r="H221" s="1188"/>
      <c r="I221" s="1188"/>
      <c r="J221" s="1188"/>
      <c r="K221" s="1188"/>
      <c r="L221" s="1188"/>
      <c r="M221" s="1188"/>
    </row>
    <row r="222" spans="3:13">
      <c r="C222" s="1188"/>
      <c r="D222" s="1188"/>
      <c r="E222" s="1188"/>
      <c r="F222" s="1188"/>
      <c r="G222" s="1188"/>
      <c r="H222" s="1188"/>
      <c r="I222" s="1188"/>
      <c r="J222" s="1188"/>
      <c r="K222" s="1188"/>
      <c r="L222" s="1188"/>
      <c r="M222" s="1188"/>
    </row>
    <row r="223" spans="3:13">
      <c r="C223" s="1188"/>
      <c r="D223" s="1188"/>
      <c r="E223" s="1188"/>
      <c r="F223" s="1188"/>
      <c r="G223" s="1188"/>
      <c r="H223" s="1188"/>
      <c r="I223" s="1188"/>
      <c r="J223" s="1188"/>
      <c r="K223" s="1188"/>
      <c r="L223" s="1188"/>
      <c r="M223" s="1188"/>
    </row>
    <row r="224" spans="3:13">
      <c r="C224" s="1188"/>
      <c r="D224" s="1188"/>
      <c r="E224" s="1188"/>
      <c r="F224" s="1188"/>
      <c r="G224" s="1188"/>
      <c r="H224" s="1188"/>
      <c r="I224" s="1188"/>
      <c r="J224" s="1188"/>
      <c r="K224" s="1188"/>
      <c r="L224" s="1188"/>
      <c r="M224" s="1188"/>
    </row>
    <row r="225" spans="3:13">
      <c r="C225" s="1188"/>
      <c r="D225" s="1188"/>
      <c r="E225" s="1188"/>
      <c r="F225" s="1188"/>
      <c r="G225" s="1188"/>
      <c r="H225" s="1188"/>
      <c r="I225" s="1188"/>
      <c r="J225" s="1188"/>
      <c r="K225" s="1188"/>
      <c r="L225" s="1188"/>
      <c r="M225" s="1188"/>
    </row>
    <row r="226" spans="3:13">
      <c r="C226" s="1188"/>
      <c r="D226" s="1188"/>
      <c r="E226" s="1188"/>
      <c r="F226" s="1188"/>
      <c r="G226" s="1188"/>
      <c r="H226" s="1188"/>
      <c r="I226" s="1188"/>
      <c r="J226" s="1188"/>
      <c r="K226" s="1188"/>
      <c r="L226" s="1188"/>
      <c r="M226" s="1188"/>
    </row>
    <row r="227" spans="3:13">
      <c r="C227" s="1188"/>
      <c r="D227" s="1188"/>
      <c r="E227" s="1188"/>
      <c r="F227" s="1188"/>
      <c r="G227" s="1188"/>
      <c r="H227" s="1188"/>
      <c r="I227" s="1188"/>
      <c r="J227" s="1188"/>
      <c r="K227" s="1188"/>
      <c r="L227" s="1188"/>
      <c r="M227" s="1188"/>
    </row>
    <row r="228" spans="3:13">
      <c r="C228" s="1188"/>
      <c r="D228" s="1188"/>
      <c r="E228" s="1188"/>
      <c r="F228" s="1188"/>
      <c r="G228" s="1188"/>
      <c r="H228" s="1188"/>
      <c r="I228" s="1188"/>
      <c r="J228" s="1188"/>
      <c r="K228" s="1188"/>
      <c r="L228" s="1188"/>
      <c r="M228" s="1188"/>
    </row>
    <row r="229" spans="3:13">
      <c r="C229" s="1188"/>
      <c r="D229" s="1188"/>
      <c r="E229" s="1188"/>
      <c r="F229" s="1188"/>
      <c r="G229" s="1188"/>
      <c r="H229" s="1188"/>
      <c r="I229" s="1188"/>
      <c r="J229" s="1188"/>
      <c r="K229" s="1188"/>
      <c r="L229" s="1188"/>
      <c r="M229" s="1188"/>
    </row>
    <row r="230" spans="3:13">
      <c r="C230" s="1188"/>
      <c r="D230" s="1188"/>
      <c r="E230" s="1188"/>
      <c r="F230" s="1188"/>
      <c r="G230" s="1188"/>
      <c r="H230" s="1188"/>
      <c r="I230" s="1188"/>
      <c r="J230" s="1188"/>
      <c r="K230" s="1188"/>
      <c r="L230" s="1188"/>
      <c r="M230" s="1188"/>
    </row>
    <row r="231" spans="3:13">
      <c r="C231" s="1188"/>
      <c r="D231" s="1188"/>
      <c r="E231" s="1188"/>
      <c r="F231" s="1188"/>
      <c r="G231" s="1188"/>
      <c r="H231" s="1188"/>
      <c r="I231" s="1188"/>
      <c r="J231" s="1188"/>
      <c r="K231" s="1188"/>
      <c r="L231" s="1188"/>
      <c r="M231" s="1188"/>
    </row>
    <row r="232" spans="3:13">
      <c r="C232" s="1188"/>
      <c r="D232" s="1188"/>
      <c r="E232" s="1188"/>
      <c r="F232" s="1188"/>
      <c r="G232" s="1188"/>
      <c r="H232" s="1188"/>
      <c r="I232" s="1188"/>
      <c r="J232" s="1188"/>
      <c r="K232" s="1188"/>
      <c r="L232" s="1188"/>
      <c r="M232" s="1188"/>
    </row>
    <row r="233" spans="3:13">
      <c r="C233" s="1188"/>
      <c r="D233" s="1188"/>
      <c r="E233" s="1188"/>
      <c r="F233" s="1188"/>
      <c r="G233" s="1188"/>
      <c r="H233" s="1188"/>
      <c r="I233" s="1188"/>
      <c r="J233" s="1188"/>
      <c r="K233" s="1188"/>
      <c r="L233" s="1188"/>
      <c r="M233" s="1188"/>
    </row>
    <row r="234" spans="3:13">
      <c r="C234" s="1188"/>
      <c r="D234" s="1188"/>
      <c r="E234" s="1188"/>
      <c r="F234" s="1188"/>
      <c r="G234" s="1188"/>
      <c r="H234" s="1188"/>
      <c r="I234" s="1188"/>
      <c r="J234" s="1188"/>
      <c r="K234" s="1188"/>
      <c r="L234" s="1188"/>
      <c r="M234" s="1188"/>
    </row>
    <row r="235" spans="3:13">
      <c r="C235" s="1188"/>
      <c r="D235" s="1188"/>
      <c r="E235" s="1188"/>
      <c r="F235" s="1188"/>
      <c r="G235" s="1188"/>
      <c r="H235" s="1188"/>
      <c r="I235" s="1188"/>
      <c r="J235" s="1188"/>
      <c r="K235" s="1188"/>
      <c r="L235" s="1188"/>
      <c r="M235" s="1188"/>
    </row>
    <row r="236" spans="3:13">
      <c r="C236" s="1188"/>
      <c r="D236" s="1188"/>
      <c r="E236" s="1188"/>
      <c r="F236" s="1188"/>
      <c r="G236" s="1188"/>
      <c r="H236" s="1188"/>
      <c r="I236" s="1188"/>
      <c r="J236" s="1188"/>
      <c r="K236" s="1188"/>
      <c r="L236" s="1188"/>
      <c r="M236" s="1188"/>
    </row>
    <row r="237" spans="3:13">
      <c r="C237" s="1188"/>
      <c r="D237" s="1188"/>
      <c r="E237" s="1188"/>
      <c r="F237" s="1188"/>
      <c r="G237" s="1188"/>
      <c r="H237" s="1188"/>
      <c r="I237" s="1188"/>
      <c r="J237" s="1188"/>
      <c r="K237" s="1188"/>
      <c r="L237" s="1188"/>
      <c r="M237" s="1188"/>
    </row>
    <row r="238" spans="3:13">
      <c r="C238" s="1188"/>
      <c r="D238" s="1188"/>
      <c r="E238" s="1188"/>
      <c r="F238" s="1188"/>
      <c r="G238" s="1188"/>
      <c r="H238" s="1188"/>
      <c r="I238" s="1188"/>
      <c r="J238" s="1188"/>
      <c r="K238" s="1188"/>
      <c r="L238" s="1188"/>
      <c r="M238" s="1188"/>
    </row>
    <row r="239" spans="3:13">
      <c r="C239" s="1188"/>
      <c r="D239" s="1188"/>
      <c r="E239" s="1188"/>
      <c r="F239" s="1188"/>
      <c r="G239" s="1188"/>
      <c r="H239" s="1188"/>
      <c r="I239" s="1188"/>
      <c r="J239" s="1188"/>
      <c r="K239" s="1188"/>
      <c r="L239" s="1188"/>
      <c r="M239" s="1188"/>
    </row>
    <row r="240" spans="3:13">
      <c r="C240" s="1188"/>
      <c r="D240" s="1188"/>
      <c r="E240" s="1188"/>
      <c r="F240" s="1188"/>
      <c r="G240" s="1188"/>
      <c r="H240" s="1188"/>
      <c r="I240" s="1188"/>
      <c r="J240" s="1188"/>
      <c r="K240" s="1188"/>
      <c r="L240" s="1188"/>
      <c r="M240" s="1188"/>
    </row>
    <row r="241" spans="3:13">
      <c r="C241" s="1188"/>
      <c r="D241" s="1188"/>
      <c r="E241" s="1188"/>
      <c r="F241" s="1188"/>
      <c r="G241" s="1188"/>
      <c r="H241" s="1188"/>
      <c r="I241" s="1188"/>
      <c r="J241" s="1188"/>
      <c r="K241" s="1188"/>
      <c r="L241" s="1188"/>
      <c r="M241" s="1188"/>
    </row>
    <row r="242" spans="3:13">
      <c r="C242" s="1188"/>
      <c r="D242" s="1188"/>
      <c r="E242" s="1188"/>
      <c r="F242" s="1188"/>
      <c r="G242" s="1188"/>
      <c r="H242" s="1188"/>
      <c r="I242" s="1188"/>
      <c r="J242" s="1188"/>
      <c r="K242" s="1188"/>
      <c r="L242" s="1188"/>
      <c r="M242" s="1188"/>
    </row>
    <row r="243" spans="3:13">
      <c r="C243" s="1188"/>
      <c r="D243" s="1188"/>
      <c r="E243" s="1188"/>
      <c r="F243" s="1188"/>
      <c r="G243" s="1188"/>
      <c r="H243" s="1188"/>
      <c r="I243" s="1188"/>
      <c r="J243" s="1188"/>
      <c r="K243" s="1188"/>
      <c r="L243" s="1188"/>
      <c r="M243" s="1188"/>
    </row>
    <row r="244" spans="3:13">
      <c r="C244" s="1188"/>
      <c r="D244" s="1188"/>
      <c r="E244" s="1188"/>
      <c r="F244" s="1188"/>
      <c r="G244" s="1188"/>
      <c r="H244" s="1188"/>
      <c r="I244" s="1188"/>
      <c r="J244" s="1188"/>
      <c r="K244" s="1188"/>
      <c r="L244" s="1188"/>
      <c r="M244" s="1188"/>
    </row>
    <row r="245" spans="3:13">
      <c r="C245" s="1188"/>
      <c r="D245" s="1188"/>
      <c r="E245" s="1188"/>
      <c r="F245" s="1188"/>
      <c r="G245" s="1188"/>
      <c r="H245" s="1188"/>
      <c r="I245" s="1188"/>
      <c r="J245" s="1188"/>
      <c r="K245" s="1188"/>
      <c r="L245" s="1188"/>
      <c r="M245" s="1188"/>
    </row>
    <row r="246" spans="3:13">
      <c r="C246" s="1188"/>
      <c r="D246" s="1188"/>
      <c r="E246" s="1188"/>
      <c r="F246" s="1188"/>
      <c r="G246" s="1188"/>
      <c r="H246" s="1188"/>
      <c r="I246" s="1188"/>
      <c r="J246" s="1188"/>
      <c r="K246" s="1188"/>
      <c r="L246" s="1188"/>
      <c r="M246" s="1188"/>
    </row>
    <row r="247" spans="3:13">
      <c r="C247" s="1188"/>
      <c r="D247" s="1188"/>
      <c r="E247" s="1188"/>
      <c r="F247" s="1188"/>
      <c r="G247" s="1188"/>
      <c r="H247" s="1188"/>
      <c r="I247" s="1188"/>
      <c r="J247" s="1188"/>
      <c r="K247" s="1188"/>
      <c r="L247" s="1188"/>
      <c r="M247" s="1188"/>
    </row>
    <row r="248" spans="3:13">
      <c r="C248" s="1188"/>
      <c r="D248" s="1188"/>
      <c r="E248" s="1188"/>
      <c r="F248" s="1188"/>
      <c r="G248" s="1188"/>
      <c r="H248" s="1188"/>
      <c r="I248" s="1188"/>
      <c r="J248" s="1188"/>
      <c r="K248" s="1188"/>
      <c r="L248" s="1188"/>
      <c r="M248" s="1188"/>
    </row>
    <row r="249" spans="3:13">
      <c r="C249" s="1188"/>
      <c r="D249" s="1188"/>
      <c r="E249" s="1188"/>
      <c r="F249" s="1188"/>
      <c r="G249" s="1188"/>
      <c r="H249" s="1188"/>
      <c r="I249" s="1188"/>
      <c r="J249" s="1188"/>
      <c r="K249" s="1188"/>
      <c r="L249" s="1188"/>
      <c r="M249" s="1188"/>
    </row>
    <row r="250" spans="3:13">
      <c r="C250" s="1188"/>
      <c r="D250" s="1188"/>
      <c r="E250" s="1188"/>
      <c r="F250" s="1188"/>
      <c r="G250" s="1188"/>
      <c r="H250" s="1188"/>
      <c r="I250" s="1188"/>
      <c r="J250" s="1188"/>
      <c r="K250" s="1188"/>
      <c r="L250" s="1188"/>
      <c r="M250" s="1188"/>
    </row>
    <row r="251" spans="3:13">
      <c r="C251" s="1188"/>
      <c r="D251" s="1188"/>
      <c r="E251" s="1188"/>
      <c r="F251" s="1188"/>
      <c r="G251" s="1188"/>
      <c r="H251" s="1188"/>
      <c r="I251" s="1188"/>
      <c r="J251" s="1188"/>
      <c r="K251" s="1188"/>
      <c r="L251" s="1188"/>
      <c r="M251" s="1188"/>
    </row>
    <row r="252" spans="3:13">
      <c r="C252" s="1188"/>
      <c r="D252" s="1188"/>
      <c r="E252" s="1188"/>
      <c r="F252" s="1188"/>
      <c r="G252" s="1188"/>
      <c r="H252" s="1188"/>
      <c r="I252" s="1188"/>
      <c r="J252" s="1188"/>
      <c r="K252" s="1188"/>
      <c r="L252" s="1188"/>
      <c r="M252" s="1188"/>
    </row>
    <row r="253" spans="3:13">
      <c r="C253" s="1188"/>
      <c r="D253" s="1188"/>
      <c r="E253" s="1188"/>
      <c r="F253" s="1188"/>
      <c r="G253" s="1188"/>
      <c r="H253" s="1188"/>
      <c r="I253" s="1188"/>
      <c r="J253" s="1188"/>
      <c r="K253" s="1188"/>
      <c r="L253" s="1188"/>
      <c r="M253" s="1188"/>
    </row>
    <row r="254" spans="3:13">
      <c r="C254" s="1188"/>
      <c r="D254" s="1188"/>
      <c r="E254" s="1188"/>
      <c r="F254" s="1188"/>
      <c r="G254" s="1188"/>
      <c r="H254" s="1188"/>
      <c r="I254" s="1188"/>
      <c r="J254" s="1188"/>
      <c r="K254" s="1188"/>
      <c r="L254" s="1188"/>
      <c r="M254" s="1188"/>
    </row>
    <row r="255" spans="3:13">
      <c r="C255" s="1188"/>
      <c r="D255" s="1188"/>
      <c r="E255" s="1188"/>
      <c r="F255" s="1188"/>
      <c r="G255" s="1188"/>
      <c r="H255" s="1188"/>
      <c r="I255" s="1188"/>
      <c r="J255" s="1188"/>
      <c r="K255" s="1188"/>
      <c r="L255" s="1188"/>
      <c r="M255" s="1188"/>
    </row>
    <row r="256" spans="3:13">
      <c r="C256" s="1188"/>
      <c r="D256" s="1188"/>
      <c r="E256" s="1188"/>
      <c r="F256" s="1188"/>
      <c r="G256" s="1188"/>
      <c r="H256" s="1188"/>
      <c r="I256" s="1188"/>
      <c r="J256" s="1188"/>
      <c r="K256" s="1188"/>
      <c r="L256" s="1188"/>
      <c r="M256" s="1188"/>
    </row>
    <row r="257" spans="3:13">
      <c r="C257" s="1188"/>
      <c r="D257" s="1188"/>
      <c r="E257" s="1188"/>
      <c r="F257" s="1188"/>
      <c r="G257" s="1188"/>
      <c r="H257" s="1188"/>
      <c r="I257" s="1188"/>
      <c r="J257" s="1188"/>
      <c r="K257" s="1188"/>
      <c r="L257" s="1188"/>
      <c r="M257" s="1188"/>
    </row>
    <row r="258" spans="3:13">
      <c r="C258" s="1188"/>
      <c r="D258" s="1188"/>
      <c r="E258" s="1188"/>
      <c r="F258" s="1188"/>
      <c r="G258" s="1188"/>
      <c r="H258" s="1188"/>
      <c r="I258" s="1188"/>
      <c r="J258" s="1188"/>
      <c r="K258" s="1188"/>
      <c r="L258" s="1188"/>
      <c r="M258" s="1188"/>
    </row>
    <row r="259" spans="3:13">
      <c r="C259" s="1188"/>
      <c r="D259" s="1188"/>
      <c r="E259" s="1188"/>
      <c r="F259" s="1188"/>
      <c r="G259" s="1188"/>
      <c r="H259" s="1188"/>
      <c r="I259" s="1188"/>
      <c r="J259" s="1188"/>
      <c r="K259" s="1188"/>
      <c r="L259" s="1188"/>
      <c r="M259" s="1188"/>
    </row>
    <row r="260" spans="3:13">
      <c r="C260" s="1188"/>
      <c r="D260" s="1188"/>
      <c r="E260" s="1188"/>
      <c r="F260" s="1188"/>
      <c r="G260" s="1188"/>
      <c r="H260" s="1188"/>
      <c r="I260" s="1188"/>
      <c r="J260" s="1188"/>
      <c r="K260" s="1188"/>
      <c r="L260" s="1188"/>
      <c r="M260" s="1188"/>
    </row>
    <row r="261" spans="3:13">
      <c r="C261" s="1188"/>
      <c r="D261" s="1188"/>
      <c r="E261" s="1188"/>
      <c r="F261" s="1188"/>
      <c r="G261" s="1188"/>
      <c r="H261" s="1188"/>
      <c r="I261" s="1188"/>
      <c r="J261" s="1188"/>
      <c r="K261" s="1188"/>
      <c r="L261" s="1188"/>
      <c r="M261" s="1188"/>
    </row>
    <row r="262" spans="3:13">
      <c r="C262" s="1188"/>
      <c r="D262" s="1188"/>
      <c r="E262" s="1188"/>
      <c r="F262" s="1188"/>
      <c r="G262" s="1188"/>
      <c r="H262" s="1188"/>
      <c r="I262" s="1188"/>
      <c r="J262" s="1188"/>
      <c r="K262" s="1188"/>
      <c r="L262" s="1188"/>
      <c r="M262" s="1188"/>
    </row>
    <row r="263" spans="3:13">
      <c r="C263" s="1188"/>
      <c r="D263" s="1188"/>
      <c r="E263" s="1188"/>
      <c r="F263" s="1188"/>
      <c r="G263" s="1188"/>
      <c r="H263" s="1188"/>
      <c r="I263" s="1188"/>
      <c r="J263" s="1188"/>
      <c r="K263" s="1188"/>
      <c r="L263" s="1188"/>
      <c r="M263" s="1188"/>
    </row>
    <row r="264" spans="3:13">
      <c r="C264" s="1188"/>
      <c r="D264" s="1188"/>
      <c r="E264" s="1188"/>
      <c r="F264" s="1188"/>
      <c r="G264" s="1188"/>
      <c r="H264" s="1188"/>
      <c r="I264" s="1188"/>
      <c r="J264" s="1188"/>
      <c r="K264" s="1188"/>
      <c r="L264" s="1188"/>
      <c r="M264" s="1188"/>
    </row>
    <row r="265" spans="3:13">
      <c r="C265" s="1188"/>
      <c r="D265" s="1188"/>
      <c r="E265" s="1188"/>
      <c r="F265" s="1188"/>
      <c r="G265" s="1188"/>
      <c r="H265" s="1188"/>
      <c r="I265" s="1188"/>
      <c r="J265" s="1188"/>
      <c r="K265" s="1188"/>
      <c r="L265" s="1188"/>
      <c r="M265" s="1188"/>
    </row>
    <row r="266" spans="3:13">
      <c r="C266" s="1188"/>
      <c r="D266" s="1188"/>
      <c r="E266" s="1188"/>
      <c r="F266" s="1188"/>
      <c r="G266" s="1188"/>
      <c r="H266" s="1188"/>
      <c r="I266" s="1188"/>
      <c r="J266" s="1188"/>
      <c r="K266" s="1188"/>
      <c r="L266" s="1188"/>
      <c r="M266" s="1188"/>
    </row>
    <row r="267" spans="3:13">
      <c r="C267" s="1188"/>
      <c r="D267" s="1188"/>
      <c r="E267" s="1188"/>
      <c r="F267" s="1188"/>
      <c r="G267" s="1188"/>
      <c r="H267" s="1188"/>
      <c r="I267" s="1188"/>
      <c r="J267" s="1188"/>
      <c r="K267" s="1188"/>
      <c r="L267" s="1188"/>
      <c r="M267" s="1188"/>
    </row>
    <row r="268" spans="3:13">
      <c r="C268" s="1188"/>
      <c r="D268" s="1188"/>
      <c r="E268" s="1188"/>
      <c r="F268" s="1188"/>
      <c r="G268" s="1188"/>
      <c r="H268" s="1188"/>
      <c r="I268" s="1188"/>
      <c r="J268" s="1188"/>
      <c r="K268" s="1188"/>
      <c r="L268" s="1188"/>
      <c r="M268" s="1188"/>
    </row>
    <row r="269" spans="3:13">
      <c r="C269" s="1188"/>
      <c r="D269" s="1188"/>
      <c r="E269" s="1188"/>
      <c r="F269" s="1188"/>
      <c r="G269" s="1188"/>
      <c r="H269" s="1188"/>
      <c r="I269" s="1188"/>
      <c r="J269" s="1188"/>
      <c r="K269" s="1188"/>
      <c r="L269" s="1188"/>
      <c r="M269" s="1188"/>
    </row>
    <row r="270" spans="3:13">
      <c r="C270" s="1188"/>
      <c r="D270" s="1188"/>
      <c r="E270" s="1188"/>
      <c r="F270" s="1188"/>
      <c r="G270" s="1188"/>
      <c r="H270" s="1188"/>
      <c r="I270" s="1188"/>
      <c r="J270" s="1188"/>
      <c r="K270" s="1188"/>
      <c r="L270" s="1188"/>
      <c r="M270" s="1188"/>
    </row>
    <row r="271" spans="3:13">
      <c r="C271" s="1188"/>
      <c r="D271" s="1188"/>
      <c r="E271" s="1188"/>
      <c r="F271" s="1188"/>
      <c r="G271" s="1188"/>
      <c r="H271" s="1188"/>
      <c r="I271" s="1188"/>
      <c r="J271" s="1188"/>
      <c r="K271" s="1188"/>
      <c r="L271" s="1188"/>
      <c r="M271" s="1188"/>
    </row>
    <row r="272" spans="3:13">
      <c r="C272" s="1188"/>
      <c r="D272" s="1188"/>
      <c r="E272" s="1188"/>
      <c r="F272" s="1188"/>
      <c r="G272" s="1188"/>
      <c r="H272" s="1188"/>
      <c r="I272" s="1188"/>
      <c r="J272" s="1188"/>
      <c r="K272" s="1188"/>
      <c r="L272" s="1188"/>
      <c r="M272" s="1188"/>
    </row>
    <row r="273" spans="3:13">
      <c r="C273" s="1188"/>
      <c r="D273" s="1188"/>
      <c r="E273" s="1188"/>
      <c r="F273" s="1188"/>
      <c r="G273" s="1188"/>
      <c r="H273" s="1188"/>
      <c r="I273" s="1188"/>
      <c r="J273" s="1188"/>
      <c r="K273" s="1188"/>
      <c r="L273" s="1188"/>
      <c r="M273" s="1188"/>
    </row>
    <row r="274" spans="3:13">
      <c r="C274" s="1188"/>
      <c r="D274" s="1188"/>
      <c r="E274" s="1188"/>
      <c r="F274" s="1188"/>
      <c r="G274" s="1188"/>
      <c r="H274" s="1188"/>
      <c r="I274" s="1188"/>
      <c r="J274" s="1188"/>
      <c r="K274" s="1188"/>
      <c r="L274" s="1188"/>
      <c r="M274" s="1188"/>
    </row>
    <row r="275" spans="3:13">
      <c r="C275" s="1188"/>
      <c r="D275" s="1188"/>
      <c r="E275" s="1188"/>
      <c r="F275" s="1188"/>
      <c r="G275" s="1188"/>
      <c r="H275" s="1188"/>
      <c r="I275" s="1188"/>
      <c r="J275" s="1188"/>
      <c r="K275" s="1188"/>
      <c r="L275" s="1188"/>
      <c r="M275" s="1188"/>
    </row>
    <row r="276" spans="3:13">
      <c r="C276" s="1188"/>
      <c r="D276" s="1188"/>
      <c r="E276" s="1188"/>
      <c r="F276" s="1188"/>
      <c r="G276" s="1188"/>
      <c r="H276" s="1188"/>
      <c r="I276" s="1188"/>
      <c r="J276" s="1188"/>
      <c r="K276" s="1188"/>
      <c r="L276" s="1188"/>
      <c r="M276" s="1188"/>
    </row>
    <row r="277" spans="3:13">
      <c r="C277" s="1188"/>
      <c r="D277" s="1188"/>
      <c r="E277" s="1188"/>
      <c r="F277" s="1188"/>
      <c r="G277" s="1188"/>
      <c r="H277" s="1188"/>
      <c r="I277" s="1188"/>
      <c r="J277" s="1188"/>
      <c r="K277" s="1188"/>
      <c r="L277" s="1188"/>
      <c r="M277" s="1188"/>
    </row>
    <row r="278" spans="3:13">
      <c r="C278" s="1188"/>
      <c r="D278" s="1188"/>
      <c r="E278" s="1188"/>
      <c r="F278" s="1188"/>
      <c r="G278" s="1188"/>
      <c r="H278" s="1188"/>
      <c r="I278" s="1188"/>
      <c r="J278" s="1188"/>
      <c r="K278" s="1188"/>
      <c r="L278" s="1188"/>
      <c r="M278" s="1188"/>
    </row>
    <row r="279" spans="3:13">
      <c r="C279" s="1188"/>
      <c r="D279" s="1188"/>
      <c r="E279" s="1188"/>
      <c r="F279" s="1188"/>
      <c r="G279" s="1188"/>
      <c r="H279" s="1188"/>
      <c r="I279" s="1188"/>
      <c r="J279" s="1188"/>
      <c r="K279" s="1188"/>
      <c r="L279" s="1188"/>
      <c r="M279" s="1188"/>
    </row>
    <row r="280" spans="3:13">
      <c r="C280" s="1188"/>
      <c r="D280" s="1188"/>
      <c r="E280" s="1188"/>
      <c r="F280" s="1188"/>
      <c r="G280" s="1188"/>
      <c r="H280" s="1188"/>
      <c r="I280" s="1188"/>
      <c r="J280" s="1188"/>
      <c r="K280" s="1188"/>
      <c r="L280" s="1188"/>
      <c r="M280" s="1188"/>
    </row>
    <row r="281" spans="3:13">
      <c r="C281" s="1188"/>
      <c r="D281" s="1188"/>
      <c r="E281" s="1188"/>
      <c r="F281" s="1188"/>
      <c r="G281" s="1188"/>
      <c r="H281" s="1188"/>
      <c r="I281" s="1188"/>
      <c r="J281" s="1188"/>
      <c r="K281" s="1188"/>
      <c r="L281" s="1188"/>
      <c r="M281" s="1188"/>
    </row>
    <row r="282" spans="3:13">
      <c r="C282" s="1188"/>
      <c r="D282" s="1188"/>
      <c r="E282" s="1188"/>
      <c r="F282" s="1188"/>
      <c r="G282" s="1188"/>
      <c r="H282" s="1188"/>
      <c r="I282" s="1188"/>
      <c r="J282" s="1188"/>
      <c r="K282" s="1188"/>
      <c r="L282" s="1188"/>
      <c r="M282" s="1188"/>
    </row>
    <row r="283" spans="3:13">
      <c r="C283" s="1188"/>
      <c r="D283" s="1188"/>
      <c r="E283" s="1188"/>
      <c r="F283" s="1188"/>
      <c r="G283" s="1188"/>
      <c r="H283" s="1188"/>
      <c r="I283" s="1188"/>
      <c r="J283" s="1188"/>
      <c r="K283" s="1188"/>
      <c r="L283" s="1188"/>
      <c r="M283" s="1188"/>
    </row>
    <row r="284" spans="3:13">
      <c r="C284" s="1188"/>
      <c r="D284" s="1188"/>
      <c r="E284" s="1188"/>
      <c r="F284" s="1188"/>
      <c r="G284" s="1188"/>
      <c r="H284" s="1188"/>
      <c r="I284" s="1188"/>
      <c r="J284" s="1188"/>
      <c r="K284" s="1188"/>
      <c r="L284" s="1188"/>
      <c r="M284" s="1188"/>
    </row>
    <row r="285" spans="3:13">
      <c r="C285" s="1188"/>
      <c r="D285" s="1188"/>
      <c r="E285" s="1188"/>
      <c r="F285" s="1188"/>
      <c r="G285" s="1188"/>
      <c r="H285" s="1188"/>
      <c r="I285" s="1188"/>
      <c r="J285" s="1188"/>
      <c r="K285" s="1188"/>
      <c r="L285" s="1188"/>
      <c r="M285" s="1188"/>
    </row>
    <row r="286" spans="3:13">
      <c r="C286" s="1188"/>
      <c r="D286" s="1188"/>
      <c r="E286" s="1188"/>
      <c r="F286" s="1188"/>
      <c r="G286" s="1188"/>
      <c r="H286" s="1188"/>
      <c r="I286" s="1188"/>
      <c r="J286" s="1188"/>
      <c r="K286" s="1188"/>
      <c r="L286" s="1188"/>
      <c r="M286" s="1188"/>
    </row>
    <row r="287" spans="3:13">
      <c r="C287" s="1188"/>
      <c r="D287" s="1188"/>
      <c r="E287" s="1188"/>
      <c r="F287" s="1188"/>
      <c r="G287" s="1188"/>
      <c r="H287" s="1188"/>
      <c r="I287" s="1188"/>
      <c r="J287" s="1188"/>
      <c r="K287" s="1188"/>
      <c r="L287" s="1188"/>
      <c r="M287" s="1188"/>
    </row>
    <row r="288" spans="3:13">
      <c r="C288" s="1188"/>
      <c r="D288" s="1188"/>
      <c r="E288" s="1188"/>
      <c r="F288" s="1188"/>
      <c r="G288" s="1188"/>
      <c r="H288" s="1188"/>
      <c r="I288" s="1188"/>
      <c r="J288" s="1188"/>
      <c r="K288" s="1188"/>
      <c r="L288" s="1188"/>
      <c r="M288" s="1188"/>
    </row>
    <row r="289" spans="3:13">
      <c r="C289" s="1188"/>
      <c r="D289" s="1188"/>
      <c r="E289" s="1188"/>
      <c r="F289" s="1188"/>
      <c r="G289" s="1188"/>
      <c r="H289" s="1188"/>
      <c r="I289" s="1188"/>
      <c r="J289" s="1188"/>
      <c r="K289" s="1188"/>
      <c r="L289" s="1188"/>
      <c r="M289" s="1188"/>
    </row>
    <row r="290" spans="3:13">
      <c r="C290" s="1188"/>
      <c r="D290" s="1188"/>
      <c r="E290" s="1188"/>
      <c r="F290" s="1188"/>
      <c r="G290" s="1188"/>
      <c r="H290" s="1188"/>
      <c r="I290" s="1188"/>
      <c r="J290" s="1188"/>
      <c r="K290" s="1188"/>
      <c r="L290" s="1188"/>
      <c r="M290" s="1188"/>
    </row>
    <row r="291" spans="3:13">
      <c r="C291" s="1188"/>
      <c r="D291" s="1188"/>
      <c r="E291" s="1188"/>
      <c r="F291" s="1188"/>
      <c r="G291" s="1188"/>
      <c r="H291" s="1188"/>
      <c r="I291" s="1188"/>
      <c r="J291" s="1188"/>
      <c r="K291" s="1188"/>
      <c r="L291" s="1188"/>
      <c r="M291" s="1188"/>
    </row>
    <row r="292" spans="3:13">
      <c r="C292" s="1188"/>
      <c r="D292" s="1188"/>
      <c r="E292" s="1188"/>
      <c r="F292" s="1188"/>
      <c r="G292" s="1188"/>
      <c r="H292" s="1188"/>
      <c r="I292" s="1188"/>
      <c r="J292" s="1188"/>
      <c r="K292" s="1188"/>
      <c r="L292" s="1188"/>
      <c r="M292" s="1188"/>
    </row>
    <row r="293" spans="3:13">
      <c r="C293" s="1188"/>
      <c r="D293" s="1188"/>
      <c r="E293" s="1188"/>
      <c r="F293" s="1188"/>
      <c r="G293" s="1188"/>
      <c r="H293" s="1188"/>
      <c r="I293" s="1188"/>
      <c r="J293" s="1188"/>
      <c r="K293" s="1188"/>
      <c r="L293" s="1188"/>
      <c r="M293" s="1188"/>
    </row>
    <row r="294" spans="3:13">
      <c r="C294" s="1188"/>
      <c r="D294" s="1188"/>
      <c r="E294" s="1188"/>
      <c r="F294" s="1188"/>
      <c r="G294" s="1188"/>
      <c r="H294" s="1188"/>
      <c r="I294" s="1188"/>
      <c r="J294" s="1188"/>
      <c r="K294" s="1188"/>
      <c r="L294" s="1188"/>
      <c r="M294" s="1188"/>
    </row>
    <row r="295" spans="3:13">
      <c r="C295" s="1188"/>
      <c r="D295" s="1188"/>
      <c r="E295" s="1188"/>
      <c r="F295" s="1188"/>
      <c r="G295" s="1188"/>
      <c r="H295" s="1188"/>
      <c r="I295" s="1188"/>
      <c r="J295" s="1188"/>
      <c r="K295" s="1188"/>
      <c r="L295" s="1188"/>
      <c r="M295" s="1188"/>
    </row>
    <row r="296" spans="3:13">
      <c r="C296" s="1188"/>
      <c r="D296" s="1188"/>
      <c r="E296" s="1188"/>
      <c r="F296" s="1188"/>
      <c r="G296" s="1188"/>
      <c r="H296" s="1188"/>
      <c r="I296" s="1188"/>
      <c r="J296" s="1188"/>
      <c r="K296" s="1188"/>
      <c r="L296" s="1188"/>
      <c r="M296" s="1188"/>
    </row>
    <row r="297" spans="3:13">
      <c r="C297" s="1188"/>
      <c r="D297" s="1188"/>
      <c r="E297" s="1188"/>
      <c r="F297" s="1188"/>
      <c r="G297" s="1188"/>
      <c r="H297" s="1188"/>
      <c r="I297" s="1188"/>
      <c r="J297" s="1188"/>
      <c r="K297" s="1188"/>
      <c r="L297" s="1188"/>
      <c r="M297" s="1188"/>
    </row>
    <row r="298" spans="3:13">
      <c r="C298" s="1188"/>
      <c r="D298" s="1188"/>
      <c r="E298" s="1188"/>
      <c r="F298" s="1188"/>
      <c r="G298" s="1188"/>
      <c r="H298" s="1188"/>
      <c r="I298" s="1188"/>
      <c r="J298" s="1188"/>
      <c r="K298" s="1188"/>
      <c r="L298" s="1188"/>
      <c r="M298" s="1188"/>
    </row>
    <row r="299" spans="3:13">
      <c r="C299" s="1188"/>
      <c r="D299" s="1188"/>
      <c r="E299" s="1188"/>
      <c r="F299" s="1188"/>
      <c r="G299" s="1188"/>
      <c r="H299" s="1188"/>
      <c r="I299" s="1188"/>
      <c r="J299" s="1188"/>
      <c r="K299" s="1188"/>
      <c r="L299" s="1188"/>
      <c r="M299" s="1188"/>
    </row>
    <row r="300" spans="3:13">
      <c r="C300" s="1188"/>
      <c r="D300" s="1188"/>
      <c r="E300" s="1188"/>
      <c r="F300" s="1188"/>
      <c r="G300" s="1188"/>
      <c r="H300" s="1188"/>
      <c r="I300" s="1188"/>
      <c r="J300" s="1188"/>
      <c r="K300" s="1188"/>
      <c r="L300" s="1188"/>
      <c r="M300" s="1188"/>
    </row>
    <row r="301" spans="3:13">
      <c r="C301" s="1188"/>
      <c r="D301" s="1188"/>
      <c r="E301" s="1188"/>
      <c r="F301" s="1188"/>
      <c r="G301" s="1188"/>
      <c r="H301" s="1188"/>
      <c r="I301" s="1188"/>
      <c r="J301" s="1188"/>
      <c r="K301" s="1188"/>
      <c r="L301" s="1188"/>
      <c r="M301" s="1188"/>
    </row>
    <row r="302" spans="3:13">
      <c r="C302" s="1188"/>
      <c r="D302" s="1188"/>
      <c r="E302" s="1188"/>
      <c r="F302" s="1188"/>
      <c r="G302" s="1188"/>
      <c r="H302" s="1188"/>
      <c r="I302" s="1188"/>
      <c r="J302" s="1188"/>
      <c r="K302" s="1188"/>
      <c r="L302" s="1188"/>
      <c r="M302" s="1188"/>
    </row>
    <row r="303" spans="3:13">
      <c r="C303" s="1188"/>
      <c r="D303" s="1188"/>
      <c r="E303" s="1188"/>
      <c r="F303" s="1188"/>
      <c r="G303" s="1188"/>
      <c r="H303" s="1188"/>
      <c r="I303" s="1188"/>
      <c r="J303" s="1188"/>
      <c r="K303" s="1188"/>
      <c r="L303" s="1188"/>
      <c r="M303" s="1188"/>
    </row>
    <row r="304" spans="3:13">
      <c r="C304" s="1188"/>
      <c r="D304" s="1188"/>
      <c r="E304" s="1188"/>
      <c r="F304" s="1188"/>
      <c r="G304" s="1188"/>
      <c r="H304" s="1188"/>
      <c r="I304" s="1188"/>
      <c r="J304" s="1188"/>
      <c r="K304" s="1188"/>
      <c r="L304" s="1188"/>
      <c r="M304" s="1188"/>
    </row>
    <row r="305" spans="3:13">
      <c r="C305" s="1188"/>
      <c r="D305" s="1188"/>
      <c r="E305" s="1188"/>
      <c r="F305" s="1188"/>
      <c r="G305" s="1188"/>
      <c r="H305" s="1188"/>
      <c r="I305" s="1188"/>
      <c r="J305" s="1188"/>
      <c r="K305" s="1188"/>
      <c r="L305" s="1188"/>
      <c r="M305" s="1188"/>
    </row>
    <row r="306" spans="3:13">
      <c r="C306" s="1188"/>
      <c r="D306" s="1188"/>
      <c r="E306" s="1188"/>
      <c r="F306" s="1188"/>
      <c r="G306" s="1188"/>
      <c r="H306" s="1188"/>
      <c r="I306" s="1188"/>
      <c r="J306" s="1188"/>
      <c r="K306" s="1188"/>
      <c r="L306" s="1188"/>
      <c r="M306" s="1188"/>
    </row>
    <row r="307" spans="3:13">
      <c r="C307" s="1188"/>
      <c r="D307" s="1188"/>
      <c r="E307" s="1188"/>
      <c r="F307" s="1188"/>
      <c r="G307" s="1188"/>
      <c r="H307" s="1188"/>
      <c r="I307" s="1188"/>
      <c r="J307" s="1188"/>
      <c r="K307" s="1188"/>
      <c r="L307" s="1188"/>
      <c r="M307" s="1188"/>
    </row>
    <row r="308" spans="3:13">
      <c r="C308" s="1188"/>
      <c r="D308" s="1188"/>
      <c r="E308" s="1188"/>
      <c r="F308" s="1188"/>
      <c r="G308" s="1188"/>
      <c r="H308" s="1188"/>
      <c r="I308" s="1188"/>
      <c r="J308" s="1188"/>
      <c r="K308" s="1188"/>
      <c r="L308" s="1188"/>
      <c r="M308" s="1188"/>
    </row>
    <row r="309" spans="3:13">
      <c r="C309" s="1188"/>
      <c r="D309" s="1188"/>
      <c r="E309" s="1188"/>
      <c r="F309" s="1188"/>
      <c r="G309" s="1188"/>
      <c r="H309" s="1188"/>
      <c r="I309" s="1188"/>
      <c r="J309" s="1188"/>
      <c r="K309" s="1188"/>
      <c r="L309" s="1188"/>
      <c r="M309" s="1188"/>
    </row>
    <row r="310" spans="3:13">
      <c r="C310" s="1188"/>
      <c r="D310" s="1188"/>
      <c r="E310" s="1188"/>
      <c r="F310" s="1188"/>
      <c r="G310" s="1188"/>
      <c r="H310" s="1188"/>
      <c r="I310" s="1188"/>
      <c r="J310" s="1188"/>
      <c r="K310" s="1188"/>
      <c r="L310" s="1188"/>
      <c r="M310" s="1188"/>
    </row>
    <row r="311" spans="3:13">
      <c r="C311" s="1188"/>
      <c r="D311" s="1188"/>
      <c r="E311" s="1188"/>
      <c r="F311" s="1188"/>
      <c r="G311" s="1188"/>
      <c r="H311" s="1188"/>
      <c r="I311" s="1188"/>
      <c r="J311" s="1188"/>
      <c r="K311" s="1188"/>
      <c r="L311" s="1188"/>
      <c r="M311" s="1188"/>
    </row>
    <row r="312" spans="3:13">
      <c r="C312" s="1188"/>
      <c r="D312" s="1188"/>
      <c r="E312" s="1188"/>
      <c r="F312" s="1188"/>
      <c r="G312" s="1188"/>
      <c r="H312" s="1188"/>
      <c r="I312" s="1188"/>
      <c r="J312" s="1188"/>
      <c r="K312" s="1188"/>
      <c r="L312" s="1188"/>
      <c r="M312" s="1188"/>
    </row>
    <row r="313" spans="3:13">
      <c r="C313" s="1188"/>
      <c r="D313" s="1188"/>
      <c r="E313" s="1188"/>
      <c r="F313" s="1188"/>
      <c r="G313" s="1188"/>
      <c r="H313" s="1188"/>
      <c r="I313" s="1188"/>
      <c r="J313" s="1188"/>
      <c r="K313" s="1188"/>
      <c r="L313" s="1188"/>
      <c r="M313" s="1188"/>
    </row>
    <row r="314" spans="3:13">
      <c r="C314" s="1188"/>
      <c r="D314" s="1188"/>
      <c r="E314" s="1188"/>
      <c r="F314" s="1188"/>
      <c r="G314" s="1188"/>
      <c r="H314" s="1188"/>
      <c r="I314" s="1188"/>
      <c r="J314" s="1188"/>
      <c r="K314" s="1188"/>
      <c r="L314" s="1188"/>
      <c r="M314" s="1188"/>
    </row>
    <row r="315" spans="3:13">
      <c r="C315" s="1188"/>
      <c r="D315" s="1188"/>
      <c r="E315" s="1188"/>
      <c r="F315" s="1188"/>
      <c r="G315" s="1188"/>
      <c r="H315" s="1188"/>
      <c r="I315" s="1188"/>
      <c r="J315" s="1188"/>
      <c r="K315" s="1188"/>
      <c r="L315" s="1188"/>
      <c r="M315" s="1188"/>
    </row>
    <row r="316" spans="3:13">
      <c r="C316" s="1188"/>
      <c r="D316" s="1188"/>
      <c r="E316" s="1188"/>
      <c r="F316" s="1188"/>
      <c r="G316" s="1188"/>
      <c r="H316" s="1188"/>
      <c r="I316" s="1188"/>
      <c r="J316" s="1188"/>
      <c r="K316" s="1188"/>
      <c r="L316" s="1188"/>
      <c r="M316" s="1188"/>
    </row>
    <row r="317" spans="3:13">
      <c r="C317" s="1188"/>
      <c r="D317" s="1188"/>
      <c r="E317" s="1188"/>
      <c r="F317" s="1188"/>
      <c r="G317" s="1188"/>
      <c r="H317" s="1188"/>
      <c r="I317" s="1188"/>
      <c r="J317" s="1188"/>
      <c r="K317" s="1188"/>
      <c r="L317" s="1188"/>
      <c r="M317" s="1188"/>
    </row>
    <row r="318" spans="3:13">
      <c r="C318" s="1188"/>
      <c r="D318" s="1188"/>
      <c r="E318" s="1188"/>
      <c r="F318" s="1188"/>
      <c r="G318" s="1188"/>
      <c r="H318" s="1188"/>
      <c r="I318" s="1188"/>
      <c r="J318" s="1188"/>
      <c r="K318" s="1188"/>
      <c r="L318" s="1188"/>
      <c r="M318" s="1188"/>
    </row>
    <row r="319" spans="3:13">
      <c r="C319" s="1188"/>
      <c r="D319" s="1188"/>
      <c r="E319" s="1188"/>
      <c r="F319" s="1188"/>
      <c r="G319" s="1188"/>
      <c r="H319" s="1188"/>
      <c r="I319" s="1188"/>
      <c r="J319" s="1188"/>
      <c r="K319" s="1188"/>
      <c r="L319" s="1188"/>
      <c r="M319" s="1188"/>
    </row>
    <row r="320" spans="3:13">
      <c r="C320" s="1188"/>
      <c r="D320" s="1188"/>
      <c r="E320" s="1188"/>
      <c r="F320" s="1188"/>
      <c r="G320" s="1188"/>
      <c r="H320" s="1188"/>
      <c r="I320" s="1188"/>
      <c r="J320" s="1188"/>
      <c r="K320" s="1188"/>
      <c r="L320" s="1188"/>
      <c r="M320" s="1188"/>
    </row>
    <row r="321" spans="3:13">
      <c r="C321" s="1188"/>
      <c r="D321" s="1188"/>
      <c r="E321" s="1188"/>
      <c r="F321" s="1188"/>
      <c r="G321" s="1188"/>
      <c r="H321" s="1188"/>
      <c r="I321" s="1188"/>
      <c r="J321" s="1188"/>
      <c r="K321" s="1188"/>
      <c r="L321" s="1188"/>
      <c r="M321" s="1188"/>
    </row>
    <row r="322" spans="3:13">
      <c r="C322" s="1188"/>
      <c r="D322" s="1188"/>
      <c r="E322" s="1188"/>
      <c r="F322" s="1188"/>
      <c r="G322" s="1188"/>
      <c r="H322" s="1188"/>
      <c r="I322" s="1188"/>
      <c r="J322" s="1188"/>
      <c r="K322" s="1188"/>
      <c r="L322" s="1188"/>
      <c r="M322" s="1188"/>
    </row>
    <row r="323" spans="3:13">
      <c r="C323" s="1188"/>
      <c r="D323" s="1188"/>
      <c r="E323" s="1188"/>
      <c r="F323" s="1188"/>
      <c r="G323" s="1188"/>
      <c r="H323" s="1188"/>
      <c r="I323" s="1188"/>
      <c r="J323" s="1188"/>
      <c r="K323" s="1188"/>
      <c r="L323" s="1188"/>
      <c r="M323" s="1188"/>
    </row>
    <row r="324" spans="3:13">
      <c r="C324" s="1188"/>
      <c r="D324" s="1188"/>
      <c r="E324" s="1188"/>
      <c r="F324" s="1188"/>
      <c r="G324" s="1188"/>
      <c r="H324" s="1188"/>
      <c r="I324" s="1188"/>
      <c r="J324" s="1188"/>
      <c r="K324" s="1188"/>
      <c r="L324" s="1188"/>
      <c r="M324" s="1188"/>
    </row>
    <row r="325" spans="3:13">
      <c r="C325" s="1188"/>
      <c r="D325" s="1188"/>
      <c r="E325" s="1188"/>
      <c r="F325" s="1188"/>
      <c r="G325" s="1188"/>
      <c r="H325" s="1188"/>
      <c r="I325" s="1188"/>
      <c r="J325" s="1188"/>
      <c r="K325" s="1188"/>
      <c r="L325" s="1188"/>
      <c r="M325" s="1188"/>
    </row>
    <row r="326" spans="3:13">
      <c r="C326" s="1188"/>
      <c r="D326" s="1188"/>
      <c r="E326" s="1188"/>
      <c r="F326" s="1188"/>
      <c r="G326" s="1188"/>
      <c r="H326" s="1188"/>
      <c r="I326" s="1188"/>
      <c r="J326" s="1188"/>
      <c r="K326" s="1188"/>
      <c r="L326" s="1188"/>
      <c r="M326" s="1188"/>
    </row>
    <row r="327" spans="3:13">
      <c r="C327" s="1188"/>
      <c r="D327" s="1188"/>
      <c r="E327" s="1188"/>
      <c r="F327" s="1188"/>
      <c r="G327" s="1188"/>
      <c r="H327" s="1188"/>
      <c r="I327" s="1188"/>
      <c r="J327" s="1188"/>
      <c r="K327" s="1188"/>
      <c r="L327" s="1188"/>
      <c r="M327" s="1188"/>
    </row>
    <row r="328" spans="3:13">
      <c r="C328" s="1188"/>
      <c r="D328" s="1188"/>
      <c r="E328" s="1188"/>
      <c r="F328" s="1188"/>
      <c r="G328" s="1188"/>
      <c r="H328" s="1188"/>
      <c r="I328" s="1188"/>
      <c r="J328" s="1188"/>
      <c r="K328" s="1188"/>
      <c r="L328" s="1188"/>
      <c r="M328" s="1188"/>
    </row>
    <row r="329" spans="3:13">
      <c r="C329" s="1188"/>
      <c r="D329" s="1188"/>
      <c r="E329" s="1188"/>
      <c r="F329" s="1188"/>
      <c r="G329" s="1188"/>
      <c r="H329" s="1188"/>
      <c r="I329" s="1188"/>
      <c r="J329" s="1188"/>
      <c r="K329" s="1188"/>
      <c r="L329" s="1188"/>
      <c r="M329" s="1188"/>
    </row>
    <row r="330" spans="3:13">
      <c r="C330" s="1188"/>
      <c r="D330" s="1188"/>
      <c r="E330" s="1188"/>
      <c r="F330" s="1188"/>
      <c r="G330" s="1188"/>
      <c r="H330" s="1188"/>
      <c r="I330" s="1188"/>
      <c r="J330" s="1188"/>
      <c r="K330" s="1188"/>
      <c r="L330" s="1188"/>
      <c r="M330" s="1188"/>
    </row>
    <row r="331" spans="3:13">
      <c r="C331" s="1188"/>
      <c r="D331" s="1188"/>
      <c r="E331" s="1188"/>
      <c r="F331" s="1188"/>
      <c r="G331" s="1188"/>
      <c r="H331" s="1188"/>
      <c r="I331" s="1188"/>
      <c r="J331" s="1188"/>
      <c r="K331" s="1188"/>
      <c r="L331" s="1188"/>
      <c r="M331" s="1188"/>
    </row>
    <row r="332" spans="3:13">
      <c r="C332" s="1188"/>
      <c r="D332" s="1188"/>
      <c r="E332" s="1188"/>
      <c r="F332" s="1188"/>
      <c r="G332" s="1188"/>
      <c r="H332" s="1188"/>
      <c r="I332" s="1188"/>
      <c r="J332" s="1188"/>
      <c r="K332" s="1188"/>
      <c r="L332" s="1188"/>
      <c r="M332" s="1188"/>
    </row>
    <row r="333" spans="3:13">
      <c r="C333" s="1188"/>
      <c r="D333" s="1188"/>
      <c r="E333" s="1188"/>
      <c r="F333" s="1188"/>
      <c r="G333" s="1188"/>
      <c r="H333" s="1188"/>
      <c r="I333" s="1188"/>
      <c r="J333" s="1188"/>
      <c r="K333" s="1188"/>
      <c r="L333" s="1188"/>
      <c r="M333" s="1188"/>
    </row>
    <row r="334" spans="3:13">
      <c r="C334" s="1188"/>
      <c r="D334" s="1188"/>
      <c r="E334" s="1188"/>
      <c r="F334" s="1188"/>
      <c r="G334" s="1188"/>
      <c r="H334" s="1188"/>
      <c r="I334" s="1188"/>
      <c r="J334" s="1188"/>
      <c r="K334" s="1188"/>
      <c r="L334" s="1188"/>
      <c r="M334" s="1188"/>
    </row>
    <row r="335" spans="3:13">
      <c r="C335" s="1188"/>
      <c r="D335" s="1188"/>
      <c r="E335" s="1188"/>
      <c r="F335" s="1188"/>
      <c r="G335" s="1188"/>
      <c r="H335" s="1188"/>
      <c r="I335" s="1188"/>
      <c r="J335" s="1188"/>
      <c r="K335" s="1188"/>
      <c r="L335" s="1188"/>
      <c r="M335" s="1188"/>
    </row>
    <row r="336" spans="3:13">
      <c r="C336" s="1188"/>
      <c r="D336" s="1188"/>
      <c r="E336" s="1188"/>
      <c r="F336" s="1188"/>
      <c r="G336" s="1188"/>
      <c r="H336" s="1188"/>
      <c r="I336" s="1188"/>
      <c r="J336" s="1188"/>
      <c r="K336" s="1188"/>
      <c r="L336" s="1188"/>
      <c r="M336" s="1188"/>
    </row>
    <row r="337" spans="3:13">
      <c r="C337" s="1188"/>
      <c r="D337" s="1188"/>
      <c r="E337" s="1188"/>
      <c r="F337" s="1188"/>
      <c r="G337" s="1188"/>
      <c r="H337" s="1188"/>
      <c r="I337" s="1188"/>
      <c r="J337" s="1188"/>
      <c r="K337" s="1188"/>
      <c r="L337" s="1188"/>
      <c r="M337" s="1188"/>
    </row>
    <row r="338" spans="3:13">
      <c r="C338" s="1188"/>
      <c r="D338" s="1188"/>
      <c r="E338" s="1188"/>
      <c r="F338" s="1188"/>
      <c r="G338" s="1188"/>
      <c r="H338" s="1188"/>
      <c r="I338" s="1188"/>
      <c r="J338" s="1188"/>
      <c r="K338" s="1188"/>
      <c r="L338" s="1188"/>
      <c r="M338" s="1188"/>
    </row>
    <row r="339" spans="3:13">
      <c r="C339" s="1188"/>
      <c r="D339" s="1188"/>
      <c r="E339" s="1188"/>
      <c r="F339" s="1188"/>
      <c r="G339" s="1188"/>
      <c r="H339" s="1188"/>
      <c r="I339" s="1188"/>
      <c r="J339" s="1188"/>
      <c r="K339" s="1188"/>
      <c r="L339" s="1188"/>
      <c r="M339" s="1188"/>
    </row>
    <row r="340" spans="3:13">
      <c r="C340" s="1188"/>
      <c r="D340" s="1188"/>
      <c r="E340" s="1188"/>
      <c r="F340" s="1188"/>
      <c r="G340" s="1188"/>
      <c r="H340" s="1188"/>
      <c r="I340" s="1188"/>
      <c r="J340" s="1188"/>
      <c r="K340" s="1188"/>
      <c r="L340" s="1188"/>
      <c r="M340" s="1188"/>
    </row>
    <row r="341" spans="3:13">
      <c r="C341" s="1188"/>
      <c r="D341" s="1188"/>
      <c r="E341" s="1188"/>
      <c r="F341" s="1188"/>
      <c r="G341" s="1188"/>
      <c r="H341" s="1188"/>
      <c r="I341" s="1188"/>
      <c r="J341" s="1188"/>
      <c r="K341" s="1188"/>
      <c r="L341" s="1188"/>
      <c r="M341" s="1188"/>
    </row>
    <row r="342" spans="3:13">
      <c r="C342" s="1188"/>
      <c r="D342" s="1188"/>
      <c r="E342" s="1188"/>
      <c r="F342" s="1188"/>
      <c r="G342" s="1188"/>
      <c r="H342" s="1188"/>
      <c r="I342" s="1188"/>
      <c r="J342" s="1188"/>
      <c r="K342" s="1188"/>
      <c r="L342" s="1188"/>
      <c r="M342" s="1188"/>
    </row>
    <row r="343" spans="3:13">
      <c r="C343" s="1188"/>
      <c r="D343" s="1188"/>
      <c r="E343" s="1188"/>
      <c r="F343" s="1188"/>
      <c r="G343" s="1188"/>
      <c r="H343" s="1188"/>
      <c r="I343" s="1188"/>
      <c r="J343" s="1188"/>
      <c r="K343" s="1188"/>
      <c r="L343" s="1188"/>
      <c r="M343" s="1188"/>
    </row>
    <row r="344" spans="3:13">
      <c r="C344" s="1188"/>
      <c r="D344" s="1188"/>
      <c r="E344" s="1188"/>
      <c r="F344" s="1188"/>
      <c r="G344" s="1188"/>
      <c r="H344" s="1188"/>
      <c r="I344" s="1188"/>
      <c r="J344" s="1188"/>
      <c r="K344" s="1188"/>
      <c r="L344" s="1188"/>
      <c r="M344" s="1188"/>
    </row>
    <row r="345" spans="3:13">
      <c r="C345" s="1188"/>
      <c r="D345" s="1188"/>
      <c r="E345" s="1188"/>
      <c r="F345" s="1188"/>
      <c r="G345" s="1188"/>
      <c r="H345" s="1188"/>
      <c r="I345" s="1188"/>
      <c r="J345" s="1188"/>
      <c r="K345" s="1188"/>
      <c r="L345" s="1188"/>
      <c r="M345" s="1188"/>
    </row>
    <row r="346" spans="3:13">
      <c r="C346" s="1188"/>
      <c r="D346" s="1188"/>
      <c r="E346" s="1188"/>
      <c r="F346" s="1188"/>
      <c r="G346" s="1188"/>
      <c r="H346" s="1188"/>
      <c r="I346" s="1188"/>
      <c r="J346" s="1188"/>
      <c r="K346" s="1188"/>
      <c r="L346" s="1188"/>
      <c r="M346" s="1188"/>
    </row>
    <row r="347" spans="3:13">
      <c r="C347" s="1188"/>
      <c r="D347" s="1188"/>
      <c r="E347" s="1188"/>
      <c r="F347" s="1188"/>
      <c r="G347" s="1188"/>
      <c r="H347" s="1188"/>
      <c r="I347" s="1188"/>
      <c r="J347" s="1188"/>
      <c r="K347" s="1188"/>
      <c r="L347" s="1188"/>
      <c r="M347" s="1188"/>
    </row>
    <row r="348" spans="3:13">
      <c r="C348" s="1188"/>
      <c r="D348" s="1188"/>
      <c r="E348" s="1188"/>
      <c r="F348" s="1188"/>
      <c r="G348" s="1188"/>
      <c r="H348" s="1188"/>
      <c r="I348" s="1188"/>
      <c r="J348" s="1188"/>
      <c r="K348" s="1188"/>
      <c r="L348" s="1188"/>
      <c r="M348" s="1188"/>
    </row>
    <row r="349" spans="3:13">
      <c r="C349" s="1188"/>
      <c r="D349" s="1188"/>
      <c r="E349" s="1188"/>
      <c r="F349" s="1188"/>
      <c r="G349" s="1188"/>
      <c r="H349" s="1188"/>
      <c r="I349" s="1188"/>
      <c r="J349" s="1188"/>
      <c r="K349" s="1188"/>
      <c r="L349" s="1188"/>
      <c r="M349" s="1188"/>
    </row>
    <row r="350" spans="3:13">
      <c r="C350" s="1188"/>
      <c r="D350" s="1188"/>
      <c r="E350" s="1188"/>
      <c r="F350" s="1188"/>
      <c r="G350" s="1188"/>
      <c r="H350" s="1188"/>
      <c r="I350" s="1188"/>
      <c r="J350" s="1188"/>
      <c r="K350" s="1188"/>
      <c r="L350" s="1188"/>
      <c r="M350" s="1188"/>
    </row>
    <row r="351" spans="3:13">
      <c r="C351" s="1188"/>
      <c r="D351" s="1188"/>
      <c r="E351" s="1188"/>
      <c r="F351" s="1188"/>
      <c r="G351" s="1188"/>
      <c r="H351" s="1188"/>
      <c r="I351" s="1188"/>
      <c r="J351" s="1188"/>
      <c r="K351" s="1188"/>
      <c r="L351" s="1188"/>
      <c r="M351" s="1188"/>
    </row>
    <row r="352" spans="3:13">
      <c r="C352" s="1188"/>
      <c r="D352" s="1188"/>
      <c r="E352" s="1188"/>
      <c r="F352" s="1188"/>
      <c r="G352" s="1188"/>
      <c r="H352" s="1188"/>
      <c r="I352" s="1188"/>
      <c r="J352" s="1188"/>
      <c r="K352" s="1188"/>
      <c r="L352" s="1188"/>
      <c r="M352" s="1188"/>
    </row>
    <row r="353" spans="3:13">
      <c r="C353" s="1188"/>
      <c r="D353" s="1188"/>
      <c r="E353" s="1188"/>
      <c r="F353" s="1188"/>
      <c r="G353" s="1188"/>
      <c r="H353" s="1188"/>
      <c r="I353" s="1188"/>
      <c r="J353" s="1188"/>
      <c r="K353" s="1188"/>
      <c r="L353" s="1188"/>
      <c r="M353" s="1188"/>
    </row>
    <row r="354" spans="3:13">
      <c r="C354" s="1188"/>
      <c r="D354" s="1188"/>
      <c r="E354" s="1188"/>
      <c r="F354" s="1188"/>
      <c r="G354" s="1188"/>
      <c r="H354" s="1188"/>
      <c r="I354" s="1188"/>
      <c r="J354" s="1188"/>
      <c r="K354" s="1188"/>
      <c r="L354" s="1188"/>
      <c r="M354" s="1188"/>
    </row>
    <row r="355" spans="3:13">
      <c r="C355" s="1188"/>
      <c r="D355" s="1188"/>
      <c r="E355" s="1188"/>
      <c r="F355" s="1188"/>
      <c r="G355" s="1188"/>
      <c r="H355" s="1188"/>
      <c r="I355" s="1188"/>
      <c r="J355" s="1188"/>
      <c r="K355" s="1188"/>
      <c r="L355" s="1188"/>
      <c r="M355" s="1188"/>
    </row>
    <row r="356" spans="3:13">
      <c r="C356" s="1188"/>
      <c r="D356" s="1188"/>
      <c r="E356" s="1188"/>
      <c r="F356" s="1188"/>
      <c r="G356" s="1188"/>
      <c r="H356" s="1188"/>
      <c r="I356" s="1188"/>
      <c r="J356" s="1188"/>
      <c r="K356" s="1188"/>
      <c r="L356" s="1188"/>
      <c r="M356" s="1188"/>
    </row>
    <row r="357" spans="3:13">
      <c r="C357" s="1188"/>
      <c r="D357" s="1188"/>
      <c r="E357" s="1188"/>
      <c r="F357" s="1188"/>
      <c r="G357" s="1188"/>
      <c r="H357" s="1188"/>
      <c r="I357" s="1188"/>
      <c r="J357" s="1188"/>
      <c r="K357" s="1188"/>
      <c r="L357" s="1188"/>
      <c r="M357" s="1188"/>
    </row>
    <row r="358" spans="3:13">
      <c r="C358" s="1188"/>
      <c r="D358" s="1188"/>
      <c r="E358" s="1188"/>
      <c r="F358" s="1188"/>
      <c r="G358" s="1188"/>
      <c r="H358" s="1188"/>
      <c r="I358" s="1188"/>
      <c r="J358" s="1188"/>
      <c r="K358" s="1188"/>
      <c r="L358" s="1188"/>
      <c r="M358" s="1188"/>
    </row>
    <row r="359" spans="3:13">
      <c r="C359" s="1188"/>
      <c r="D359" s="1188"/>
      <c r="E359" s="1188"/>
      <c r="F359" s="1188"/>
      <c r="G359" s="1188"/>
      <c r="H359" s="1188"/>
      <c r="I359" s="1188"/>
      <c r="J359" s="1188"/>
      <c r="K359" s="1188"/>
      <c r="L359" s="1188"/>
      <c r="M359" s="1188"/>
    </row>
    <row r="360" spans="3:13">
      <c r="C360" s="1188"/>
      <c r="D360" s="1188"/>
      <c r="E360" s="1188"/>
      <c r="F360" s="1188"/>
      <c r="G360" s="1188"/>
      <c r="H360" s="1188"/>
      <c r="I360" s="1188"/>
      <c r="J360" s="1188"/>
      <c r="K360" s="1188"/>
      <c r="L360" s="1188"/>
      <c r="M360" s="1188"/>
    </row>
    <row r="361" spans="3:13">
      <c r="C361" s="1188"/>
      <c r="D361" s="1188"/>
      <c r="E361" s="1188"/>
      <c r="F361" s="1188"/>
      <c r="G361" s="1188"/>
      <c r="H361" s="1188"/>
      <c r="I361" s="1188"/>
      <c r="J361" s="1188"/>
      <c r="K361" s="1188"/>
      <c r="L361" s="1188"/>
      <c r="M361" s="1188"/>
    </row>
    <row r="362" spans="3:13">
      <c r="C362" s="1188"/>
      <c r="D362" s="1188"/>
      <c r="E362" s="1188"/>
      <c r="F362" s="1188"/>
      <c r="G362" s="1188"/>
      <c r="H362" s="1188"/>
      <c r="I362" s="1188"/>
      <c r="J362" s="1188"/>
      <c r="K362" s="1188"/>
      <c r="L362" s="1188"/>
      <c r="M362" s="1188"/>
    </row>
    <row r="363" spans="3:13">
      <c r="C363" s="1188"/>
      <c r="D363" s="1188"/>
      <c r="E363" s="1188"/>
      <c r="F363" s="1188"/>
      <c r="G363" s="1188"/>
      <c r="H363" s="1188"/>
      <c r="I363" s="1188"/>
      <c r="J363" s="1188"/>
      <c r="K363" s="1188"/>
      <c r="L363" s="1188"/>
      <c r="M363" s="1188"/>
    </row>
    <row r="364" spans="3:13">
      <c r="C364" s="1188"/>
      <c r="D364" s="1188"/>
      <c r="E364" s="1188"/>
      <c r="F364" s="1188"/>
      <c r="G364" s="1188"/>
      <c r="H364" s="1188"/>
      <c r="I364" s="1188"/>
      <c r="J364" s="1188"/>
      <c r="K364" s="1188"/>
      <c r="L364" s="1188"/>
      <c r="M364" s="1188"/>
    </row>
    <row r="365" spans="3:13">
      <c r="C365" s="1188"/>
      <c r="D365" s="1188"/>
      <c r="E365" s="1188"/>
      <c r="F365" s="1188"/>
      <c r="G365" s="1188"/>
      <c r="H365" s="1188"/>
      <c r="I365" s="1188"/>
      <c r="J365" s="1188"/>
      <c r="K365" s="1188"/>
      <c r="L365" s="1188"/>
      <c r="M365" s="1188"/>
    </row>
    <row r="366" spans="3:13">
      <c r="C366" s="1188"/>
      <c r="D366" s="1188"/>
      <c r="E366" s="1188"/>
      <c r="F366" s="1188"/>
      <c r="G366" s="1188"/>
      <c r="H366" s="1188"/>
      <c r="I366" s="1188"/>
      <c r="J366" s="1188"/>
      <c r="K366" s="1188"/>
      <c r="L366" s="1188"/>
      <c r="M366" s="1188"/>
    </row>
    <row r="367" spans="3:13">
      <c r="C367" s="1188"/>
      <c r="D367" s="1188"/>
      <c r="E367" s="1188"/>
      <c r="F367" s="1188"/>
      <c r="G367" s="1188"/>
      <c r="H367" s="1188"/>
      <c r="I367" s="1188"/>
      <c r="J367" s="1188"/>
      <c r="K367" s="1188"/>
      <c r="L367" s="1188"/>
      <c r="M367" s="1188"/>
    </row>
    <row r="368" spans="3:13">
      <c r="C368" s="1188"/>
      <c r="D368" s="1188"/>
      <c r="E368" s="1188"/>
      <c r="F368" s="1188"/>
      <c r="G368" s="1188"/>
      <c r="H368" s="1188"/>
      <c r="I368" s="1188"/>
      <c r="J368" s="1188"/>
      <c r="K368" s="1188"/>
      <c r="L368" s="1188"/>
      <c r="M368" s="1188"/>
    </row>
    <row r="369" spans="3:13">
      <c r="C369" s="1188"/>
      <c r="D369" s="1188"/>
      <c r="E369" s="1188"/>
      <c r="F369" s="1188"/>
      <c r="G369" s="1188"/>
      <c r="H369" s="1188"/>
      <c r="I369" s="1188"/>
      <c r="J369" s="1188"/>
      <c r="K369" s="1188"/>
      <c r="L369" s="1188"/>
      <c r="M369" s="1188"/>
    </row>
    <row r="370" spans="3:13">
      <c r="C370" s="1188"/>
      <c r="D370" s="1188"/>
      <c r="E370" s="1188"/>
      <c r="F370" s="1188"/>
      <c r="G370" s="1188"/>
      <c r="H370" s="1188"/>
      <c r="I370" s="1188"/>
      <c r="J370" s="1188"/>
      <c r="K370" s="1188"/>
      <c r="L370" s="1188"/>
      <c r="M370" s="1188"/>
    </row>
    <row r="371" spans="3:13">
      <c r="C371" s="1188"/>
      <c r="D371" s="1188"/>
      <c r="E371" s="1188"/>
      <c r="F371" s="1188"/>
      <c r="G371" s="1188"/>
      <c r="H371" s="1188"/>
      <c r="I371" s="1188"/>
      <c r="J371" s="1188"/>
      <c r="K371" s="1188"/>
      <c r="L371" s="1188"/>
      <c r="M371" s="1188"/>
    </row>
    <row r="372" spans="3:13">
      <c r="C372" s="1188"/>
      <c r="D372" s="1188"/>
      <c r="E372" s="1188"/>
      <c r="F372" s="1188"/>
      <c r="G372" s="1188"/>
      <c r="H372" s="1188"/>
      <c r="I372" s="1188"/>
      <c r="J372" s="1188"/>
      <c r="K372" s="1188"/>
      <c r="L372" s="1188"/>
      <c r="M372" s="1188"/>
    </row>
    <row r="373" spans="3:13">
      <c r="C373" s="1188"/>
      <c r="D373" s="1188"/>
      <c r="E373" s="1188"/>
      <c r="F373" s="1188"/>
      <c r="G373" s="1188"/>
      <c r="H373" s="1188"/>
      <c r="I373" s="1188"/>
      <c r="J373" s="1188"/>
      <c r="K373" s="1188"/>
      <c r="L373" s="1188"/>
      <c r="M373" s="1188"/>
    </row>
    <row r="374" spans="3:13">
      <c r="C374" s="1188"/>
      <c r="D374" s="1188"/>
      <c r="E374" s="1188"/>
      <c r="F374" s="1188"/>
      <c r="G374" s="1188"/>
      <c r="H374" s="1188"/>
      <c r="I374" s="1188"/>
      <c r="J374" s="1188"/>
      <c r="K374" s="1188"/>
      <c r="L374" s="1188"/>
      <c r="M374" s="1188"/>
    </row>
    <row r="375" spans="3:13">
      <c r="C375" s="1188"/>
      <c r="D375" s="1188"/>
      <c r="E375" s="1188"/>
      <c r="F375" s="1188"/>
      <c r="G375" s="1188"/>
      <c r="H375" s="1188"/>
      <c r="I375" s="1188"/>
      <c r="J375" s="1188"/>
      <c r="K375" s="1188"/>
      <c r="L375" s="1188"/>
      <c r="M375" s="1188"/>
    </row>
    <row r="376" spans="3:13">
      <c r="C376" s="1188"/>
      <c r="D376" s="1188"/>
      <c r="E376" s="1188"/>
      <c r="F376" s="1188"/>
      <c r="G376" s="1188"/>
      <c r="H376" s="1188"/>
      <c r="I376" s="1188"/>
      <c r="J376" s="1188"/>
      <c r="K376" s="1188"/>
      <c r="L376" s="1188"/>
      <c r="M376" s="1188"/>
    </row>
    <row r="377" spans="3:13">
      <c r="C377" s="1188"/>
      <c r="D377" s="1188"/>
      <c r="E377" s="1188"/>
      <c r="F377" s="1188"/>
      <c r="G377" s="1188"/>
      <c r="H377" s="1188"/>
      <c r="I377" s="1188"/>
      <c r="J377" s="1188"/>
      <c r="K377" s="1188"/>
      <c r="L377" s="1188"/>
      <c r="M377" s="1188"/>
    </row>
    <row r="378" spans="3:13">
      <c r="C378" s="1188"/>
      <c r="D378" s="1188"/>
      <c r="E378" s="1188"/>
      <c r="F378" s="1188"/>
      <c r="G378" s="1188"/>
      <c r="H378" s="1188"/>
      <c r="I378" s="1188"/>
      <c r="J378" s="1188"/>
      <c r="K378" s="1188"/>
      <c r="L378" s="1188"/>
      <c r="M378" s="1188"/>
    </row>
    <row r="379" spans="3:13">
      <c r="C379" s="1188"/>
      <c r="D379" s="1188"/>
      <c r="E379" s="1188"/>
      <c r="F379" s="1188"/>
      <c r="G379" s="1188"/>
      <c r="H379" s="1188"/>
      <c r="I379" s="1188"/>
      <c r="J379" s="1188"/>
      <c r="K379" s="1188"/>
      <c r="L379" s="1188"/>
      <c r="M379" s="1188"/>
    </row>
    <row r="380" spans="3:13">
      <c r="C380" s="1188"/>
      <c r="D380" s="1188"/>
      <c r="E380" s="1188"/>
      <c r="F380" s="1188"/>
      <c r="G380" s="1188"/>
      <c r="H380" s="1188"/>
      <c r="I380" s="1188"/>
      <c r="J380" s="1188"/>
      <c r="K380" s="1188"/>
      <c r="L380" s="1188"/>
      <c r="M380" s="1188"/>
    </row>
    <row r="381" spans="3:13">
      <c r="C381" s="1188"/>
      <c r="D381" s="1188"/>
      <c r="E381" s="1188"/>
      <c r="F381" s="1188"/>
      <c r="G381" s="1188"/>
      <c r="H381" s="1188"/>
      <c r="I381" s="1188"/>
      <c r="J381" s="1188"/>
      <c r="K381" s="1188"/>
      <c r="L381" s="1188"/>
      <c r="M381" s="1188"/>
    </row>
    <row r="382" spans="3:13">
      <c r="C382" s="1188"/>
      <c r="D382" s="1188"/>
      <c r="E382" s="1188"/>
      <c r="F382" s="1188"/>
      <c r="G382" s="1188"/>
      <c r="H382" s="1188"/>
      <c r="I382" s="1188"/>
      <c r="J382" s="1188"/>
      <c r="K382" s="1188"/>
      <c r="L382" s="1188"/>
      <c r="M382" s="1188"/>
    </row>
    <row r="383" spans="3:13">
      <c r="C383" s="1188"/>
      <c r="D383" s="1188"/>
      <c r="E383" s="1188"/>
      <c r="F383" s="1188"/>
      <c r="G383" s="1188"/>
      <c r="H383" s="1188"/>
      <c r="I383" s="1188"/>
      <c r="J383" s="1188"/>
      <c r="K383" s="1188"/>
      <c r="L383" s="1188"/>
      <c r="M383" s="1188"/>
    </row>
    <row r="384" spans="3:13">
      <c r="C384" s="1188"/>
      <c r="D384" s="1188"/>
      <c r="E384" s="1188"/>
      <c r="F384" s="1188"/>
      <c r="G384" s="1188"/>
      <c r="H384" s="1188"/>
      <c r="I384" s="1188"/>
      <c r="J384" s="1188"/>
      <c r="K384" s="1188"/>
      <c r="L384" s="1188"/>
      <c r="M384" s="1188"/>
    </row>
    <row r="385" spans="3:13">
      <c r="C385" s="1188"/>
      <c r="D385" s="1188"/>
      <c r="E385" s="1188"/>
      <c r="F385" s="1188"/>
      <c r="G385" s="1188"/>
      <c r="H385" s="1188"/>
      <c r="I385" s="1188"/>
      <c r="J385" s="1188"/>
      <c r="K385" s="1188"/>
      <c r="L385" s="1188"/>
      <c r="M385" s="1188"/>
    </row>
    <row r="386" spans="3:13">
      <c r="C386" s="1188"/>
      <c r="D386" s="1188"/>
      <c r="E386" s="1188"/>
      <c r="F386" s="1188"/>
      <c r="G386" s="1188"/>
      <c r="H386" s="1188"/>
      <c r="I386" s="1188"/>
      <c r="J386" s="1188"/>
      <c r="K386" s="1188"/>
      <c r="L386" s="1188"/>
      <c r="M386" s="1188"/>
    </row>
    <row r="387" spans="3:13">
      <c r="C387" s="1188"/>
      <c r="D387" s="1188"/>
      <c r="E387" s="1188"/>
      <c r="F387" s="1188"/>
      <c r="G387" s="1188"/>
      <c r="H387" s="1188"/>
      <c r="I387" s="1188"/>
      <c r="J387" s="1188"/>
      <c r="K387" s="1188"/>
      <c r="L387" s="1188"/>
      <c r="M387" s="1188"/>
    </row>
    <row r="388" spans="3:13">
      <c r="C388" s="1188"/>
      <c r="D388" s="1188"/>
      <c r="E388" s="1188"/>
      <c r="F388" s="1188"/>
      <c r="G388" s="1188"/>
      <c r="H388" s="1188"/>
      <c r="I388" s="1188"/>
      <c r="J388" s="1188"/>
      <c r="K388" s="1188"/>
      <c r="L388" s="1188"/>
      <c r="M388" s="1188"/>
    </row>
    <row r="389" spans="3:13">
      <c r="C389" s="1188"/>
      <c r="D389" s="1188"/>
      <c r="E389" s="1188"/>
      <c r="F389" s="1188"/>
      <c r="G389" s="1188"/>
      <c r="H389" s="1188"/>
      <c r="I389" s="1188"/>
      <c r="J389" s="1188"/>
      <c r="K389" s="1188"/>
      <c r="L389" s="1188"/>
      <c r="M389" s="1188"/>
    </row>
    <row r="390" spans="3:13">
      <c r="C390" s="1188"/>
      <c r="D390" s="1188"/>
      <c r="E390" s="1188"/>
      <c r="F390" s="1188"/>
      <c r="G390" s="1188"/>
      <c r="H390" s="1188"/>
      <c r="I390" s="1188"/>
      <c r="J390" s="1188"/>
      <c r="K390" s="1188"/>
      <c r="L390" s="1188"/>
      <c r="M390" s="1188"/>
    </row>
    <row r="391" spans="3:13">
      <c r="C391" s="1188"/>
      <c r="D391" s="1188"/>
      <c r="E391" s="1188"/>
      <c r="F391" s="1188"/>
      <c r="G391" s="1188"/>
      <c r="H391" s="1188"/>
      <c r="I391" s="1188"/>
      <c r="J391" s="1188"/>
      <c r="K391" s="1188"/>
      <c r="L391" s="1188"/>
      <c r="M391" s="1188"/>
    </row>
    <row r="392" spans="3:13">
      <c r="C392" s="1188"/>
      <c r="D392" s="1188"/>
      <c r="E392" s="1188"/>
      <c r="F392" s="1188"/>
      <c r="G392" s="1188"/>
      <c r="H392" s="1188"/>
      <c r="I392" s="1188"/>
      <c r="J392" s="1188"/>
      <c r="K392" s="1188"/>
      <c r="L392" s="1188"/>
      <c r="M392" s="1188"/>
    </row>
    <row r="393" spans="3:13">
      <c r="C393" s="1188"/>
      <c r="D393" s="1188"/>
      <c r="E393" s="1188"/>
      <c r="F393" s="1188"/>
      <c r="G393" s="1188"/>
      <c r="H393" s="1188"/>
      <c r="I393" s="1188"/>
      <c r="J393" s="1188"/>
      <c r="K393" s="1188"/>
      <c r="L393" s="1188"/>
      <c r="M393" s="1188"/>
    </row>
    <row r="394" spans="3:13">
      <c r="C394" s="1188"/>
      <c r="D394" s="1188"/>
      <c r="E394" s="1188"/>
      <c r="F394" s="1188"/>
      <c r="G394" s="1188"/>
      <c r="H394" s="1188"/>
      <c r="I394" s="1188"/>
      <c r="J394" s="1188"/>
      <c r="K394" s="1188"/>
      <c r="L394" s="1188"/>
      <c r="M394" s="1188"/>
    </row>
    <row r="395" spans="3:13">
      <c r="C395" s="1188"/>
      <c r="D395" s="1188"/>
      <c r="E395" s="1188"/>
      <c r="F395" s="1188"/>
      <c r="G395" s="1188"/>
      <c r="H395" s="1188"/>
      <c r="I395" s="1188"/>
      <c r="J395" s="1188"/>
      <c r="K395" s="1188"/>
      <c r="L395" s="1188"/>
      <c r="M395" s="1188"/>
    </row>
    <row r="396" spans="3:13">
      <c r="C396" s="1188"/>
      <c r="D396" s="1188"/>
      <c r="E396" s="1188"/>
      <c r="F396" s="1188"/>
      <c r="G396" s="1188"/>
      <c r="H396" s="1188"/>
      <c r="I396" s="1188"/>
      <c r="J396" s="1188"/>
      <c r="K396" s="1188"/>
      <c r="L396" s="1188"/>
      <c r="M396" s="1188"/>
    </row>
    <row r="397" spans="3:13">
      <c r="C397" s="1188"/>
      <c r="D397" s="1188"/>
      <c r="E397" s="1188"/>
      <c r="F397" s="1188"/>
      <c r="G397" s="1188"/>
      <c r="H397" s="1188"/>
      <c r="I397" s="1188"/>
      <c r="J397" s="1188"/>
      <c r="K397" s="1188"/>
      <c r="L397" s="1188"/>
      <c r="M397" s="1188"/>
    </row>
    <row r="398" spans="3:13">
      <c r="C398" s="1188"/>
      <c r="D398" s="1188"/>
      <c r="E398" s="1188"/>
      <c r="F398" s="1188"/>
      <c r="G398" s="1188"/>
      <c r="H398" s="1188"/>
      <c r="I398" s="1188"/>
      <c r="J398" s="1188"/>
      <c r="K398" s="1188"/>
      <c r="L398" s="1188"/>
      <c r="M398" s="1188"/>
    </row>
    <row r="399" spans="3:13">
      <c r="C399" s="1188"/>
      <c r="D399" s="1188"/>
      <c r="E399" s="1188"/>
      <c r="F399" s="1188"/>
      <c r="G399" s="1188"/>
      <c r="H399" s="1188"/>
      <c r="I399" s="1188"/>
      <c r="J399" s="1188"/>
      <c r="K399" s="1188"/>
      <c r="L399" s="1188"/>
      <c r="M399" s="1188"/>
    </row>
    <row r="400" spans="3:13">
      <c r="C400" s="1188"/>
      <c r="D400" s="1188"/>
      <c r="E400" s="1188"/>
      <c r="F400" s="1188"/>
      <c r="G400" s="1188"/>
      <c r="H400" s="1188"/>
      <c r="I400" s="1188"/>
      <c r="J400" s="1188"/>
      <c r="K400" s="1188"/>
      <c r="L400" s="1188"/>
      <c r="M400" s="1188"/>
    </row>
    <row r="401" spans="3:13">
      <c r="C401" s="1188"/>
      <c r="D401" s="1188"/>
      <c r="E401" s="1188"/>
      <c r="F401" s="1188"/>
      <c r="G401" s="1188"/>
      <c r="H401" s="1188"/>
      <c r="I401" s="1188"/>
      <c r="J401" s="1188"/>
      <c r="K401" s="1188"/>
      <c r="L401" s="1188"/>
      <c r="M401" s="1188"/>
    </row>
    <row r="402" spans="3:13">
      <c r="C402" s="1188"/>
      <c r="D402" s="1188"/>
      <c r="E402" s="1188"/>
      <c r="F402" s="1188"/>
      <c r="G402" s="1188"/>
      <c r="H402" s="1188"/>
      <c r="I402" s="1188"/>
      <c r="J402" s="1188"/>
      <c r="K402" s="1188"/>
      <c r="L402" s="1188"/>
      <c r="M402" s="1188"/>
    </row>
    <row r="403" spans="3:13">
      <c r="C403" s="1188"/>
      <c r="D403" s="1188"/>
      <c r="E403" s="1188"/>
      <c r="F403" s="1188"/>
      <c r="G403" s="1188"/>
      <c r="H403" s="1188"/>
      <c r="I403" s="1188"/>
      <c r="J403" s="1188"/>
      <c r="K403" s="1188"/>
      <c r="L403" s="1188"/>
      <c r="M403" s="1188"/>
    </row>
    <row r="404" spans="3:13">
      <c r="C404" s="1188"/>
      <c r="D404" s="1188"/>
      <c r="E404" s="1188"/>
      <c r="F404" s="1188"/>
      <c r="G404" s="1188"/>
      <c r="H404" s="1188"/>
      <c r="I404" s="1188"/>
      <c r="J404" s="1188"/>
      <c r="K404" s="1188"/>
      <c r="L404" s="1188"/>
      <c r="M404" s="1188"/>
    </row>
    <row r="405" spans="3:13">
      <c r="C405" s="1188"/>
      <c r="D405" s="1188"/>
      <c r="E405" s="1188"/>
      <c r="F405" s="1188"/>
      <c r="G405" s="1188"/>
      <c r="H405" s="1188"/>
      <c r="I405" s="1188"/>
      <c r="J405" s="1188"/>
      <c r="K405" s="1188"/>
      <c r="L405" s="1188"/>
      <c r="M405" s="1188"/>
    </row>
    <row r="406" spans="3:13">
      <c r="C406" s="1188"/>
      <c r="D406" s="1188"/>
      <c r="E406" s="1188"/>
      <c r="F406" s="1188"/>
      <c r="G406" s="1188"/>
      <c r="H406" s="1188"/>
      <c r="I406" s="1188"/>
      <c r="J406" s="1188"/>
      <c r="K406" s="1188"/>
      <c r="L406" s="1188"/>
      <c r="M406" s="1188"/>
    </row>
    <row r="407" spans="3:13">
      <c r="C407" s="1188"/>
      <c r="D407" s="1188"/>
      <c r="E407" s="1188"/>
      <c r="F407" s="1188"/>
      <c r="G407" s="1188"/>
      <c r="H407" s="1188"/>
      <c r="I407" s="1188"/>
      <c r="J407" s="1188"/>
      <c r="K407" s="1188"/>
      <c r="L407" s="1188"/>
      <c r="M407" s="1188"/>
    </row>
    <row r="408" spans="3:13">
      <c r="C408" s="1188"/>
      <c r="D408" s="1188"/>
      <c r="E408" s="1188"/>
      <c r="F408" s="1188"/>
      <c r="G408" s="1188"/>
      <c r="H408" s="1188"/>
      <c r="I408" s="1188"/>
      <c r="J408" s="1188"/>
      <c r="K408" s="1188"/>
      <c r="L408" s="1188"/>
      <c r="M408" s="1188"/>
    </row>
    <row r="409" spans="3:13">
      <c r="C409" s="1188"/>
      <c r="D409" s="1188"/>
      <c r="E409" s="1188"/>
      <c r="F409" s="1188"/>
      <c r="G409" s="1188"/>
      <c r="H409" s="1188"/>
      <c r="I409" s="1188"/>
      <c r="J409" s="1188"/>
      <c r="K409" s="1188"/>
      <c r="L409" s="1188"/>
      <c r="M409" s="1188"/>
    </row>
    <row r="410" spans="3:13">
      <c r="C410" s="1188"/>
      <c r="D410" s="1188"/>
      <c r="E410" s="1188"/>
      <c r="F410" s="1188"/>
      <c r="G410" s="1188"/>
      <c r="H410" s="1188"/>
      <c r="I410" s="1188"/>
      <c r="J410" s="1188"/>
      <c r="K410" s="1188"/>
      <c r="L410" s="1188"/>
      <c r="M410" s="1188"/>
    </row>
    <row r="411" spans="3:13">
      <c r="C411" s="1188"/>
      <c r="D411" s="1188"/>
      <c r="E411" s="1188"/>
      <c r="F411" s="1188"/>
      <c r="G411" s="1188"/>
      <c r="H411" s="1188"/>
      <c r="I411" s="1188"/>
      <c r="J411" s="1188"/>
      <c r="K411" s="1188"/>
      <c r="L411" s="1188"/>
      <c r="M411" s="1188"/>
    </row>
    <row r="412" spans="3:13">
      <c r="C412" s="1188"/>
      <c r="D412" s="1188"/>
      <c r="E412" s="1188"/>
      <c r="F412" s="1188"/>
      <c r="G412" s="1188"/>
      <c r="H412" s="1188"/>
      <c r="I412" s="1188"/>
      <c r="J412" s="1188"/>
      <c r="K412" s="1188"/>
      <c r="L412" s="1188"/>
      <c r="M412" s="1188"/>
    </row>
    <row r="413" spans="3:13">
      <c r="C413" s="1188"/>
      <c r="D413" s="1188"/>
      <c r="E413" s="1188"/>
      <c r="F413" s="1188"/>
      <c r="G413" s="1188"/>
      <c r="H413" s="1188"/>
      <c r="I413" s="1188"/>
      <c r="J413" s="1188"/>
      <c r="K413" s="1188"/>
      <c r="L413" s="1188"/>
      <c r="M413" s="1188"/>
    </row>
    <row r="414" spans="3:13">
      <c r="C414" s="1188"/>
      <c r="D414" s="1188"/>
      <c r="E414" s="1188"/>
      <c r="F414" s="1188"/>
      <c r="G414" s="1188"/>
      <c r="H414" s="1188"/>
      <c r="I414" s="1188"/>
      <c r="J414" s="1188"/>
      <c r="K414" s="1188"/>
      <c r="L414" s="1188"/>
      <c r="M414" s="1188"/>
    </row>
    <row r="415" spans="3:13">
      <c r="C415" s="1188"/>
      <c r="D415" s="1188"/>
      <c r="E415" s="1188"/>
      <c r="F415" s="1188"/>
      <c r="G415" s="1188"/>
      <c r="H415" s="1188"/>
      <c r="I415" s="1188"/>
      <c r="J415" s="1188"/>
      <c r="K415" s="1188"/>
      <c r="L415" s="1188"/>
      <c r="M415" s="1188"/>
    </row>
    <row r="416" spans="3:13">
      <c r="C416" s="1188"/>
      <c r="D416" s="1188"/>
      <c r="E416" s="1188"/>
      <c r="F416" s="1188"/>
      <c r="G416" s="1188"/>
      <c r="H416" s="1188"/>
      <c r="I416" s="1188"/>
      <c r="J416" s="1188"/>
      <c r="K416" s="1188"/>
      <c r="L416" s="1188"/>
      <c r="M416" s="1188"/>
    </row>
    <row r="417" spans="3:13">
      <c r="C417" s="1188"/>
      <c r="D417" s="1188"/>
      <c r="E417" s="1188"/>
      <c r="F417" s="1188"/>
      <c r="G417" s="1188"/>
      <c r="H417" s="1188"/>
      <c r="I417" s="1188"/>
      <c r="J417" s="1188"/>
      <c r="K417" s="1188"/>
      <c r="L417" s="1188"/>
      <c r="M417" s="1188"/>
    </row>
    <row r="418" spans="3:13">
      <c r="C418" s="1188"/>
      <c r="D418" s="1188"/>
      <c r="E418" s="1188"/>
      <c r="F418" s="1188"/>
      <c r="G418" s="1188"/>
      <c r="H418" s="1188"/>
      <c r="I418" s="1188"/>
      <c r="J418" s="1188"/>
      <c r="K418" s="1188"/>
      <c r="L418" s="1188"/>
      <c r="M418" s="1188"/>
    </row>
    <row r="419" spans="3:13">
      <c r="C419" s="1188"/>
      <c r="D419" s="1188"/>
      <c r="E419" s="1188"/>
      <c r="F419" s="1188"/>
      <c r="G419" s="1188"/>
      <c r="H419" s="1188"/>
      <c r="I419" s="1188"/>
      <c r="J419" s="1188"/>
      <c r="K419" s="1188"/>
      <c r="L419" s="1188"/>
      <c r="M419" s="1188"/>
    </row>
    <row r="420" spans="3:13">
      <c r="C420" s="1188"/>
      <c r="D420" s="1188"/>
      <c r="E420" s="1188"/>
      <c r="F420" s="1188"/>
      <c r="G420" s="1188"/>
      <c r="H420" s="1188"/>
      <c r="I420" s="1188"/>
      <c r="J420" s="1188"/>
      <c r="K420" s="1188"/>
      <c r="L420" s="1188"/>
      <c r="M420" s="1188"/>
    </row>
    <row r="421" spans="3:13">
      <c r="C421" s="1188"/>
      <c r="D421" s="1188"/>
      <c r="E421" s="1188"/>
      <c r="F421" s="1188"/>
      <c r="G421" s="1188"/>
      <c r="H421" s="1188"/>
      <c r="I421" s="1188"/>
      <c r="J421" s="1188"/>
      <c r="K421" s="1188"/>
      <c r="L421" s="1188"/>
      <c r="M421" s="1188"/>
    </row>
    <row r="422" spans="3:13">
      <c r="C422" s="1188"/>
      <c r="D422" s="1188"/>
      <c r="E422" s="1188"/>
      <c r="F422" s="1188"/>
      <c r="G422" s="1188"/>
      <c r="H422" s="1188"/>
      <c r="I422" s="1188"/>
      <c r="J422" s="1188"/>
      <c r="K422" s="1188"/>
      <c r="L422" s="1188"/>
      <c r="M422" s="1188"/>
    </row>
    <row r="423" spans="3:13">
      <c r="C423" s="1188"/>
      <c r="D423" s="1188"/>
      <c r="E423" s="1188"/>
      <c r="F423" s="1188"/>
      <c r="G423" s="1188"/>
      <c r="H423" s="1188"/>
      <c r="I423" s="1188"/>
      <c r="J423" s="1188"/>
      <c r="K423" s="1188"/>
      <c r="L423" s="1188"/>
      <c r="M423" s="1188"/>
    </row>
    <row r="424" spans="3:13">
      <c r="C424" s="1188"/>
      <c r="D424" s="1188"/>
      <c r="E424" s="1188"/>
      <c r="F424" s="1188"/>
      <c r="G424" s="1188"/>
      <c r="H424" s="1188"/>
      <c r="I424" s="1188"/>
      <c r="J424" s="1188"/>
      <c r="K424" s="1188"/>
      <c r="L424" s="1188"/>
      <c r="M424" s="1188"/>
    </row>
    <row r="425" spans="3:13">
      <c r="C425" s="1188"/>
      <c r="D425" s="1188"/>
      <c r="E425" s="1188"/>
      <c r="F425" s="1188"/>
      <c r="G425" s="1188"/>
      <c r="H425" s="1188"/>
      <c r="I425" s="1188"/>
      <c r="J425" s="1188"/>
      <c r="K425" s="1188"/>
      <c r="L425" s="1188"/>
      <c r="M425" s="1188"/>
    </row>
    <row r="426" spans="3:13">
      <c r="C426" s="1188"/>
      <c r="D426" s="1188"/>
      <c r="E426" s="1188"/>
      <c r="F426" s="1188"/>
      <c r="G426" s="1188"/>
      <c r="H426" s="1188"/>
      <c r="I426" s="1188"/>
      <c r="J426" s="1188"/>
      <c r="K426" s="1188"/>
      <c r="L426" s="1188"/>
      <c r="M426" s="1188"/>
    </row>
    <row r="427" spans="3:13">
      <c r="C427" s="1188"/>
      <c r="D427" s="1188"/>
      <c r="E427" s="1188"/>
      <c r="F427" s="1188"/>
      <c r="G427" s="1188"/>
      <c r="H427" s="1188"/>
      <c r="I427" s="1188"/>
      <c r="J427" s="1188"/>
      <c r="K427" s="1188"/>
      <c r="L427" s="1188"/>
      <c r="M427" s="1188"/>
    </row>
    <row r="428" spans="3:13">
      <c r="C428" s="1188"/>
      <c r="D428" s="1188"/>
      <c r="E428" s="1188"/>
      <c r="F428" s="1188"/>
      <c r="G428" s="1188"/>
      <c r="H428" s="1188"/>
      <c r="I428" s="1188"/>
      <c r="J428" s="1188"/>
      <c r="K428" s="1188"/>
      <c r="L428" s="1188"/>
      <c r="M428" s="1188"/>
    </row>
    <row r="429" spans="3:13">
      <c r="C429" s="1188"/>
      <c r="D429" s="1188"/>
      <c r="E429" s="1188"/>
      <c r="F429" s="1188"/>
      <c r="G429" s="1188"/>
      <c r="H429" s="1188"/>
      <c r="I429" s="1188"/>
      <c r="J429" s="1188"/>
      <c r="K429" s="1188"/>
      <c r="L429" s="1188"/>
      <c r="M429" s="1188"/>
    </row>
    <row r="430" spans="3:13">
      <c r="C430" s="1188"/>
      <c r="D430" s="1188"/>
      <c r="E430" s="1188"/>
      <c r="F430" s="1188"/>
      <c r="G430" s="1188"/>
      <c r="H430" s="1188"/>
      <c r="I430" s="1188"/>
      <c r="J430" s="1188"/>
      <c r="K430" s="1188"/>
      <c r="L430" s="1188"/>
      <c r="M430" s="1188"/>
    </row>
    <row r="431" spans="3:13">
      <c r="C431" s="1188"/>
      <c r="D431" s="1188"/>
      <c r="E431" s="1188"/>
      <c r="F431" s="1188"/>
      <c r="G431" s="1188"/>
      <c r="H431" s="1188"/>
      <c r="I431" s="1188"/>
      <c r="J431" s="1188"/>
      <c r="K431" s="1188"/>
      <c r="L431" s="1188"/>
      <c r="M431" s="1188"/>
    </row>
    <row r="432" spans="3:13">
      <c r="C432" s="1188"/>
      <c r="D432" s="1188"/>
      <c r="E432" s="1188"/>
      <c r="F432" s="1188"/>
      <c r="G432" s="1188"/>
      <c r="H432" s="1188"/>
      <c r="I432" s="1188"/>
      <c r="J432" s="1188"/>
      <c r="K432" s="1188"/>
      <c r="L432" s="1188"/>
      <c r="M432" s="1188"/>
    </row>
    <row r="433" spans="3:13">
      <c r="C433" s="1188"/>
      <c r="D433" s="1188"/>
      <c r="E433" s="1188"/>
      <c r="F433" s="1188"/>
      <c r="G433" s="1188"/>
      <c r="H433" s="1188"/>
      <c r="I433" s="1188"/>
      <c r="J433" s="1188"/>
      <c r="K433" s="1188"/>
      <c r="L433" s="1188"/>
      <c r="M433" s="1188"/>
    </row>
    <row r="434" spans="3:13">
      <c r="C434" s="1188"/>
      <c r="D434" s="1188"/>
      <c r="E434" s="1188"/>
      <c r="F434" s="1188"/>
      <c r="G434" s="1188"/>
      <c r="H434" s="1188"/>
      <c r="I434" s="1188"/>
      <c r="J434" s="1188"/>
      <c r="K434" s="1188"/>
      <c r="L434" s="1188"/>
      <c r="M434" s="1188"/>
    </row>
    <row r="435" spans="3:13">
      <c r="C435" s="1188"/>
      <c r="D435" s="1188"/>
      <c r="E435" s="1188"/>
      <c r="F435" s="1188"/>
      <c r="G435" s="1188"/>
      <c r="H435" s="1188"/>
      <c r="I435" s="1188"/>
      <c r="J435" s="1188"/>
      <c r="K435" s="1188"/>
      <c r="L435" s="1188"/>
      <c r="M435" s="1188"/>
    </row>
    <row r="436" spans="3:13">
      <c r="C436" s="1188"/>
      <c r="D436" s="1188"/>
      <c r="E436" s="1188"/>
      <c r="F436" s="1188"/>
      <c r="G436" s="1188"/>
      <c r="H436" s="1188"/>
      <c r="I436" s="1188"/>
      <c r="J436" s="1188"/>
      <c r="K436" s="1188"/>
      <c r="L436" s="1188"/>
      <c r="M436" s="1188"/>
    </row>
    <row r="437" spans="3:13">
      <c r="C437" s="1188"/>
      <c r="D437" s="1188"/>
      <c r="E437" s="1188"/>
      <c r="F437" s="1188"/>
      <c r="G437" s="1188"/>
      <c r="H437" s="1188"/>
      <c r="I437" s="1188"/>
      <c r="J437" s="1188"/>
      <c r="K437" s="1188"/>
      <c r="L437" s="1188"/>
      <c r="M437" s="1188"/>
    </row>
    <row r="438" spans="3:13">
      <c r="C438" s="1188"/>
      <c r="D438" s="1188"/>
      <c r="E438" s="1188"/>
      <c r="F438" s="1188"/>
      <c r="G438" s="1188"/>
      <c r="H438" s="1188"/>
      <c r="I438" s="1188"/>
      <c r="J438" s="1188"/>
      <c r="K438" s="1188"/>
      <c r="L438" s="1188"/>
      <c r="M438" s="1188"/>
    </row>
    <row r="439" spans="3:13">
      <c r="C439" s="1188"/>
      <c r="D439" s="1188"/>
      <c r="E439" s="1188"/>
      <c r="F439" s="1188"/>
      <c r="G439" s="1188"/>
      <c r="H439" s="1188"/>
      <c r="I439" s="1188"/>
      <c r="J439" s="1188"/>
      <c r="K439" s="1188"/>
      <c r="L439" s="1188"/>
      <c r="M439" s="1188"/>
    </row>
    <row r="440" spans="3:13">
      <c r="C440" s="1188"/>
      <c r="D440" s="1188"/>
      <c r="E440" s="1188"/>
      <c r="F440" s="1188"/>
      <c r="G440" s="1188"/>
      <c r="H440" s="1188"/>
      <c r="I440" s="1188"/>
      <c r="J440" s="1188"/>
      <c r="K440" s="1188"/>
      <c r="L440" s="1188"/>
      <c r="M440" s="1188"/>
    </row>
    <row r="441" spans="3:13">
      <c r="C441" s="1188"/>
      <c r="D441" s="1188"/>
      <c r="E441" s="1188"/>
      <c r="F441" s="1188"/>
      <c r="G441" s="1188"/>
      <c r="H441" s="1188"/>
      <c r="I441" s="1188"/>
      <c r="J441" s="1188"/>
      <c r="K441" s="1188"/>
      <c r="L441" s="1188"/>
      <c r="M441" s="1188"/>
    </row>
    <row r="442" spans="3:13">
      <c r="C442" s="1188"/>
      <c r="D442" s="1188"/>
      <c r="E442" s="1188"/>
      <c r="F442" s="1188"/>
      <c r="G442" s="1188"/>
      <c r="H442" s="1188"/>
      <c r="I442" s="1188"/>
      <c r="J442" s="1188"/>
      <c r="K442" s="1188"/>
      <c r="L442" s="1188"/>
      <c r="M442" s="1188"/>
    </row>
    <row r="443" spans="3:13">
      <c r="C443" s="1188"/>
      <c r="D443" s="1188"/>
      <c r="E443" s="1188"/>
      <c r="F443" s="1188"/>
      <c r="G443" s="1188"/>
      <c r="H443" s="1188"/>
      <c r="I443" s="1188"/>
      <c r="J443" s="1188"/>
      <c r="K443" s="1188"/>
      <c r="L443" s="1188"/>
      <c r="M443" s="1188"/>
    </row>
    <row r="444" spans="3:13">
      <c r="C444" s="1188"/>
      <c r="D444" s="1188"/>
      <c r="E444" s="1188"/>
      <c r="F444" s="1188"/>
      <c r="G444" s="1188"/>
      <c r="H444" s="1188"/>
      <c r="I444" s="1188"/>
      <c r="J444" s="1188"/>
      <c r="K444" s="1188"/>
      <c r="L444" s="1188"/>
      <c r="M444" s="1188"/>
    </row>
    <row r="445" spans="3:13">
      <c r="C445" s="1188"/>
      <c r="D445" s="1188"/>
      <c r="E445" s="1188"/>
      <c r="F445" s="1188"/>
      <c r="G445" s="1188"/>
      <c r="H445" s="1188"/>
      <c r="I445" s="1188"/>
      <c r="J445" s="1188"/>
      <c r="K445" s="1188"/>
      <c r="L445" s="1188"/>
      <c r="M445" s="1188"/>
    </row>
    <row r="446" spans="3:13">
      <c r="C446" s="1188"/>
      <c r="D446" s="1188"/>
      <c r="E446" s="1188"/>
      <c r="F446" s="1188"/>
      <c r="G446" s="1188"/>
      <c r="H446" s="1188"/>
      <c r="I446" s="1188"/>
      <c r="J446" s="1188"/>
      <c r="K446" s="1188"/>
      <c r="L446" s="1188"/>
      <c r="M446" s="1188"/>
    </row>
    <row r="447" spans="3:13">
      <c r="C447" s="1188"/>
      <c r="D447" s="1188"/>
      <c r="E447" s="1188"/>
      <c r="F447" s="1188"/>
      <c r="G447" s="1188"/>
      <c r="H447" s="1188"/>
      <c r="I447" s="1188"/>
      <c r="J447" s="1188"/>
      <c r="K447" s="1188"/>
      <c r="L447" s="1188"/>
      <c r="M447" s="1188"/>
    </row>
    <row r="448" spans="3:13">
      <c r="C448" s="1188"/>
      <c r="D448" s="1188"/>
      <c r="E448" s="1188"/>
      <c r="F448" s="1188"/>
      <c r="G448" s="1188"/>
      <c r="H448" s="1188"/>
      <c r="I448" s="1188"/>
      <c r="J448" s="1188"/>
      <c r="K448" s="1188"/>
      <c r="L448" s="1188"/>
      <c r="M448" s="1188"/>
    </row>
    <row r="449" spans="3:13">
      <c r="C449" s="1188"/>
      <c r="D449" s="1188"/>
      <c r="E449" s="1188"/>
      <c r="F449" s="1188"/>
      <c r="G449" s="1188"/>
      <c r="H449" s="1188"/>
      <c r="I449" s="1188"/>
      <c r="J449" s="1188"/>
      <c r="K449" s="1188"/>
      <c r="L449" s="1188"/>
      <c r="M449" s="1188"/>
    </row>
    <row r="450" spans="3:13">
      <c r="C450" s="1188"/>
      <c r="D450" s="1188"/>
      <c r="E450" s="1188"/>
      <c r="F450" s="1188"/>
      <c r="G450" s="1188"/>
      <c r="H450" s="1188"/>
      <c r="I450" s="1188"/>
      <c r="J450" s="1188"/>
      <c r="K450" s="1188"/>
      <c r="L450" s="1188"/>
      <c r="M450" s="1188"/>
    </row>
    <row r="451" spans="3:13">
      <c r="C451" s="1188"/>
      <c r="D451" s="1188"/>
      <c r="E451" s="1188"/>
      <c r="F451" s="1188"/>
      <c r="G451" s="1188"/>
      <c r="H451" s="1188"/>
      <c r="I451" s="1188"/>
      <c r="J451" s="1188"/>
      <c r="K451" s="1188"/>
      <c r="L451" s="1188"/>
      <c r="M451" s="1188"/>
    </row>
    <row r="452" spans="3:13">
      <c r="C452" s="1188"/>
      <c r="D452" s="1188"/>
      <c r="E452" s="1188"/>
      <c r="F452" s="1188"/>
      <c r="G452" s="1188"/>
      <c r="H452" s="1188"/>
      <c r="I452" s="1188"/>
      <c r="J452" s="1188"/>
      <c r="K452" s="1188"/>
      <c r="L452" s="1188"/>
      <c r="M452" s="1188"/>
    </row>
    <row r="453" spans="3:13">
      <c r="C453" s="1188"/>
      <c r="D453" s="1188"/>
      <c r="E453" s="1188"/>
      <c r="F453" s="1188"/>
      <c r="G453" s="1188"/>
      <c r="H453" s="1188"/>
      <c r="I453" s="1188"/>
      <c r="J453" s="1188"/>
      <c r="K453" s="1188"/>
      <c r="L453" s="1188"/>
      <c r="M453" s="1188"/>
    </row>
    <row r="454" spans="3:13">
      <c r="C454" s="1188"/>
      <c r="D454" s="1188"/>
      <c r="E454" s="1188"/>
      <c r="F454" s="1188"/>
      <c r="G454" s="1188"/>
      <c r="H454" s="1188"/>
      <c r="I454" s="1188"/>
      <c r="J454" s="1188"/>
      <c r="K454" s="1188"/>
      <c r="L454" s="1188"/>
      <c r="M454" s="1188"/>
    </row>
    <row r="455" spans="3:13">
      <c r="C455" s="1188"/>
      <c r="D455" s="1188"/>
      <c r="E455" s="1188"/>
      <c r="F455" s="1188"/>
      <c r="G455" s="1188"/>
      <c r="H455" s="1188"/>
      <c r="I455" s="1188"/>
      <c r="J455" s="1188"/>
      <c r="K455" s="1188"/>
      <c r="L455" s="1188"/>
      <c r="M455" s="1188"/>
    </row>
    <row r="456" spans="3:13">
      <c r="C456" s="1188"/>
      <c r="D456" s="1188"/>
      <c r="E456" s="1188"/>
      <c r="F456" s="1188"/>
      <c r="G456" s="1188"/>
      <c r="H456" s="1188"/>
      <c r="I456" s="1188"/>
      <c r="J456" s="1188"/>
      <c r="K456" s="1188"/>
      <c r="L456" s="1188"/>
      <c r="M456" s="1188"/>
    </row>
    <row r="457" spans="3:13">
      <c r="C457" s="1188"/>
      <c r="D457" s="1188"/>
      <c r="E457" s="1188"/>
      <c r="F457" s="1188"/>
      <c r="G457" s="1188"/>
      <c r="H457" s="1188"/>
      <c r="I457" s="1188"/>
      <c r="J457" s="1188"/>
      <c r="K457" s="1188"/>
      <c r="L457" s="1188"/>
      <c r="M457" s="1188"/>
    </row>
    <row r="458" spans="3:13">
      <c r="C458" s="1188"/>
      <c r="D458" s="1188"/>
      <c r="E458" s="1188"/>
      <c r="F458" s="1188"/>
      <c r="G458" s="1188"/>
      <c r="H458" s="1188"/>
      <c r="I458" s="1188"/>
      <c r="J458" s="1188"/>
      <c r="K458" s="1188"/>
      <c r="L458" s="1188"/>
      <c r="M458" s="1188"/>
    </row>
    <row r="459" spans="3:13">
      <c r="C459" s="1188"/>
      <c r="D459" s="1188"/>
      <c r="E459" s="1188"/>
      <c r="F459" s="1188"/>
      <c r="G459" s="1188"/>
      <c r="H459" s="1188"/>
      <c r="I459" s="1188"/>
      <c r="J459" s="1188"/>
      <c r="K459" s="1188"/>
      <c r="L459" s="1188"/>
      <c r="M459" s="1188"/>
    </row>
    <row r="460" spans="3:13">
      <c r="C460" s="1188"/>
      <c r="D460" s="1188"/>
      <c r="E460" s="1188"/>
      <c r="F460" s="1188"/>
      <c r="G460" s="1188"/>
      <c r="H460" s="1188"/>
      <c r="I460" s="1188"/>
      <c r="J460" s="1188"/>
      <c r="K460" s="1188"/>
      <c r="L460" s="1188"/>
      <c r="M460" s="1188"/>
    </row>
    <row r="461" spans="3:13">
      <c r="C461" s="1188"/>
      <c r="D461" s="1188"/>
      <c r="E461" s="1188"/>
      <c r="F461" s="1188"/>
      <c r="G461" s="1188"/>
      <c r="H461" s="1188"/>
      <c r="I461" s="1188"/>
      <c r="J461" s="1188"/>
      <c r="K461" s="1188"/>
      <c r="L461" s="1188"/>
      <c r="M461" s="1188"/>
    </row>
    <row r="462" spans="3:13">
      <c r="C462" s="1188"/>
      <c r="D462" s="1188"/>
      <c r="E462" s="1188"/>
      <c r="F462" s="1188"/>
      <c r="G462" s="1188"/>
      <c r="H462" s="1188"/>
      <c r="I462" s="1188"/>
      <c r="J462" s="1188"/>
      <c r="K462" s="1188"/>
      <c r="L462" s="1188"/>
      <c r="M462" s="1188"/>
    </row>
    <row r="463" spans="3:13">
      <c r="C463" s="1188"/>
      <c r="D463" s="1188"/>
      <c r="E463" s="1188"/>
      <c r="F463" s="1188"/>
      <c r="G463" s="1188"/>
      <c r="H463" s="1188"/>
      <c r="I463" s="1188"/>
      <c r="J463" s="1188"/>
      <c r="K463" s="1188"/>
      <c r="L463" s="1188"/>
      <c r="M463" s="1188"/>
    </row>
    <row r="464" spans="3:13">
      <c r="C464" s="1188"/>
      <c r="D464" s="1188"/>
      <c r="E464" s="1188"/>
      <c r="F464" s="1188"/>
      <c r="G464" s="1188"/>
      <c r="H464" s="1188"/>
      <c r="I464" s="1188"/>
      <c r="J464" s="1188"/>
      <c r="K464" s="1188"/>
      <c r="L464" s="1188"/>
      <c r="M464" s="1188"/>
    </row>
    <row r="465" spans="3:13">
      <c r="C465" s="1188"/>
      <c r="D465" s="1188"/>
      <c r="E465" s="1188"/>
      <c r="F465" s="1188"/>
      <c r="G465" s="1188"/>
      <c r="H465" s="1188"/>
      <c r="I465" s="1188"/>
      <c r="J465" s="1188"/>
      <c r="K465" s="1188"/>
      <c r="L465" s="1188"/>
      <c r="M465" s="1188"/>
    </row>
    <row r="466" spans="3:13">
      <c r="C466" s="1188"/>
      <c r="D466" s="1188"/>
      <c r="E466" s="1188"/>
      <c r="F466" s="1188"/>
      <c r="G466" s="1188"/>
      <c r="H466" s="1188"/>
      <c r="I466" s="1188"/>
      <c r="J466" s="1188"/>
      <c r="K466" s="1188"/>
      <c r="L466" s="1188"/>
      <c r="M466" s="1188"/>
    </row>
    <row r="467" spans="3:13">
      <c r="C467" s="1188"/>
      <c r="D467" s="1188"/>
      <c r="E467" s="1188"/>
      <c r="F467" s="1188"/>
      <c r="G467" s="1188"/>
      <c r="H467" s="1188"/>
      <c r="I467" s="1188"/>
      <c r="J467" s="1188"/>
      <c r="K467" s="1188"/>
      <c r="L467" s="1188"/>
      <c r="M467" s="1188"/>
    </row>
    <row r="468" spans="3:13">
      <c r="C468" s="1188"/>
      <c r="D468" s="1188"/>
      <c r="E468" s="1188"/>
      <c r="F468" s="1188"/>
      <c r="G468" s="1188"/>
      <c r="H468" s="1188"/>
      <c r="I468" s="1188"/>
      <c r="J468" s="1188"/>
      <c r="K468" s="1188"/>
      <c r="L468" s="1188"/>
      <c r="M468" s="1188"/>
    </row>
    <row r="469" spans="3:13">
      <c r="C469" s="1188"/>
      <c r="D469" s="1188"/>
      <c r="E469" s="1188"/>
      <c r="F469" s="1188"/>
      <c r="G469" s="1188"/>
      <c r="H469" s="1188"/>
      <c r="I469" s="1188"/>
      <c r="J469" s="1188"/>
      <c r="K469" s="1188"/>
      <c r="L469" s="1188"/>
      <c r="M469" s="1188"/>
    </row>
    <row r="470" spans="3:13">
      <c r="C470" s="1188"/>
      <c r="D470" s="1188"/>
      <c r="E470" s="1188"/>
      <c r="F470" s="1188"/>
      <c r="G470" s="1188"/>
      <c r="H470" s="1188"/>
      <c r="I470" s="1188"/>
      <c r="J470" s="1188"/>
      <c r="K470" s="1188"/>
      <c r="L470" s="1188"/>
      <c r="M470" s="1188"/>
    </row>
    <row r="471" spans="3:13">
      <c r="C471" s="1188"/>
      <c r="D471" s="1188"/>
      <c r="E471" s="1188"/>
      <c r="F471" s="1188"/>
      <c r="G471" s="1188"/>
      <c r="H471" s="1188"/>
      <c r="I471" s="1188"/>
      <c r="J471" s="1188"/>
      <c r="K471" s="1188"/>
      <c r="L471" s="1188"/>
      <c r="M471" s="1188"/>
    </row>
    <row r="472" spans="3:13">
      <c r="C472" s="1188"/>
      <c r="D472" s="1188"/>
      <c r="E472" s="1188"/>
      <c r="F472" s="1188"/>
      <c r="G472" s="1188"/>
      <c r="H472" s="1188"/>
      <c r="I472" s="1188"/>
      <c r="J472" s="1188"/>
      <c r="K472" s="1188"/>
      <c r="L472" s="1188"/>
      <c r="M472" s="1188"/>
    </row>
    <row r="473" spans="3:13">
      <c r="C473" s="1188"/>
      <c r="D473" s="1188"/>
      <c r="E473" s="1188"/>
      <c r="F473" s="1188"/>
      <c r="G473" s="1188"/>
      <c r="H473" s="1188"/>
      <c r="I473" s="1188"/>
      <c r="J473" s="1188"/>
      <c r="K473" s="1188"/>
      <c r="L473" s="1188"/>
      <c r="M473" s="1188"/>
    </row>
    <row r="474" spans="3:13">
      <c r="C474" s="1188"/>
      <c r="D474" s="1188"/>
      <c r="E474" s="1188"/>
      <c r="F474" s="1188"/>
      <c r="G474" s="1188"/>
      <c r="H474" s="1188"/>
      <c r="I474" s="1188"/>
      <c r="J474" s="1188"/>
      <c r="K474" s="1188"/>
      <c r="L474" s="1188"/>
      <c r="M474" s="1188"/>
    </row>
    <row r="475" spans="3:13">
      <c r="C475" s="1188"/>
      <c r="D475" s="1188"/>
      <c r="E475" s="1188"/>
      <c r="F475" s="1188"/>
      <c r="G475" s="1188"/>
      <c r="H475" s="1188"/>
      <c r="I475" s="1188"/>
      <c r="J475" s="1188"/>
      <c r="K475" s="1188"/>
      <c r="L475" s="1188"/>
      <c r="M475" s="1188"/>
    </row>
    <row r="476" spans="3:13">
      <c r="C476" s="1188"/>
      <c r="D476" s="1188"/>
      <c r="E476" s="1188"/>
      <c r="F476" s="1188"/>
      <c r="G476" s="1188"/>
      <c r="H476" s="1188"/>
      <c r="I476" s="1188"/>
      <c r="J476" s="1188"/>
      <c r="K476" s="1188"/>
      <c r="L476" s="1188"/>
      <c r="M476" s="1188"/>
    </row>
    <row r="477" spans="3:13">
      <c r="C477" s="1188"/>
      <c r="D477" s="1188"/>
      <c r="E477" s="1188"/>
      <c r="F477" s="1188"/>
      <c r="G477" s="1188"/>
      <c r="H477" s="1188"/>
      <c r="I477" s="1188"/>
      <c r="J477" s="1188"/>
      <c r="K477" s="1188"/>
      <c r="L477" s="1188"/>
      <c r="M477" s="1188"/>
    </row>
    <row r="478" spans="3:13">
      <c r="C478" s="1188"/>
      <c r="D478" s="1188"/>
      <c r="E478" s="1188"/>
      <c r="F478" s="1188"/>
      <c r="G478" s="1188"/>
      <c r="H478" s="1188"/>
      <c r="I478" s="1188"/>
      <c r="J478" s="1188"/>
      <c r="K478" s="1188"/>
      <c r="L478" s="1188"/>
      <c r="M478" s="1188"/>
    </row>
    <row r="479" spans="3:13">
      <c r="C479" s="1188"/>
      <c r="D479" s="1188"/>
      <c r="E479" s="1188"/>
      <c r="F479" s="1188"/>
      <c r="G479" s="1188"/>
      <c r="H479" s="1188"/>
      <c r="I479" s="1188"/>
      <c r="J479" s="1188"/>
      <c r="K479" s="1188"/>
      <c r="L479" s="1188"/>
      <c r="M479" s="1188"/>
    </row>
    <row r="480" spans="3:13">
      <c r="C480" s="1188"/>
      <c r="D480" s="1188"/>
      <c r="E480" s="1188"/>
      <c r="F480" s="1188"/>
      <c r="G480" s="1188"/>
      <c r="H480" s="1188"/>
      <c r="I480" s="1188"/>
      <c r="J480" s="1188"/>
      <c r="K480" s="1188"/>
      <c r="L480" s="1188"/>
      <c r="M480" s="1188"/>
    </row>
    <row r="481" spans="3:13">
      <c r="C481" s="1188"/>
      <c r="D481" s="1188"/>
      <c r="E481" s="1188"/>
      <c r="F481" s="1188"/>
      <c r="G481" s="1188"/>
      <c r="H481" s="1188"/>
      <c r="I481" s="1188"/>
      <c r="J481" s="1188"/>
      <c r="K481" s="1188"/>
      <c r="L481" s="1188"/>
      <c r="M481" s="1188"/>
    </row>
    <row r="482" spans="3:13">
      <c r="C482" s="1188"/>
      <c r="D482" s="1188"/>
      <c r="E482" s="1188"/>
      <c r="F482" s="1188"/>
      <c r="G482" s="1188"/>
      <c r="H482" s="1188"/>
      <c r="I482" s="1188"/>
      <c r="J482" s="1188"/>
      <c r="K482" s="1188"/>
      <c r="L482" s="1188"/>
      <c r="M482" s="1188"/>
    </row>
    <row r="483" spans="3:13">
      <c r="C483" s="1188"/>
      <c r="D483" s="1188"/>
      <c r="E483" s="1188"/>
      <c r="F483" s="1188"/>
      <c r="G483" s="1188"/>
      <c r="H483" s="1188"/>
      <c r="I483" s="1188"/>
      <c r="J483" s="1188"/>
      <c r="K483" s="1188"/>
      <c r="L483" s="1188"/>
      <c r="M483" s="1188"/>
    </row>
    <row r="484" spans="3:13">
      <c r="C484" s="1188"/>
      <c r="D484" s="1188"/>
      <c r="E484" s="1188"/>
      <c r="F484" s="1188"/>
      <c r="G484" s="1188"/>
      <c r="H484" s="1188"/>
      <c r="I484" s="1188"/>
      <c r="J484" s="1188"/>
      <c r="K484" s="1188"/>
      <c r="L484" s="1188"/>
      <c r="M484" s="1188"/>
    </row>
    <row r="485" spans="3:13">
      <c r="C485" s="1188"/>
      <c r="D485" s="1188"/>
      <c r="E485" s="1188"/>
      <c r="F485" s="1188"/>
      <c r="G485" s="1188"/>
      <c r="H485" s="1188"/>
      <c r="I485" s="1188"/>
      <c r="J485" s="1188"/>
      <c r="K485" s="1188"/>
      <c r="L485" s="1188"/>
      <c r="M485" s="1188"/>
    </row>
    <row r="486" spans="3:13">
      <c r="C486" s="1188"/>
      <c r="D486" s="1188"/>
      <c r="E486" s="1188"/>
      <c r="F486" s="1188"/>
      <c r="G486" s="1188"/>
      <c r="H486" s="1188"/>
      <c r="I486" s="1188"/>
      <c r="J486" s="1188"/>
      <c r="K486" s="1188"/>
      <c r="L486" s="1188"/>
      <c r="M486" s="1188"/>
    </row>
    <row r="487" spans="3:13">
      <c r="C487" s="1188"/>
      <c r="D487" s="1188"/>
      <c r="E487" s="1188"/>
      <c r="F487" s="1188"/>
      <c r="G487" s="1188"/>
      <c r="H487" s="1188"/>
      <c r="I487" s="1188"/>
      <c r="J487" s="1188"/>
      <c r="K487" s="1188"/>
      <c r="L487" s="1188"/>
      <c r="M487" s="1188"/>
    </row>
    <row r="488" spans="3:13">
      <c r="C488" s="1188"/>
      <c r="D488" s="1188"/>
      <c r="E488" s="1188"/>
      <c r="F488" s="1188"/>
      <c r="G488" s="1188"/>
      <c r="H488" s="1188"/>
      <c r="I488" s="1188"/>
      <c r="J488" s="1188"/>
      <c r="K488" s="1188"/>
      <c r="L488" s="1188"/>
      <c r="M488" s="1188"/>
    </row>
    <row r="489" spans="3:13">
      <c r="C489" s="1188"/>
      <c r="D489" s="1188"/>
      <c r="E489" s="1188"/>
      <c r="F489" s="1188"/>
      <c r="G489" s="1188"/>
      <c r="H489" s="1188"/>
      <c r="I489" s="1188"/>
      <c r="J489" s="1188"/>
      <c r="K489" s="1188"/>
      <c r="L489" s="1188"/>
      <c r="M489" s="1188"/>
    </row>
    <row r="490" spans="3:13">
      <c r="C490" s="1188"/>
      <c r="D490" s="1188"/>
      <c r="E490" s="1188"/>
      <c r="F490" s="1188"/>
      <c r="G490" s="1188"/>
      <c r="H490" s="1188"/>
      <c r="I490" s="1188"/>
      <c r="J490" s="1188"/>
      <c r="K490" s="1188"/>
      <c r="L490" s="1188"/>
      <c r="M490" s="1188"/>
    </row>
    <row r="491" spans="3:13">
      <c r="C491" s="1188"/>
      <c r="D491" s="1188"/>
      <c r="E491" s="1188"/>
      <c r="F491" s="1188"/>
      <c r="G491" s="1188"/>
      <c r="H491" s="1188"/>
      <c r="I491" s="1188"/>
      <c r="J491" s="1188"/>
      <c r="K491" s="1188"/>
      <c r="L491" s="1188"/>
      <c r="M491" s="1188"/>
    </row>
    <row r="492" spans="3:13">
      <c r="C492" s="1188"/>
      <c r="D492" s="1188"/>
      <c r="E492" s="1188"/>
      <c r="F492" s="1188"/>
      <c r="G492" s="1188"/>
      <c r="H492" s="1188"/>
      <c r="I492" s="1188"/>
      <c r="J492" s="1188"/>
      <c r="K492" s="1188"/>
      <c r="L492" s="1188"/>
      <c r="M492" s="1188"/>
    </row>
    <row r="493" spans="3:13">
      <c r="C493" s="1188"/>
      <c r="D493" s="1188"/>
      <c r="E493" s="1188"/>
      <c r="F493" s="1188"/>
      <c r="G493" s="1188"/>
      <c r="H493" s="1188"/>
      <c r="I493" s="1188"/>
      <c r="J493" s="1188"/>
      <c r="K493" s="1188"/>
      <c r="L493" s="1188"/>
      <c r="M493" s="1188"/>
    </row>
    <row r="494" spans="3:13">
      <c r="C494" s="1188"/>
      <c r="D494" s="1188"/>
      <c r="E494" s="1188"/>
      <c r="F494" s="1188"/>
      <c r="G494" s="1188"/>
      <c r="H494" s="1188"/>
      <c r="I494" s="1188"/>
      <c r="J494" s="1188"/>
      <c r="K494" s="1188"/>
      <c r="L494" s="1188"/>
      <c r="M494" s="1188"/>
    </row>
    <row r="495" spans="3:13">
      <c r="C495" s="1188"/>
      <c r="D495" s="1188"/>
      <c r="E495" s="1188"/>
      <c r="F495" s="1188"/>
      <c r="G495" s="1188"/>
      <c r="H495" s="1188"/>
      <c r="I495" s="1188"/>
      <c r="J495" s="1188"/>
      <c r="K495" s="1188"/>
      <c r="L495" s="1188"/>
      <c r="M495" s="1188"/>
    </row>
    <row r="496" spans="3:13">
      <c r="C496" s="1188"/>
      <c r="D496" s="1188"/>
      <c r="E496" s="1188"/>
      <c r="F496" s="1188"/>
      <c r="G496" s="1188"/>
      <c r="H496" s="1188"/>
      <c r="I496" s="1188"/>
      <c r="J496" s="1188"/>
      <c r="K496" s="1188"/>
      <c r="L496" s="1188"/>
      <c r="M496" s="1188"/>
    </row>
    <row r="497" spans="3:13">
      <c r="C497" s="1188"/>
      <c r="D497" s="1188"/>
      <c r="E497" s="1188"/>
      <c r="F497" s="1188"/>
      <c r="G497" s="1188"/>
      <c r="H497" s="1188"/>
      <c r="I497" s="1188"/>
      <c r="J497" s="1188"/>
      <c r="K497" s="1188"/>
      <c r="L497" s="1188"/>
      <c r="M497" s="1188"/>
    </row>
    <row r="498" spans="3:13">
      <c r="C498" s="1188"/>
      <c r="D498" s="1188"/>
      <c r="E498" s="1188"/>
      <c r="F498" s="1188"/>
      <c r="G498" s="1188"/>
      <c r="H498" s="1188"/>
      <c r="I498" s="1188"/>
      <c r="J498" s="1188"/>
      <c r="K498" s="1188"/>
      <c r="L498" s="1188"/>
      <c r="M498" s="1188"/>
    </row>
    <row r="499" spans="3:13">
      <c r="C499" s="1188"/>
      <c r="D499" s="1188"/>
      <c r="E499" s="1188"/>
      <c r="F499" s="1188"/>
      <c r="G499" s="1188"/>
      <c r="H499" s="1188"/>
      <c r="I499" s="1188"/>
      <c r="J499" s="1188"/>
      <c r="K499" s="1188"/>
      <c r="L499" s="1188"/>
      <c r="M499" s="1188"/>
    </row>
    <row r="500" spans="3:13">
      <c r="C500" s="1188"/>
      <c r="D500" s="1188"/>
      <c r="E500" s="1188"/>
      <c r="F500" s="1188"/>
      <c r="G500" s="1188"/>
      <c r="H500" s="1188"/>
      <c r="I500" s="1188"/>
      <c r="J500" s="1188"/>
      <c r="K500" s="1188"/>
      <c r="L500" s="1188"/>
      <c r="M500" s="1188"/>
    </row>
    <row r="501" spans="3:13">
      <c r="C501" s="1188"/>
      <c r="D501" s="1188"/>
      <c r="E501" s="1188"/>
      <c r="F501" s="1188"/>
      <c r="G501" s="1188"/>
      <c r="H501" s="1188"/>
      <c r="I501" s="1188"/>
      <c r="J501" s="1188"/>
      <c r="K501" s="1188"/>
      <c r="L501" s="1188"/>
      <c r="M501" s="1188"/>
    </row>
    <row r="502" spans="3:13">
      <c r="C502" s="1188"/>
      <c r="D502" s="1188"/>
      <c r="E502" s="1188"/>
      <c r="F502" s="1188"/>
      <c r="G502" s="1188"/>
      <c r="H502" s="1188"/>
      <c r="I502" s="1188"/>
      <c r="J502" s="1188"/>
      <c r="K502" s="1188"/>
      <c r="L502" s="1188"/>
      <c r="M502" s="1188"/>
    </row>
    <row r="503" spans="3:13">
      <c r="C503" s="1188"/>
      <c r="D503" s="1188"/>
      <c r="E503" s="1188"/>
      <c r="F503" s="1188"/>
      <c r="G503" s="1188"/>
      <c r="H503" s="1188"/>
      <c r="I503" s="1188"/>
      <c r="J503" s="1188"/>
      <c r="K503" s="1188"/>
      <c r="L503" s="1188"/>
      <c r="M503" s="1188"/>
    </row>
    <row r="504" spans="3:13">
      <c r="C504" s="1188"/>
      <c r="D504" s="1188"/>
      <c r="E504" s="1188"/>
      <c r="F504" s="1188"/>
      <c r="G504" s="1188"/>
      <c r="H504" s="1188"/>
      <c r="I504" s="1188"/>
      <c r="J504" s="1188"/>
      <c r="K504" s="1188"/>
      <c r="L504" s="1188"/>
      <c r="M504" s="1188"/>
    </row>
    <row r="505" spans="3:13">
      <c r="C505" s="1188"/>
      <c r="D505" s="1188"/>
      <c r="E505" s="1188"/>
      <c r="F505" s="1188"/>
      <c r="G505" s="1188"/>
      <c r="H505" s="1188"/>
      <c r="I505" s="1188"/>
      <c r="J505" s="1188"/>
      <c r="K505" s="1188"/>
      <c r="L505" s="1188"/>
      <c r="M505" s="1188"/>
    </row>
    <row r="506" spans="3:13">
      <c r="C506" s="1188"/>
      <c r="D506" s="1188"/>
      <c r="E506" s="1188"/>
      <c r="F506" s="1188"/>
      <c r="G506" s="1188"/>
      <c r="H506" s="1188"/>
      <c r="I506" s="1188"/>
      <c r="J506" s="1188"/>
      <c r="K506" s="1188"/>
      <c r="L506" s="1188"/>
      <c r="M506" s="1188"/>
    </row>
    <row r="507" spans="3:13">
      <c r="C507" s="1188"/>
      <c r="D507" s="1188"/>
      <c r="E507" s="1188"/>
      <c r="F507" s="1188"/>
      <c r="G507" s="1188"/>
      <c r="H507" s="1188"/>
      <c r="I507" s="1188"/>
      <c r="J507" s="1188"/>
      <c r="K507" s="1188"/>
      <c r="L507" s="1188"/>
      <c r="M507" s="1188"/>
    </row>
    <row r="508" spans="3:13">
      <c r="C508" s="1188"/>
      <c r="D508" s="1188"/>
      <c r="E508" s="1188"/>
      <c r="F508" s="1188"/>
      <c r="G508" s="1188"/>
      <c r="H508" s="1188"/>
      <c r="I508" s="1188"/>
      <c r="J508" s="1188"/>
      <c r="K508" s="1188"/>
      <c r="L508" s="1188"/>
      <c r="M508" s="1188"/>
    </row>
    <row r="509" spans="3:13">
      <c r="C509" s="1188"/>
      <c r="D509" s="1188"/>
      <c r="E509" s="1188"/>
      <c r="F509" s="1188"/>
      <c r="G509" s="1188"/>
      <c r="H509" s="1188"/>
      <c r="I509" s="1188"/>
      <c r="J509" s="1188"/>
      <c r="K509" s="1188"/>
      <c r="L509" s="1188"/>
      <c r="M509" s="1188"/>
    </row>
    <row r="510" spans="3:13">
      <c r="C510" s="1188"/>
      <c r="D510" s="1188"/>
      <c r="E510" s="1188"/>
      <c r="F510" s="1188"/>
      <c r="G510" s="1188"/>
      <c r="H510" s="1188"/>
      <c r="I510" s="1188"/>
      <c r="J510" s="1188"/>
      <c r="K510" s="1188"/>
      <c r="L510" s="1188"/>
      <c r="M510" s="1188"/>
    </row>
    <row r="511" spans="3:13">
      <c r="C511" s="1188"/>
      <c r="D511" s="1188"/>
      <c r="E511" s="1188"/>
      <c r="F511" s="1188"/>
      <c r="G511" s="1188"/>
      <c r="H511" s="1188"/>
      <c r="I511" s="1188"/>
      <c r="J511" s="1188"/>
      <c r="K511" s="1188"/>
      <c r="L511" s="1188"/>
      <c r="M511" s="1188"/>
    </row>
    <row r="512" spans="3:13">
      <c r="C512" s="1188"/>
      <c r="D512" s="1188"/>
      <c r="E512" s="1188"/>
      <c r="F512" s="1188"/>
      <c r="G512" s="1188"/>
      <c r="H512" s="1188"/>
      <c r="I512" s="1188"/>
      <c r="J512" s="1188"/>
      <c r="K512" s="1188"/>
      <c r="L512" s="1188"/>
      <c r="M512" s="1188"/>
    </row>
    <row r="513" spans="3:13">
      <c r="C513" s="1188"/>
      <c r="D513" s="1188"/>
      <c r="E513" s="1188"/>
      <c r="F513" s="1188"/>
      <c r="G513" s="1188"/>
      <c r="H513" s="1188"/>
      <c r="I513" s="1188"/>
      <c r="J513" s="1188"/>
      <c r="K513" s="1188"/>
      <c r="L513" s="1188"/>
      <c r="M513" s="1188"/>
    </row>
    <row r="514" spans="3:13">
      <c r="C514" s="1188"/>
      <c r="D514" s="1188"/>
      <c r="E514" s="1188"/>
      <c r="F514" s="1188"/>
      <c r="G514" s="1188"/>
      <c r="H514" s="1188"/>
      <c r="I514" s="1188"/>
      <c r="J514" s="1188"/>
      <c r="K514" s="1188"/>
      <c r="L514" s="1188"/>
      <c r="M514" s="1188"/>
    </row>
    <row r="515" spans="3:13">
      <c r="C515" s="1188"/>
      <c r="D515" s="1188"/>
      <c r="E515" s="1188"/>
      <c r="F515" s="1188"/>
      <c r="G515" s="1188"/>
      <c r="H515" s="1188"/>
      <c r="I515" s="1188"/>
      <c r="J515" s="1188"/>
      <c r="K515" s="1188"/>
      <c r="L515" s="1188"/>
      <c r="M515" s="1188"/>
    </row>
    <row r="516" spans="3:13">
      <c r="C516" s="1188"/>
      <c r="D516" s="1188"/>
      <c r="E516" s="1188"/>
      <c r="F516" s="1188"/>
      <c r="G516" s="1188"/>
      <c r="H516" s="1188"/>
      <c r="I516" s="1188"/>
      <c r="J516" s="1188"/>
      <c r="K516" s="1188"/>
      <c r="L516" s="1188"/>
      <c r="M516" s="1188"/>
    </row>
    <row r="517" spans="3:13">
      <c r="C517" s="1188"/>
      <c r="D517" s="1188"/>
      <c r="E517" s="1188"/>
      <c r="F517" s="1188"/>
      <c r="G517" s="1188"/>
      <c r="H517" s="1188"/>
      <c r="I517" s="1188"/>
      <c r="J517" s="1188"/>
      <c r="K517" s="1188"/>
      <c r="L517" s="1188"/>
      <c r="M517" s="1188"/>
    </row>
    <row r="518" spans="3:13">
      <c r="C518" s="1188"/>
      <c r="D518" s="1188"/>
      <c r="E518" s="1188"/>
      <c r="F518" s="1188"/>
      <c r="G518" s="1188"/>
      <c r="H518" s="1188"/>
      <c r="I518" s="1188"/>
      <c r="J518" s="1188"/>
      <c r="K518" s="1188"/>
      <c r="L518" s="1188"/>
      <c r="M518" s="1188"/>
    </row>
    <row r="519" spans="3:13">
      <c r="C519" s="1188"/>
      <c r="D519" s="1188"/>
      <c r="E519" s="1188"/>
      <c r="F519" s="1188"/>
      <c r="G519" s="1188"/>
      <c r="H519" s="1188"/>
      <c r="I519" s="1188"/>
      <c r="J519" s="1188"/>
      <c r="K519" s="1188"/>
      <c r="L519" s="1188"/>
      <c r="M519" s="1188"/>
    </row>
    <row r="520" spans="3:13">
      <c r="C520" s="1188"/>
      <c r="D520" s="1188"/>
      <c r="E520" s="1188"/>
      <c r="F520" s="1188"/>
      <c r="G520" s="1188"/>
      <c r="H520" s="1188"/>
      <c r="I520" s="1188"/>
      <c r="J520" s="1188"/>
      <c r="K520" s="1188"/>
      <c r="L520" s="1188"/>
      <c r="M520" s="1188"/>
    </row>
    <row r="521" spans="3:13">
      <c r="C521" s="1188"/>
      <c r="D521" s="1188"/>
      <c r="E521" s="1188"/>
      <c r="F521" s="1188"/>
      <c r="G521" s="1188"/>
      <c r="H521" s="1188"/>
      <c r="I521" s="1188"/>
      <c r="J521" s="1188"/>
      <c r="K521" s="1188"/>
      <c r="L521" s="1188"/>
      <c r="M521" s="1188"/>
    </row>
    <row r="522" spans="3:13">
      <c r="C522" s="1188"/>
      <c r="D522" s="1188"/>
      <c r="E522" s="1188"/>
      <c r="F522" s="1188"/>
      <c r="G522" s="1188"/>
      <c r="H522" s="1188"/>
      <c r="I522" s="1188"/>
      <c r="J522" s="1188"/>
      <c r="K522" s="1188"/>
      <c r="L522" s="1188"/>
      <c r="M522" s="1188"/>
    </row>
    <row r="523" spans="3:13">
      <c r="C523" s="1188"/>
      <c r="D523" s="1188"/>
      <c r="E523" s="1188"/>
      <c r="F523" s="1188"/>
      <c r="G523" s="1188"/>
      <c r="H523" s="1188"/>
      <c r="I523" s="1188"/>
      <c r="J523" s="1188"/>
      <c r="K523" s="1188"/>
      <c r="L523" s="1188"/>
      <c r="M523" s="1188"/>
    </row>
    <row r="524" spans="3:13">
      <c r="C524" s="1188"/>
      <c r="D524" s="1188"/>
      <c r="E524" s="1188"/>
      <c r="F524" s="1188"/>
      <c r="G524" s="1188"/>
      <c r="H524" s="1188"/>
      <c r="I524" s="1188"/>
      <c r="J524" s="1188"/>
      <c r="K524" s="1188"/>
      <c r="L524" s="1188"/>
      <c r="M524" s="1188"/>
    </row>
    <row r="525" spans="3:13">
      <c r="C525" s="1188"/>
      <c r="D525" s="1188"/>
      <c r="E525" s="1188"/>
      <c r="F525" s="1188"/>
      <c r="G525" s="1188"/>
      <c r="H525" s="1188"/>
      <c r="I525" s="1188"/>
      <c r="J525" s="1188"/>
      <c r="K525" s="1188"/>
      <c r="L525" s="1188"/>
      <c r="M525" s="1188"/>
    </row>
    <row r="526" spans="3:13">
      <c r="C526" s="1188"/>
      <c r="D526" s="1188"/>
      <c r="E526" s="1188"/>
      <c r="F526" s="1188"/>
      <c r="G526" s="1188"/>
      <c r="H526" s="1188"/>
      <c r="I526" s="1188"/>
      <c r="J526" s="1188"/>
      <c r="K526" s="1188"/>
      <c r="L526" s="1188"/>
      <c r="M526" s="1188"/>
    </row>
    <row r="527" spans="3:13">
      <c r="C527" s="1188"/>
      <c r="D527" s="1188"/>
      <c r="E527" s="1188"/>
      <c r="F527" s="1188"/>
      <c r="G527" s="1188"/>
      <c r="H527" s="1188"/>
      <c r="I527" s="1188"/>
      <c r="J527" s="1188"/>
      <c r="K527" s="1188"/>
      <c r="L527" s="1188"/>
      <c r="M527" s="1188"/>
    </row>
    <row r="528" spans="3:13">
      <c r="C528" s="1188"/>
      <c r="D528" s="1188"/>
      <c r="E528" s="1188"/>
      <c r="F528" s="1188"/>
      <c r="G528" s="1188"/>
      <c r="H528" s="1188"/>
      <c r="I528" s="1188"/>
      <c r="J528" s="1188"/>
      <c r="K528" s="1188"/>
      <c r="L528" s="1188"/>
      <c r="M528" s="1188"/>
    </row>
    <row r="529" spans="3:13">
      <c r="C529" s="1188"/>
      <c r="D529" s="1188"/>
      <c r="E529" s="1188"/>
      <c r="F529" s="1188"/>
      <c r="G529" s="1188"/>
      <c r="H529" s="1188"/>
      <c r="I529" s="1188"/>
      <c r="J529" s="1188"/>
      <c r="K529" s="1188"/>
      <c r="L529" s="1188"/>
      <c r="M529" s="1188"/>
    </row>
    <row r="530" spans="3:13">
      <c r="C530" s="1188"/>
      <c r="D530" s="1188"/>
      <c r="E530" s="1188"/>
      <c r="F530" s="1188"/>
      <c r="G530" s="1188"/>
      <c r="H530" s="1188"/>
      <c r="I530" s="1188"/>
      <c r="J530" s="1188"/>
      <c r="K530" s="1188"/>
      <c r="L530" s="1188"/>
      <c r="M530" s="1188"/>
    </row>
    <row r="531" spans="3:13">
      <c r="C531" s="1188"/>
      <c r="D531" s="1188"/>
      <c r="E531" s="1188"/>
      <c r="F531" s="1188"/>
      <c r="G531" s="1188"/>
      <c r="H531" s="1188"/>
      <c r="I531" s="1188"/>
      <c r="J531" s="1188"/>
      <c r="K531" s="1188"/>
      <c r="L531" s="1188"/>
      <c r="M531" s="1188"/>
    </row>
    <row r="532" spans="3:13">
      <c r="C532" s="1188"/>
      <c r="D532" s="1188"/>
      <c r="E532" s="1188"/>
      <c r="F532" s="1188"/>
      <c r="G532" s="1188"/>
      <c r="H532" s="1188"/>
      <c r="I532" s="1188"/>
      <c r="J532" s="1188"/>
      <c r="K532" s="1188"/>
      <c r="L532" s="1188"/>
      <c r="M532" s="1188"/>
    </row>
    <row r="533" spans="3:13">
      <c r="C533" s="1188"/>
      <c r="D533" s="1188"/>
      <c r="E533" s="1188"/>
      <c r="F533" s="1188"/>
      <c r="G533" s="1188"/>
      <c r="H533" s="1188"/>
      <c r="I533" s="1188"/>
      <c r="J533" s="1188"/>
      <c r="K533" s="1188"/>
      <c r="L533" s="1188"/>
      <c r="M533" s="1188"/>
    </row>
    <row r="534" spans="3:13">
      <c r="C534" s="1188"/>
      <c r="D534" s="1188"/>
      <c r="E534" s="1188"/>
      <c r="F534" s="1188"/>
      <c r="G534" s="1188"/>
      <c r="H534" s="1188"/>
      <c r="I534" s="1188"/>
      <c r="J534" s="1188"/>
      <c r="K534" s="1188"/>
      <c r="L534" s="1188"/>
      <c r="M534" s="1188"/>
    </row>
    <row r="535" spans="3:13">
      <c r="C535" s="1188"/>
      <c r="D535" s="1188"/>
      <c r="E535" s="1188"/>
      <c r="F535" s="1188"/>
      <c r="G535" s="1188"/>
      <c r="H535" s="1188"/>
      <c r="I535" s="1188"/>
      <c r="J535" s="1188"/>
      <c r="K535" s="1188"/>
      <c r="L535" s="1188"/>
      <c r="M535" s="1188"/>
    </row>
    <row r="536" spans="3:13">
      <c r="C536" s="1188"/>
      <c r="D536" s="1188"/>
      <c r="E536" s="1188"/>
      <c r="F536" s="1188"/>
      <c r="G536" s="1188"/>
      <c r="H536" s="1188"/>
      <c r="I536" s="1188"/>
      <c r="J536" s="1188"/>
      <c r="K536" s="1188"/>
      <c r="L536" s="1188"/>
      <c r="M536" s="1188"/>
    </row>
    <row r="537" spans="3:13">
      <c r="C537" s="1188"/>
      <c r="D537" s="1188"/>
      <c r="E537" s="1188"/>
      <c r="F537" s="1188"/>
      <c r="G537" s="1188"/>
      <c r="H537" s="1188"/>
      <c r="I537" s="1188"/>
      <c r="J537" s="1188"/>
      <c r="K537" s="1188"/>
      <c r="L537" s="1188"/>
      <c r="M537" s="1188"/>
    </row>
    <row r="538" spans="3:13">
      <c r="C538" s="1188"/>
      <c r="D538" s="1188"/>
      <c r="E538" s="1188"/>
      <c r="F538" s="1188"/>
      <c r="G538" s="1188"/>
      <c r="H538" s="1188"/>
      <c r="I538" s="1188"/>
      <c r="J538" s="1188"/>
      <c r="K538" s="1188"/>
      <c r="L538" s="1188"/>
      <c r="M538" s="1188"/>
    </row>
    <row r="539" spans="3:13">
      <c r="C539" s="1188"/>
      <c r="D539" s="1188"/>
      <c r="E539" s="1188"/>
      <c r="F539" s="1188"/>
      <c r="G539" s="1188"/>
      <c r="H539" s="1188"/>
      <c r="I539" s="1188"/>
      <c r="J539" s="1188"/>
      <c r="K539" s="1188"/>
      <c r="L539" s="1188"/>
      <c r="M539" s="1188"/>
    </row>
    <row r="540" spans="3:13">
      <c r="C540" s="1188"/>
      <c r="D540" s="1188"/>
      <c r="E540" s="1188"/>
      <c r="F540" s="1188"/>
      <c r="G540" s="1188"/>
      <c r="H540" s="1188"/>
      <c r="I540" s="1188"/>
      <c r="J540" s="1188"/>
      <c r="K540" s="1188"/>
      <c r="L540" s="1188"/>
      <c r="M540" s="1188"/>
    </row>
    <row r="541" spans="3:13">
      <c r="C541" s="1188"/>
      <c r="D541" s="1188"/>
      <c r="E541" s="1188"/>
      <c r="F541" s="1188"/>
      <c r="G541" s="1188"/>
      <c r="H541" s="1188"/>
      <c r="I541" s="1188"/>
      <c r="J541" s="1188"/>
      <c r="K541" s="1188"/>
      <c r="L541" s="1188"/>
      <c r="M541" s="1188"/>
    </row>
    <row r="542" spans="3:13">
      <c r="C542" s="1188"/>
      <c r="D542" s="1188"/>
      <c r="E542" s="1188"/>
      <c r="F542" s="1188"/>
      <c r="G542" s="1188"/>
      <c r="H542" s="1188"/>
      <c r="I542" s="1188"/>
      <c r="J542" s="1188"/>
      <c r="K542" s="1188"/>
      <c r="L542" s="1188"/>
      <c r="M542" s="1188"/>
    </row>
    <row r="543" spans="3:13">
      <c r="C543" s="1188"/>
      <c r="D543" s="1188"/>
      <c r="E543" s="1188"/>
      <c r="F543" s="1188"/>
      <c r="G543" s="1188"/>
      <c r="H543" s="1188"/>
      <c r="I543" s="1188"/>
      <c r="J543" s="1188"/>
      <c r="K543" s="1188"/>
      <c r="L543" s="1188"/>
      <c r="M543" s="1188"/>
    </row>
    <row r="544" spans="3:13">
      <c r="C544" s="1188"/>
      <c r="D544" s="1188"/>
      <c r="E544" s="1188"/>
      <c r="F544" s="1188"/>
      <c r="G544" s="1188"/>
      <c r="H544" s="1188"/>
      <c r="I544" s="1188"/>
      <c r="J544" s="1188"/>
      <c r="K544" s="1188"/>
      <c r="L544" s="1188"/>
      <c r="M544" s="1188"/>
    </row>
    <row r="545" spans="3:13">
      <c r="C545" s="1188"/>
      <c r="D545" s="1188"/>
      <c r="E545" s="1188"/>
      <c r="F545" s="1188"/>
      <c r="G545" s="1188"/>
      <c r="H545" s="1188"/>
      <c r="I545" s="1188"/>
      <c r="J545" s="1188"/>
      <c r="K545" s="1188"/>
      <c r="L545" s="1188"/>
      <c r="M545" s="1188"/>
    </row>
    <row r="546" spans="3:13">
      <c r="C546" s="1188"/>
      <c r="D546" s="1188"/>
      <c r="E546" s="1188"/>
      <c r="F546" s="1188"/>
      <c r="G546" s="1188"/>
      <c r="H546" s="1188"/>
      <c r="I546" s="1188"/>
      <c r="J546" s="1188"/>
      <c r="K546" s="1188"/>
      <c r="L546" s="1188"/>
      <c r="M546" s="1188"/>
    </row>
    <row r="547" spans="3:13">
      <c r="C547" s="1188"/>
      <c r="D547" s="1188"/>
      <c r="E547" s="1188"/>
      <c r="F547" s="1188"/>
      <c r="G547" s="1188"/>
      <c r="H547" s="1188"/>
      <c r="I547" s="1188"/>
      <c r="J547" s="1188"/>
      <c r="K547" s="1188"/>
      <c r="L547" s="1188"/>
      <c r="M547" s="1188"/>
    </row>
    <row r="548" spans="3:13">
      <c r="C548" s="1188"/>
      <c r="D548" s="1188"/>
      <c r="E548" s="1188"/>
      <c r="F548" s="1188"/>
      <c r="G548" s="1188"/>
      <c r="H548" s="1188"/>
      <c r="I548" s="1188"/>
      <c r="J548" s="1188"/>
      <c r="K548" s="1188"/>
      <c r="L548" s="1188"/>
      <c r="M548" s="1188"/>
    </row>
    <row r="549" spans="3:13">
      <c r="C549" s="1188"/>
      <c r="D549" s="1188"/>
      <c r="E549" s="1188"/>
      <c r="F549" s="1188"/>
      <c r="G549" s="1188"/>
      <c r="H549" s="1188"/>
      <c r="I549" s="1188"/>
      <c r="J549" s="1188"/>
      <c r="K549" s="1188"/>
      <c r="L549" s="1188"/>
      <c r="M549" s="1188"/>
    </row>
    <row r="550" spans="3:13">
      <c r="C550" s="1188"/>
      <c r="D550" s="1188"/>
      <c r="E550" s="1188"/>
      <c r="F550" s="1188"/>
      <c r="G550" s="1188"/>
      <c r="H550" s="1188"/>
      <c r="I550" s="1188"/>
      <c r="J550" s="1188"/>
      <c r="K550" s="1188"/>
      <c r="L550" s="1188"/>
      <c r="M550" s="1188"/>
    </row>
    <row r="551" spans="3:13">
      <c r="C551" s="1188"/>
      <c r="D551" s="1188"/>
      <c r="E551" s="1188"/>
      <c r="F551" s="1188"/>
      <c r="G551" s="1188"/>
      <c r="H551" s="1188"/>
      <c r="I551" s="1188"/>
      <c r="J551" s="1188"/>
      <c r="K551" s="1188"/>
      <c r="L551" s="1188"/>
      <c r="M551" s="1188"/>
    </row>
    <row r="552" spans="3:13">
      <c r="C552" s="1188"/>
      <c r="D552" s="1188"/>
      <c r="E552" s="1188"/>
      <c r="F552" s="1188"/>
      <c r="G552" s="1188"/>
      <c r="H552" s="1188"/>
      <c r="I552" s="1188"/>
      <c r="J552" s="1188"/>
      <c r="K552" s="1188"/>
      <c r="L552" s="1188"/>
      <c r="M552" s="1188"/>
    </row>
    <row r="553" spans="3:13">
      <c r="C553" s="1188"/>
      <c r="D553" s="1188"/>
      <c r="E553" s="1188"/>
      <c r="F553" s="1188"/>
      <c r="G553" s="1188"/>
      <c r="H553" s="1188"/>
      <c r="I553" s="1188"/>
      <c r="J553" s="1188"/>
      <c r="K553" s="1188"/>
      <c r="L553" s="1188"/>
      <c r="M553" s="1188"/>
    </row>
    <row r="554" spans="3:13">
      <c r="C554" s="1188"/>
      <c r="D554" s="1188"/>
      <c r="E554" s="1188"/>
      <c r="F554" s="1188"/>
      <c r="G554" s="1188"/>
      <c r="H554" s="1188"/>
      <c r="I554" s="1188"/>
      <c r="J554" s="1188"/>
      <c r="K554" s="1188"/>
      <c r="L554" s="1188"/>
      <c r="M554" s="1188"/>
    </row>
    <row r="555" spans="3:13">
      <c r="C555" s="1188"/>
      <c r="D555" s="1188"/>
      <c r="E555" s="1188"/>
      <c r="F555" s="1188"/>
      <c r="G555" s="1188"/>
      <c r="H555" s="1188"/>
      <c r="I555" s="1188"/>
      <c r="J555" s="1188"/>
      <c r="K555" s="1188"/>
      <c r="L555" s="1188"/>
      <c r="M555" s="1188"/>
    </row>
    <row r="556" spans="3:13">
      <c r="C556" s="1188"/>
      <c r="D556" s="1188"/>
      <c r="E556" s="1188"/>
      <c r="F556" s="1188"/>
      <c r="G556" s="1188"/>
      <c r="H556" s="1188"/>
      <c r="I556" s="1188"/>
      <c r="J556" s="1188"/>
      <c r="K556" s="1188"/>
      <c r="L556" s="1188"/>
      <c r="M556" s="1188"/>
    </row>
    <row r="557" spans="3:13">
      <c r="C557" s="1188"/>
      <c r="D557" s="1188"/>
      <c r="E557" s="1188"/>
      <c r="F557" s="1188"/>
      <c r="G557" s="1188"/>
      <c r="H557" s="1188"/>
      <c r="I557" s="1188"/>
      <c r="J557" s="1188"/>
      <c r="K557" s="1188"/>
      <c r="L557" s="1188"/>
      <c r="M557" s="1188"/>
    </row>
    <row r="558" spans="3:13">
      <c r="C558" s="1188"/>
      <c r="D558" s="1188"/>
      <c r="E558" s="1188"/>
      <c r="F558" s="1188"/>
      <c r="G558" s="1188"/>
      <c r="H558" s="1188"/>
      <c r="I558" s="1188"/>
      <c r="J558" s="1188"/>
      <c r="K558" s="1188"/>
      <c r="L558" s="1188"/>
      <c r="M558" s="1188"/>
    </row>
    <row r="559" spans="3:13">
      <c r="C559" s="1188"/>
      <c r="D559" s="1188"/>
      <c r="E559" s="1188"/>
      <c r="F559" s="1188"/>
      <c r="G559" s="1188"/>
      <c r="H559" s="1188"/>
      <c r="I559" s="1188"/>
      <c r="J559" s="1188"/>
      <c r="K559" s="1188"/>
      <c r="L559" s="1188"/>
      <c r="M559" s="1188"/>
    </row>
    <row r="560" spans="3:13">
      <c r="C560" s="1188"/>
      <c r="D560" s="1188"/>
      <c r="E560" s="1188"/>
      <c r="F560" s="1188"/>
      <c r="G560" s="1188"/>
      <c r="H560" s="1188"/>
      <c r="I560" s="1188"/>
      <c r="J560" s="1188"/>
      <c r="K560" s="1188"/>
      <c r="L560" s="1188"/>
      <c r="M560" s="1188"/>
    </row>
    <row r="561" spans="3:13">
      <c r="C561" s="1188"/>
      <c r="D561" s="1188"/>
      <c r="E561" s="1188"/>
      <c r="F561" s="1188"/>
      <c r="G561" s="1188"/>
      <c r="H561" s="1188"/>
      <c r="I561" s="1188"/>
      <c r="J561" s="1188"/>
      <c r="K561" s="1188"/>
      <c r="L561" s="1188"/>
      <c r="M561" s="1188"/>
    </row>
    <row r="562" spans="3:13">
      <c r="C562" s="1188"/>
      <c r="D562" s="1188"/>
      <c r="E562" s="1188"/>
      <c r="F562" s="1188"/>
      <c r="G562" s="1188"/>
      <c r="H562" s="1188"/>
      <c r="I562" s="1188"/>
      <c r="J562" s="1188"/>
      <c r="K562" s="1188"/>
      <c r="L562" s="1188"/>
      <c r="M562" s="1188"/>
    </row>
    <row r="563" spans="3:13">
      <c r="C563" s="1188"/>
      <c r="D563" s="1188"/>
      <c r="E563" s="1188"/>
      <c r="F563" s="1188"/>
      <c r="G563" s="1188"/>
      <c r="H563" s="1188"/>
      <c r="I563" s="1188"/>
      <c r="J563" s="1188"/>
      <c r="K563" s="1188"/>
      <c r="L563" s="1188"/>
      <c r="M563" s="1188"/>
    </row>
    <row r="564" spans="3:13">
      <c r="C564" s="1188"/>
      <c r="D564" s="1188"/>
      <c r="E564" s="1188"/>
      <c r="F564" s="1188"/>
      <c r="G564" s="1188"/>
      <c r="H564" s="1188"/>
      <c r="I564" s="1188"/>
      <c r="J564" s="1188"/>
      <c r="K564" s="1188"/>
      <c r="L564" s="1188"/>
      <c r="M564" s="1188"/>
    </row>
    <row r="565" spans="3:13">
      <c r="C565" s="1188"/>
      <c r="D565" s="1188"/>
      <c r="E565" s="1188"/>
      <c r="F565" s="1188"/>
      <c r="G565" s="1188"/>
      <c r="H565" s="1188"/>
      <c r="I565" s="1188"/>
      <c r="J565" s="1188"/>
      <c r="K565" s="1188"/>
      <c r="L565" s="1188"/>
      <c r="M565" s="1188"/>
    </row>
    <row r="566" spans="3:13">
      <c r="C566" s="1188"/>
      <c r="D566" s="1188"/>
      <c r="E566" s="1188"/>
      <c r="F566" s="1188"/>
      <c r="G566" s="1188"/>
      <c r="H566" s="1188"/>
      <c r="I566" s="1188"/>
      <c r="J566" s="1188"/>
      <c r="K566" s="1188"/>
      <c r="L566" s="1188"/>
      <c r="M566" s="1188"/>
    </row>
    <row r="567" spans="3:13">
      <c r="C567" s="1188"/>
      <c r="D567" s="1188"/>
      <c r="E567" s="1188"/>
      <c r="F567" s="1188"/>
      <c r="G567" s="1188"/>
      <c r="H567" s="1188"/>
      <c r="I567" s="1188"/>
      <c r="J567" s="1188"/>
      <c r="K567" s="1188"/>
      <c r="L567" s="1188"/>
      <c r="M567" s="1188"/>
    </row>
    <row r="568" spans="3:13">
      <c r="C568" s="1188"/>
      <c r="D568" s="1188"/>
      <c r="E568" s="1188"/>
      <c r="F568" s="1188"/>
      <c r="G568" s="1188"/>
      <c r="H568" s="1188"/>
      <c r="I568" s="1188"/>
      <c r="J568" s="1188"/>
      <c r="K568" s="1188"/>
      <c r="L568" s="1188"/>
      <c r="M568" s="1188"/>
    </row>
    <row r="569" spans="3:13">
      <c r="C569" s="1188"/>
      <c r="D569" s="1188"/>
      <c r="E569" s="1188"/>
      <c r="F569" s="1188"/>
      <c r="G569" s="1188"/>
      <c r="H569" s="1188"/>
      <c r="I569" s="1188"/>
      <c r="J569" s="1188"/>
      <c r="K569" s="1188"/>
      <c r="L569" s="1188"/>
      <c r="M569" s="1188"/>
    </row>
    <row r="570" spans="3:13">
      <c r="C570" s="1188"/>
      <c r="D570" s="1188"/>
      <c r="E570" s="1188"/>
      <c r="F570" s="1188"/>
      <c r="G570" s="1188"/>
      <c r="H570" s="1188"/>
      <c r="I570" s="1188"/>
      <c r="J570" s="1188"/>
      <c r="K570" s="1188"/>
      <c r="L570" s="1188"/>
      <c r="M570" s="1188"/>
    </row>
    <row r="571" spans="3:13">
      <c r="C571" s="1188"/>
      <c r="D571" s="1188"/>
      <c r="E571" s="1188"/>
      <c r="F571" s="1188"/>
      <c r="G571" s="1188"/>
      <c r="H571" s="1188"/>
      <c r="I571" s="1188"/>
      <c r="J571" s="1188"/>
      <c r="K571" s="1188"/>
      <c r="L571" s="1188"/>
      <c r="M571" s="1188"/>
    </row>
    <row r="572" spans="3:13">
      <c r="C572" s="1188"/>
      <c r="D572" s="1188"/>
      <c r="E572" s="1188"/>
      <c r="F572" s="1188"/>
      <c r="G572" s="1188"/>
      <c r="H572" s="1188"/>
      <c r="I572" s="1188"/>
      <c r="J572" s="1188"/>
      <c r="K572" s="1188"/>
      <c r="L572" s="1188"/>
      <c r="M572" s="1188"/>
    </row>
    <row r="573" spans="3:13">
      <c r="C573" s="1188"/>
      <c r="D573" s="1188"/>
      <c r="E573" s="1188"/>
      <c r="F573" s="1188"/>
      <c r="G573" s="1188"/>
      <c r="H573" s="1188"/>
      <c r="I573" s="1188"/>
      <c r="J573" s="1188"/>
      <c r="K573" s="1188"/>
      <c r="L573" s="1188"/>
      <c r="M573" s="1188"/>
    </row>
    <row r="574" spans="3:13">
      <c r="C574" s="1188"/>
      <c r="D574" s="1188"/>
      <c r="E574" s="1188"/>
      <c r="F574" s="1188"/>
      <c r="G574" s="1188"/>
      <c r="H574" s="1188"/>
      <c r="I574" s="1188"/>
      <c r="J574" s="1188"/>
      <c r="K574" s="1188"/>
      <c r="L574" s="1188"/>
      <c r="M574" s="1188"/>
    </row>
    <row r="575" spans="3:13">
      <c r="C575" s="1188"/>
      <c r="D575" s="1188"/>
      <c r="E575" s="1188"/>
      <c r="F575" s="1188"/>
      <c r="G575" s="1188"/>
      <c r="H575" s="1188"/>
      <c r="I575" s="1188"/>
      <c r="J575" s="1188"/>
      <c r="K575" s="1188"/>
      <c r="L575" s="1188"/>
      <c r="M575" s="1188"/>
    </row>
  </sheetData>
  <mergeCells count="2">
    <mergeCell ref="M5:M6"/>
    <mergeCell ref="A45:M45"/>
  </mergeCells>
  <hyperlinks>
    <hyperlink ref="C36" location="Glosario!A3" display="Con Cobertura (1)"/>
    <hyperlink ref="C1" location="Índice!A1" display="Volver al Índice "/>
  </hyperlinks>
  <printOptions horizontalCentered="1" verticalCentered="1"/>
  <pageMargins left="0.98425196850393704" right="0.98425196850393704" top="0.98425196850393704" bottom="0.98425196850393704" header="0.59055118110236227" footer="0.59055118110236227"/>
  <pageSetup paperSize="9" scale="10" orientation="landscape" useFirstPageNumber="1"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0"/>
  <sheetViews>
    <sheetView showGridLines="0" zoomScale="85" zoomScaleNormal="85" workbookViewId="0"/>
  </sheetViews>
  <sheetFormatPr baseColWidth="10" defaultColWidth="11.42578125" defaultRowHeight="13.5" outlineLevelRow="1"/>
  <cols>
    <col min="1" max="1" width="2" style="1300" customWidth="1"/>
    <col min="2" max="2" width="1.7109375" style="1300" customWidth="1"/>
    <col min="3" max="3" width="14.7109375" style="1300" customWidth="1"/>
    <col min="4" max="9" width="10.5703125" style="1300" customWidth="1"/>
    <col min="10" max="256" width="11.42578125" style="1300"/>
    <col min="257" max="257" width="2" style="1300" customWidth="1"/>
    <col min="258" max="258" width="1.7109375" style="1300" customWidth="1"/>
    <col min="259" max="259" width="14.7109375" style="1300" customWidth="1"/>
    <col min="260" max="265" width="10.5703125" style="1300" customWidth="1"/>
    <col min="266" max="512" width="11.42578125" style="1300"/>
    <col min="513" max="513" width="2" style="1300" customWidth="1"/>
    <col min="514" max="514" width="1.7109375" style="1300" customWidth="1"/>
    <col min="515" max="515" width="14.7109375" style="1300" customWidth="1"/>
    <col min="516" max="521" width="10.5703125" style="1300" customWidth="1"/>
    <col min="522" max="768" width="11.42578125" style="1300"/>
    <col min="769" max="769" width="2" style="1300" customWidth="1"/>
    <col min="770" max="770" width="1.7109375" style="1300" customWidth="1"/>
    <col min="771" max="771" width="14.7109375" style="1300" customWidth="1"/>
    <col min="772" max="777" width="10.5703125" style="1300" customWidth="1"/>
    <col min="778" max="1024" width="11.42578125" style="1300"/>
    <col min="1025" max="1025" width="2" style="1300" customWidth="1"/>
    <col min="1026" max="1026" width="1.7109375" style="1300" customWidth="1"/>
    <col min="1027" max="1027" width="14.7109375" style="1300" customWidth="1"/>
    <col min="1028" max="1033" width="10.5703125" style="1300" customWidth="1"/>
    <col min="1034" max="1280" width="11.42578125" style="1300"/>
    <col min="1281" max="1281" width="2" style="1300" customWidth="1"/>
    <col min="1282" max="1282" width="1.7109375" style="1300" customWidth="1"/>
    <col min="1283" max="1283" width="14.7109375" style="1300" customWidth="1"/>
    <col min="1284" max="1289" width="10.5703125" style="1300" customWidth="1"/>
    <col min="1290" max="1536" width="11.42578125" style="1300"/>
    <col min="1537" max="1537" width="2" style="1300" customWidth="1"/>
    <col min="1538" max="1538" width="1.7109375" style="1300" customWidth="1"/>
    <col min="1539" max="1539" width="14.7109375" style="1300" customWidth="1"/>
    <col min="1540" max="1545" width="10.5703125" style="1300" customWidth="1"/>
    <col min="1546" max="1792" width="11.42578125" style="1300"/>
    <col min="1793" max="1793" width="2" style="1300" customWidth="1"/>
    <col min="1794" max="1794" width="1.7109375" style="1300" customWidth="1"/>
    <col min="1795" max="1795" width="14.7109375" style="1300" customWidth="1"/>
    <col min="1796" max="1801" width="10.5703125" style="1300" customWidth="1"/>
    <col min="1802" max="2048" width="11.42578125" style="1300"/>
    <col min="2049" max="2049" width="2" style="1300" customWidth="1"/>
    <col min="2050" max="2050" width="1.7109375" style="1300" customWidth="1"/>
    <col min="2051" max="2051" width="14.7109375" style="1300" customWidth="1"/>
    <col min="2052" max="2057" width="10.5703125" style="1300" customWidth="1"/>
    <col min="2058" max="2304" width="11.42578125" style="1300"/>
    <col min="2305" max="2305" width="2" style="1300" customWidth="1"/>
    <col min="2306" max="2306" width="1.7109375" style="1300" customWidth="1"/>
    <col min="2307" max="2307" width="14.7109375" style="1300" customWidth="1"/>
    <col min="2308" max="2313" width="10.5703125" style="1300" customWidth="1"/>
    <col min="2314" max="2560" width="11.42578125" style="1300"/>
    <col min="2561" max="2561" width="2" style="1300" customWidth="1"/>
    <col min="2562" max="2562" width="1.7109375" style="1300" customWidth="1"/>
    <col min="2563" max="2563" width="14.7109375" style="1300" customWidth="1"/>
    <col min="2564" max="2569" width="10.5703125" style="1300" customWidth="1"/>
    <col min="2570" max="2816" width="11.42578125" style="1300"/>
    <col min="2817" max="2817" width="2" style="1300" customWidth="1"/>
    <col min="2818" max="2818" width="1.7109375" style="1300" customWidth="1"/>
    <col min="2819" max="2819" width="14.7109375" style="1300" customWidth="1"/>
    <col min="2820" max="2825" width="10.5703125" style="1300" customWidth="1"/>
    <col min="2826" max="3072" width="11.42578125" style="1300"/>
    <col min="3073" max="3073" width="2" style="1300" customWidth="1"/>
    <col min="3074" max="3074" width="1.7109375" style="1300" customWidth="1"/>
    <col min="3075" max="3075" width="14.7109375" style="1300" customWidth="1"/>
    <col min="3076" max="3081" width="10.5703125" style="1300" customWidth="1"/>
    <col min="3082" max="3328" width="11.42578125" style="1300"/>
    <col min="3329" max="3329" width="2" style="1300" customWidth="1"/>
    <col min="3330" max="3330" width="1.7109375" style="1300" customWidth="1"/>
    <col min="3331" max="3331" width="14.7109375" style="1300" customWidth="1"/>
    <col min="3332" max="3337" width="10.5703125" style="1300" customWidth="1"/>
    <col min="3338" max="3584" width="11.42578125" style="1300"/>
    <col min="3585" max="3585" width="2" style="1300" customWidth="1"/>
    <col min="3586" max="3586" width="1.7109375" style="1300" customWidth="1"/>
    <col min="3587" max="3587" width="14.7109375" style="1300" customWidth="1"/>
    <col min="3588" max="3593" width="10.5703125" style="1300" customWidth="1"/>
    <col min="3594" max="3840" width="11.42578125" style="1300"/>
    <col min="3841" max="3841" width="2" style="1300" customWidth="1"/>
    <col min="3842" max="3842" width="1.7109375" style="1300" customWidth="1"/>
    <col min="3843" max="3843" width="14.7109375" style="1300" customWidth="1"/>
    <col min="3844" max="3849" width="10.5703125" style="1300" customWidth="1"/>
    <col min="3850" max="4096" width="11.42578125" style="1300"/>
    <col min="4097" max="4097" width="2" style="1300" customWidth="1"/>
    <col min="4098" max="4098" width="1.7109375" style="1300" customWidth="1"/>
    <col min="4099" max="4099" width="14.7109375" style="1300" customWidth="1"/>
    <col min="4100" max="4105" width="10.5703125" style="1300" customWidth="1"/>
    <col min="4106" max="4352" width="11.42578125" style="1300"/>
    <col min="4353" max="4353" width="2" style="1300" customWidth="1"/>
    <col min="4354" max="4354" width="1.7109375" style="1300" customWidth="1"/>
    <col min="4355" max="4355" width="14.7109375" style="1300" customWidth="1"/>
    <col min="4356" max="4361" width="10.5703125" style="1300" customWidth="1"/>
    <col min="4362" max="4608" width="11.42578125" style="1300"/>
    <col min="4609" max="4609" width="2" style="1300" customWidth="1"/>
    <col min="4610" max="4610" width="1.7109375" style="1300" customWidth="1"/>
    <col min="4611" max="4611" width="14.7109375" style="1300" customWidth="1"/>
    <col min="4612" max="4617" width="10.5703125" style="1300" customWidth="1"/>
    <col min="4618" max="4864" width="11.42578125" style="1300"/>
    <col min="4865" max="4865" width="2" style="1300" customWidth="1"/>
    <col min="4866" max="4866" width="1.7109375" style="1300" customWidth="1"/>
    <col min="4867" max="4867" width="14.7109375" style="1300" customWidth="1"/>
    <col min="4868" max="4873" width="10.5703125" style="1300" customWidth="1"/>
    <col min="4874" max="5120" width="11.42578125" style="1300"/>
    <col min="5121" max="5121" width="2" style="1300" customWidth="1"/>
    <col min="5122" max="5122" width="1.7109375" style="1300" customWidth="1"/>
    <col min="5123" max="5123" width="14.7109375" style="1300" customWidth="1"/>
    <col min="5124" max="5129" width="10.5703125" style="1300" customWidth="1"/>
    <col min="5130" max="5376" width="11.42578125" style="1300"/>
    <col min="5377" max="5377" width="2" style="1300" customWidth="1"/>
    <col min="5378" max="5378" width="1.7109375" style="1300" customWidth="1"/>
    <col min="5379" max="5379" width="14.7109375" style="1300" customWidth="1"/>
    <col min="5380" max="5385" width="10.5703125" style="1300" customWidth="1"/>
    <col min="5386" max="5632" width="11.42578125" style="1300"/>
    <col min="5633" max="5633" width="2" style="1300" customWidth="1"/>
    <col min="5634" max="5634" width="1.7109375" style="1300" customWidth="1"/>
    <col min="5635" max="5635" width="14.7109375" style="1300" customWidth="1"/>
    <col min="5636" max="5641" width="10.5703125" style="1300" customWidth="1"/>
    <col min="5642" max="5888" width="11.42578125" style="1300"/>
    <col min="5889" max="5889" width="2" style="1300" customWidth="1"/>
    <col min="5890" max="5890" width="1.7109375" style="1300" customWidth="1"/>
    <col min="5891" max="5891" width="14.7109375" style="1300" customWidth="1"/>
    <col min="5892" max="5897" width="10.5703125" style="1300" customWidth="1"/>
    <col min="5898" max="6144" width="11.42578125" style="1300"/>
    <col min="6145" max="6145" width="2" style="1300" customWidth="1"/>
    <col min="6146" max="6146" width="1.7109375" style="1300" customWidth="1"/>
    <col min="6147" max="6147" width="14.7109375" style="1300" customWidth="1"/>
    <col min="6148" max="6153" width="10.5703125" style="1300" customWidth="1"/>
    <col min="6154" max="6400" width="11.42578125" style="1300"/>
    <col min="6401" max="6401" width="2" style="1300" customWidth="1"/>
    <col min="6402" max="6402" width="1.7109375" style="1300" customWidth="1"/>
    <col min="6403" max="6403" width="14.7109375" style="1300" customWidth="1"/>
    <col min="6404" max="6409" width="10.5703125" style="1300" customWidth="1"/>
    <col min="6410" max="6656" width="11.42578125" style="1300"/>
    <col min="6657" max="6657" width="2" style="1300" customWidth="1"/>
    <col min="6658" max="6658" width="1.7109375" style="1300" customWidth="1"/>
    <col min="6659" max="6659" width="14.7109375" style="1300" customWidth="1"/>
    <col min="6660" max="6665" width="10.5703125" style="1300" customWidth="1"/>
    <col min="6666" max="6912" width="11.42578125" style="1300"/>
    <col min="6913" max="6913" width="2" style="1300" customWidth="1"/>
    <col min="6914" max="6914" width="1.7109375" style="1300" customWidth="1"/>
    <col min="6915" max="6915" width="14.7109375" style="1300" customWidth="1"/>
    <col min="6916" max="6921" width="10.5703125" style="1300" customWidth="1"/>
    <col min="6922" max="7168" width="11.42578125" style="1300"/>
    <col min="7169" max="7169" width="2" style="1300" customWidth="1"/>
    <col min="7170" max="7170" width="1.7109375" style="1300" customWidth="1"/>
    <col min="7171" max="7171" width="14.7109375" style="1300" customWidth="1"/>
    <col min="7172" max="7177" width="10.5703125" style="1300" customWidth="1"/>
    <col min="7178" max="7424" width="11.42578125" style="1300"/>
    <col min="7425" max="7425" width="2" style="1300" customWidth="1"/>
    <col min="7426" max="7426" width="1.7109375" style="1300" customWidth="1"/>
    <col min="7427" max="7427" width="14.7109375" style="1300" customWidth="1"/>
    <col min="7428" max="7433" width="10.5703125" style="1300" customWidth="1"/>
    <col min="7434" max="7680" width="11.42578125" style="1300"/>
    <col min="7681" max="7681" width="2" style="1300" customWidth="1"/>
    <col min="7682" max="7682" width="1.7109375" style="1300" customWidth="1"/>
    <col min="7683" max="7683" width="14.7109375" style="1300" customWidth="1"/>
    <col min="7684" max="7689" width="10.5703125" style="1300" customWidth="1"/>
    <col min="7690" max="7936" width="11.42578125" style="1300"/>
    <col min="7937" max="7937" width="2" style="1300" customWidth="1"/>
    <col min="7938" max="7938" width="1.7109375" style="1300" customWidth="1"/>
    <col min="7939" max="7939" width="14.7109375" style="1300" customWidth="1"/>
    <col min="7940" max="7945" width="10.5703125" style="1300" customWidth="1"/>
    <col min="7946" max="8192" width="11.42578125" style="1300"/>
    <col min="8193" max="8193" width="2" style="1300" customWidth="1"/>
    <col min="8194" max="8194" width="1.7109375" style="1300" customWidth="1"/>
    <col min="8195" max="8195" width="14.7109375" style="1300" customWidth="1"/>
    <col min="8196" max="8201" width="10.5703125" style="1300" customWidth="1"/>
    <col min="8202" max="8448" width="11.42578125" style="1300"/>
    <col min="8449" max="8449" width="2" style="1300" customWidth="1"/>
    <col min="8450" max="8450" width="1.7109375" style="1300" customWidth="1"/>
    <col min="8451" max="8451" width="14.7109375" style="1300" customWidth="1"/>
    <col min="8452" max="8457" width="10.5703125" style="1300" customWidth="1"/>
    <col min="8458" max="8704" width="11.42578125" style="1300"/>
    <col min="8705" max="8705" width="2" style="1300" customWidth="1"/>
    <col min="8706" max="8706" width="1.7109375" style="1300" customWidth="1"/>
    <col min="8707" max="8707" width="14.7109375" style="1300" customWidth="1"/>
    <col min="8708" max="8713" width="10.5703125" style="1300" customWidth="1"/>
    <col min="8714" max="8960" width="11.42578125" style="1300"/>
    <col min="8961" max="8961" width="2" style="1300" customWidth="1"/>
    <col min="8962" max="8962" width="1.7109375" style="1300" customWidth="1"/>
    <col min="8963" max="8963" width="14.7109375" style="1300" customWidth="1"/>
    <col min="8964" max="8969" width="10.5703125" style="1300" customWidth="1"/>
    <col min="8970" max="9216" width="11.42578125" style="1300"/>
    <col min="9217" max="9217" width="2" style="1300" customWidth="1"/>
    <col min="9218" max="9218" width="1.7109375" style="1300" customWidth="1"/>
    <col min="9219" max="9219" width="14.7109375" style="1300" customWidth="1"/>
    <col min="9220" max="9225" width="10.5703125" style="1300" customWidth="1"/>
    <col min="9226" max="9472" width="11.42578125" style="1300"/>
    <col min="9473" max="9473" width="2" style="1300" customWidth="1"/>
    <col min="9474" max="9474" width="1.7109375" style="1300" customWidth="1"/>
    <col min="9475" max="9475" width="14.7109375" style="1300" customWidth="1"/>
    <col min="9476" max="9481" width="10.5703125" style="1300" customWidth="1"/>
    <col min="9482" max="9728" width="11.42578125" style="1300"/>
    <col min="9729" max="9729" width="2" style="1300" customWidth="1"/>
    <col min="9730" max="9730" width="1.7109375" style="1300" customWidth="1"/>
    <col min="9731" max="9731" width="14.7109375" style="1300" customWidth="1"/>
    <col min="9732" max="9737" width="10.5703125" style="1300" customWidth="1"/>
    <col min="9738" max="9984" width="11.42578125" style="1300"/>
    <col min="9985" max="9985" width="2" style="1300" customWidth="1"/>
    <col min="9986" max="9986" width="1.7109375" style="1300" customWidth="1"/>
    <col min="9987" max="9987" width="14.7109375" style="1300" customWidth="1"/>
    <col min="9988" max="9993" width="10.5703125" style="1300" customWidth="1"/>
    <col min="9994" max="10240" width="11.42578125" style="1300"/>
    <col min="10241" max="10241" width="2" style="1300" customWidth="1"/>
    <col min="10242" max="10242" width="1.7109375" style="1300" customWidth="1"/>
    <col min="10243" max="10243" width="14.7109375" style="1300" customWidth="1"/>
    <col min="10244" max="10249" width="10.5703125" style="1300" customWidth="1"/>
    <col min="10250" max="10496" width="11.42578125" style="1300"/>
    <col min="10497" max="10497" width="2" style="1300" customWidth="1"/>
    <col min="10498" max="10498" width="1.7109375" style="1300" customWidth="1"/>
    <col min="10499" max="10499" width="14.7109375" style="1300" customWidth="1"/>
    <col min="10500" max="10505" width="10.5703125" style="1300" customWidth="1"/>
    <col min="10506" max="10752" width="11.42578125" style="1300"/>
    <col min="10753" max="10753" width="2" style="1300" customWidth="1"/>
    <col min="10754" max="10754" width="1.7109375" style="1300" customWidth="1"/>
    <col min="10755" max="10755" width="14.7109375" style="1300" customWidth="1"/>
    <col min="10756" max="10761" width="10.5703125" style="1300" customWidth="1"/>
    <col min="10762" max="11008" width="11.42578125" style="1300"/>
    <col min="11009" max="11009" width="2" style="1300" customWidth="1"/>
    <col min="11010" max="11010" width="1.7109375" style="1300" customWidth="1"/>
    <col min="11011" max="11011" width="14.7109375" style="1300" customWidth="1"/>
    <col min="11012" max="11017" width="10.5703125" style="1300" customWidth="1"/>
    <col min="11018" max="11264" width="11.42578125" style="1300"/>
    <col min="11265" max="11265" width="2" style="1300" customWidth="1"/>
    <col min="11266" max="11266" width="1.7109375" style="1300" customWidth="1"/>
    <col min="11267" max="11267" width="14.7109375" style="1300" customWidth="1"/>
    <col min="11268" max="11273" width="10.5703125" style="1300" customWidth="1"/>
    <col min="11274" max="11520" width="11.42578125" style="1300"/>
    <col min="11521" max="11521" width="2" style="1300" customWidth="1"/>
    <col min="11522" max="11522" width="1.7109375" style="1300" customWidth="1"/>
    <col min="11523" max="11523" width="14.7109375" style="1300" customWidth="1"/>
    <col min="11524" max="11529" width="10.5703125" style="1300" customWidth="1"/>
    <col min="11530" max="11776" width="11.42578125" style="1300"/>
    <col min="11777" max="11777" width="2" style="1300" customWidth="1"/>
    <col min="11778" max="11778" width="1.7109375" style="1300" customWidth="1"/>
    <col min="11779" max="11779" width="14.7109375" style="1300" customWidth="1"/>
    <col min="11780" max="11785" width="10.5703125" style="1300" customWidth="1"/>
    <col min="11786" max="12032" width="11.42578125" style="1300"/>
    <col min="12033" max="12033" width="2" style="1300" customWidth="1"/>
    <col min="12034" max="12034" width="1.7109375" style="1300" customWidth="1"/>
    <col min="12035" max="12035" width="14.7109375" style="1300" customWidth="1"/>
    <col min="12036" max="12041" width="10.5703125" style="1300" customWidth="1"/>
    <col min="12042" max="12288" width="11.42578125" style="1300"/>
    <col min="12289" max="12289" width="2" style="1300" customWidth="1"/>
    <col min="12290" max="12290" width="1.7109375" style="1300" customWidth="1"/>
    <col min="12291" max="12291" width="14.7109375" style="1300" customWidth="1"/>
    <col min="12292" max="12297" width="10.5703125" style="1300" customWidth="1"/>
    <col min="12298" max="12544" width="11.42578125" style="1300"/>
    <col min="12545" max="12545" width="2" style="1300" customWidth="1"/>
    <col min="12546" max="12546" width="1.7109375" style="1300" customWidth="1"/>
    <col min="12547" max="12547" width="14.7109375" style="1300" customWidth="1"/>
    <col min="12548" max="12553" width="10.5703125" style="1300" customWidth="1"/>
    <col min="12554" max="12800" width="11.42578125" style="1300"/>
    <col min="12801" max="12801" width="2" style="1300" customWidth="1"/>
    <col min="12802" max="12802" width="1.7109375" style="1300" customWidth="1"/>
    <col min="12803" max="12803" width="14.7109375" style="1300" customWidth="1"/>
    <col min="12804" max="12809" width="10.5703125" style="1300" customWidth="1"/>
    <col min="12810" max="13056" width="11.42578125" style="1300"/>
    <col min="13057" max="13057" width="2" style="1300" customWidth="1"/>
    <col min="13058" max="13058" width="1.7109375" style="1300" customWidth="1"/>
    <col min="13059" max="13059" width="14.7109375" style="1300" customWidth="1"/>
    <col min="13060" max="13065" width="10.5703125" style="1300" customWidth="1"/>
    <col min="13066" max="13312" width="11.42578125" style="1300"/>
    <col min="13313" max="13313" width="2" style="1300" customWidth="1"/>
    <col min="13314" max="13314" width="1.7109375" style="1300" customWidth="1"/>
    <col min="13315" max="13315" width="14.7109375" style="1300" customWidth="1"/>
    <col min="13316" max="13321" width="10.5703125" style="1300" customWidth="1"/>
    <col min="13322" max="13568" width="11.42578125" style="1300"/>
    <col min="13569" max="13569" width="2" style="1300" customWidth="1"/>
    <col min="13570" max="13570" width="1.7109375" style="1300" customWidth="1"/>
    <col min="13571" max="13571" width="14.7109375" style="1300" customWidth="1"/>
    <col min="13572" max="13577" width="10.5703125" style="1300" customWidth="1"/>
    <col min="13578" max="13824" width="11.42578125" style="1300"/>
    <col min="13825" max="13825" width="2" style="1300" customWidth="1"/>
    <col min="13826" max="13826" width="1.7109375" style="1300" customWidth="1"/>
    <col min="13827" max="13827" width="14.7109375" style="1300" customWidth="1"/>
    <col min="13828" max="13833" width="10.5703125" style="1300" customWidth="1"/>
    <col min="13834" max="14080" width="11.42578125" style="1300"/>
    <col min="14081" max="14081" width="2" style="1300" customWidth="1"/>
    <col min="14082" max="14082" width="1.7109375" style="1300" customWidth="1"/>
    <col min="14083" max="14083" width="14.7109375" style="1300" customWidth="1"/>
    <col min="14084" max="14089" width="10.5703125" style="1300" customWidth="1"/>
    <col min="14090" max="14336" width="11.42578125" style="1300"/>
    <col min="14337" max="14337" width="2" style="1300" customWidth="1"/>
    <col min="14338" max="14338" width="1.7109375" style="1300" customWidth="1"/>
    <col min="14339" max="14339" width="14.7109375" style="1300" customWidth="1"/>
    <col min="14340" max="14345" width="10.5703125" style="1300" customWidth="1"/>
    <col min="14346" max="14592" width="11.42578125" style="1300"/>
    <col min="14593" max="14593" width="2" style="1300" customWidth="1"/>
    <col min="14594" max="14594" width="1.7109375" style="1300" customWidth="1"/>
    <col min="14595" max="14595" width="14.7109375" style="1300" customWidth="1"/>
    <col min="14596" max="14601" width="10.5703125" style="1300" customWidth="1"/>
    <col min="14602" max="14848" width="11.42578125" style="1300"/>
    <col min="14849" max="14849" width="2" style="1300" customWidth="1"/>
    <col min="14850" max="14850" width="1.7109375" style="1300" customWidth="1"/>
    <col min="14851" max="14851" width="14.7109375" style="1300" customWidth="1"/>
    <col min="14852" max="14857" width="10.5703125" style="1300" customWidth="1"/>
    <col min="14858" max="15104" width="11.42578125" style="1300"/>
    <col min="15105" max="15105" width="2" style="1300" customWidth="1"/>
    <col min="15106" max="15106" width="1.7109375" style="1300" customWidth="1"/>
    <col min="15107" max="15107" width="14.7109375" style="1300" customWidth="1"/>
    <col min="15108" max="15113" width="10.5703125" style="1300" customWidth="1"/>
    <col min="15114" max="15360" width="11.42578125" style="1300"/>
    <col min="15361" max="15361" width="2" style="1300" customWidth="1"/>
    <col min="15362" max="15362" width="1.7109375" style="1300" customWidth="1"/>
    <col min="15363" max="15363" width="14.7109375" style="1300" customWidth="1"/>
    <col min="15364" max="15369" width="10.5703125" style="1300" customWidth="1"/>
    <col min="15370" max="15616" width="11.42578125" style="1300"/>
    <col min="15617" max="15617" width="2" style="1300" customWidth="1"/>
    <col min="15618" max="15618" width="1.7109375" style="1300" customWidth="1"/>
    <col min="15619" max="15619" width="14.7109375" style="1300" customWidth="1"/>
    <col min="15620" max="15625" width="10.5703125" style="1300" customWidth="1"/>
    <col min="15626" max="15872" width="11.42578125" style="1300"/>
    <col min="15873" max="15873" width="2" style="1300" customWidth="1"/>
    <col min="15874" max="15874" width="1.7109375" style="1300" customWidth="1"/>
    <col min="15875" max="15875" width="14.7109375" style="1300" customWidth="1"/>
    <col min="15876" max="15881" width="10.5703125" style="1300" customWidth="1"/>
    <col min="15882" max="16128" width="11.42578125" style="1300"/>
    <col min="16129" max="16129" width="2" style="1300" customWidth="1"/>
    <col min="16130" max="16130" width="1.7109375" style="1300" customWidth="1"/>
    <col min="16131" max="16131" width="14.7109375" style="1300" customWidth="1"/>
    <col min="16132" max="16137" width="10.5703125" style="1300" customWidth="1"/>
    <col min="16138" max="16384" width="11.42578125" style="1300"/>
  </cols>
  <sheetData>
    <row r="1" spans="1:9" ht="16.5">
      <c r="A1" s="410"/>
      <c r="B1" s="410"/>
      <c r="C1" s="1498" t="s">
        <v>1221</v>
      </c>
      <c r="D1" s="1521"/>
    </row>
    <row r="2" spans="1:9" ht="55.5">
      <c r="A2" s="1254" t="s">
        <v>1310</v>
      </c>
      <c r="B2" s="1522"/>
      <c r="C2" s="1522"/>
      <c r="D2" s="1522"/>
      <c r="E2" s="1522"/>
      <c r="F2" s="1522"/>
      <c r="G2" s="1522"/>
      <c r="H2" s="1522"/>
      <c r="I2" s="1522"/>
    </row>
    <row r="3" spans="1:9" ht="4.1500000000000004" customHeight="1" thickBot="1">
      <c r="A3" s="1523"/>
      <c r="B3" s="1524"/>
      <c r="C3" s="1524"/>
      <c r="D3" s="1525"/>
      <c r="E3" s="1525"/>
      <c r="F3" s="1525"/>
      <c r="G3" s="1525"/>
      <c r="H3" s="1525"/>
      <c r="I3" s="1525"/>
    </row>
    <row r="4" spans="1:9" ht="17.25" customHeight="1">
      <c r="A4" s="1526"/>
      <c r="B4" s="1526"/>
      <c r="C4" s="1526"/>
      <c r="D4" s="1527">
        <v>44926</v>
      </c>
      <c r="E4" s="1527">
        <v>44957</v>
      </c>
      <c r="F4" s="1527">
        <v>44985</v>
      </c>
      <c r="G4" s="1527">
        <v>45016</v>
      </c>
      <c r="H4" s="1527">
        <v>45046</v>
      </c>
      <c r="I4" s="1527">
        <v>45077</v>
      </c>
    </row>
    <row r="5" spans="1:9" outlineLevel="1">
      <c r="A5" s="1508" t="s">
        <v>17</v>
      </c>
      <c r="B5" s="1508"/>
      <c r="C5" s="1386"/>
      <c r="D5" s="1528">
        <v>4</v>
      </c>
      <c r="E5" s="1528">
        <v>10</v>
      </c>
      <c r="F5" s="1528">
        <v>8</v>
      </c>
      <c r="G5" s="1528">
        <v>5</v>
      </c>
      <c r="H5" s="1528">
        <v>5</v>
      </c>
      <c r="I5" s="1528">
        <v>6</v>
      </c>
    </row>
    <row r="6" spans="1:9" outlineLevel="1">
      <c r="A6" s="1508"/>
      <c r="B6" s="1508" t="s">
        <v>1319</v>
      </c>
      <c r="C6" s="1510"/>
      <c r="D6" s="1511">
        <v>4</v>
      </c>
      <c r="E6" s="1511">
        <v>10</v>
      </c>
      <c r="F6" s="1511">
        <v>8</v>
      </c>
      <c r="G6" s="1511">
        <v>5</v>
      </c>
      <c r="H6" s="1511">
        <v>4</v>
      </c>
      <c r="I6" s="1511">
        <v>6</v>
      </c>
    </row>
    <row r="7" spans="1:9" outlineLevel="1">
      <c r="A7" s="1508"/>
      <c r="B7" s="1508"/>
      <c r="C7" s="1386" t="s">
        <v>1320</v>
      </c>
      <c r="D7" s="1511">
        <v>0</v>
      </c>
      <c r="E7" s="1511">
        <v>3</v>
      </c>
      <c r="F7" s="1511">
        <v>2</v>
      </c>
      <c r="G7" s="1511">
        <v>0</v>
      </c>
      <c r="H7" s="1511">
        <v>2</v>
      </c>
      <c r="I7" s="1511">
        <v>0</v>
      </c>
    </row>
    <row r="8" spans="1:9" outlineLevel="1">
      <c r="A8" s="1508"/>
      <c r="B8" s="1508"/>
      <c r="C8" s="1386" t="s">
        <v>1321</v>
      </c>
      <c r="D8" s="1511">
        <v>4</v>
      </c>
      <c r="E8" s="1511">
        <v>7</v>
      </c>
      <c r="F8" s="1511">
        <v>6</v>
      </c>
      <c r="G8" s="1511">
        <v>5</v>
      </c>
      <c r="H8" s="1511">
        <v>2</v>
      </c>
      <c r="I8" s="1511">
        <v>6</v>
      </c>
    </row>
    <row r="9" spans="1:9" outlineLevel="1">
      <c r="A9" s="1187"/>
      <c r="B9" s="1508" t="s">
        <v>1322</v>
      </c>
      <c r="C9" s="1510"/>
      <c r="D9" s="1511">
        <v>0</v>
      </c>
      <c r="E9" s="1511">
        <v>0</v>
      </c>
      <c r="F9" s="1511">
        <v>0</v>
      </c>
      <c r="G9" s="1511">
        <v>0</v>
      </c>
      <c r="H9" s="1511">
        <v>1</v>
      </c>
      <c r="I9" s="1511">
        <v>0</v>
      </c>
    </row>
    <row r="10" spans="1:9" outlineLevel="1">
      <c r="A10" s="1187"/>
      <c r="B10" s="1187"/>
      <c r="C10" s="1512" t="s">
        <v>1320</v>
      </c>
      <c r="D10" s="1511">
        <v>0</v>
      </c>
      <c r="E10" s="1511">
        <v>0</v>
      </c>
      <c r="F10" s="1511">
        <v>0</v>
      </c>
      <c r="G10" s="1511">
        <v>0</v>
      </c>
      <c r="H10" s="1511">
        <v>0</v>
      </c>
      <c r="I10" s="1511">
        <v>0</v>
      </c>
    </row>
    <row r="11" spans="1:9" outlineLevel="1">
      <c r="A11" s="1190"/>
      <c r="B11" s="1190"/>
      <c r="C11" s="1513" t="s">
        <v>1321</v>
      </c>
      <c r="D11" s="1514">
        <v>0</v>
      </c>
      <c r="E11" s="1514">
        <v>0</v>
      </c>
      <c r="F11" s="1514">
        <v>0</v>
      </c>
      <c r="G11" s="1514">
        <v>0</v>
      </c>
      <c r="H11" s="1514">
        <v>1</v>
      </c>
      <c r="I11" s="1514">
        <v>0</v>
      </c>
    </row>
    <row r="12" spans="1:9" ht="16.5" customHeight="1" outlineLevel="1">
      <c r="A12" s="1508" t="s">
        <v>20</v>
      </c>
      <c r="B12" s="1508"/>
      <c r="C12" s="1386"/>
      <c r="D12" s="1528">
        <v>17</v>
      </c>
      <c r="E12" s="1528">
        <v>26</v>
      </c>
      <c r="F12" s="1528">
        <v>36</v>
      </c>
      <c r="G12" s="1528">
        <v>27</v>
      </c>
      <c r="H12" s="1528">
        <v>34</v>
      </c>
      <c r="I12" s="1528">
        <v>31</v>
      </c>
    </row>
    <row r="13" spans="1:9" ht="13.5" customHeight="1" outlineLevel="1">
      <c r="A13" s="1508"/>
      <c r="B13" s="1508" t="s">
        <v>1319</v>
      </c>
      <c r="C13" s="1510"/>
      <c r="D13" s="1511">
        <v>17</v>
      </c>
      <c r="E13" s="1511">
        <v>26</v>
      </c>
      <c r="F13" s="1511">
        <v>35</v>
      </c>
      <c r="G13" s="1511">
        <v>27</v>
      </c>
      <c r="H13" s="1511">
        <v>34</v>
      </c>
      <c r="I13" s="1511">
        <v>31</v>
      </c>
    </row>
    <row r="14" spans="1:9" ht="13.5" customHeight="1" outlineLevel="1">
      <c r="A14" s="1508"/>
      <c r="B14" s="1508"/>
      <c r="C14" s="1386" t="s">
        <v>1320</v>
      </c>
      <c r="D14" s="1511">
        <v>5</v>
      </c>
      <c r="E14" s="1511">
        <v>4</v>
      </c>
      <c r="F14" s="1511">
        <v>8</v>
      </c>
      <c r="G14" s="1511">
        <v>6</v>
      </c>
      <c r="H14" s="1511">
        <v>8</v>
      </c>
      <c r="I14" s="1511">
        <v>9</v>
      </c>
    </row>
    <row r="15" spans="1:9" ht="13.5" customHeight="1" outlineLevel="1">
      <c r="A15" s="1508"/>
      <c r="B15" s="1508"/>
      <c r="C15" s="1386" t="s">
        <v>1321</v>
      </c>
      <c r="D15" s="1511">
        <v>12</v>
      </c>
      <c r="E15" s="1511">
        <v>22</v>
      </c>
      <c r="F15" s="1511">
        <v>27</v>
      </c>
      <c r="G15" s="1511">
        <v>21</v>
      </c>
      <c r="H15" s="1511">
        <v>26</v>
      </c>
      <c r="I15" s="1511">
        <v>22</v>
      </c>
    </row>
    <row r="16" spans="1:9" ht="13.5" customHeight="1" outlineLevel="1">
      <c r="A16" s="1187"/>
      <c r="B16" s="1508" t="s">
        <v>1322</v>
      </c>
      <c r="C16" s="1510"/>
      <c r="D16" s="1511">
        <v>0</v>
      </c>
      <c r="E16" s="1511">
        <v>0</v>
      </c>
      <c r="F16" s="1511">
        <v>1</v>
      </c>
      <c r="G16" s="1511">
        <v>0</v>
      </c>
      <c r="H16" s="1511">
        <v>0</v>
      </c>
      <c r="I16" s="1511">
        <v>0</v>
      </c>
    </row>
    <row r="17" spans="1:9" ht="13.5" customHeight="1" outlineLevel="1">
      <c r="A17" s="1187"/>
      <c r="B17" s="1187"/>
      <c r="C17" s="1512" t="s">
        <v>1320</v>
      </c>
      <c r="D17" s="1511">
        <v>0</v>
      </c>
      <c r="E17" s="1511">
        <v>0</v>
      </c>
      <c r="F17" s="1511">
        <v>1</v>
      </c>
      <c r="G17" s="1511">
        <v>0</v>
      </c>
      <c r="H17" s="1511">
        <v>0</v>
      </c>
      <c r="I17" s="1511">
        <v>0</v>
      </c>
    </row>
    <row r="18" spans="1:9" ht="13.5" customHeight="1" outlineLevel="1">
      <c r="A18" s="1190"/>
      <c r="B18" s="1190"/>
      <c r="C18" s="1513" t="s">
        <v>1321</v>
      </c>
      <c r="D18" s="1514">
        <v>0</v>
      </c>
      <c r="E18" s="1514">
        <v>0</v>
      </c>
      <c r="F18" s="1514">
        <v>0</v>
      </c>
      <c r="G18" s="1514">
        <v>0</v>
      </c>
      <c r="H18" s="1514">
        <v>0</v>
      </c>
      <c r="I18" s="1514">
        <v>0</v>
      </c>
    </row>
    <row r="19" spans="1:9" ht="13.5" customHeight="1" outlineLevel="1">
      <c r="A19" s="1508" t="s">
        <v>21</v>
      </c>
      <c r="B19" s="1508"/>
      <c r="C19" s="1386"/>
      <c r="D19" s="1528">
        <v>25</v>
      </c>
      <c r="E19" s="1528">
        <v>30</v>
      </c>
      <c r="F19" s="1528">
        <v>21</v>
      </c>
      <c r="G19" s="1528">
        <v>20</v>
      </c>
      <c r="H19" s="1528">
        <v>26</v>
      </c>
      <c r="I19" s="1528">
        <v>26</v>
      </c>
    </row>
    <row r="20" spans="1:9" ht="13.5" customHeight="1" outlineLevel="1">
      <c r="A20" s="1508" t="s">
        <v>1323</v>
      </c>
      <c r="B20" s="1508" t="s">
        <v>1319</v>
      </c>
      <c r="C20" s="1510"/>
      <c r="D20" s="1511">
        <v>25</v>
      </c>
      <c r="E20" s="1511">
        <v>28</v>
      </c>
      <c r="F20" s="1511">
        <v>21</v>
      </c>
      <c r="G20" s="1511">
        <v>20</v>
      </c>
      <c r="H20" s="1511">
        <v>26</v>
      </c>
      <c r="I20" s="1511">
        <v>25</v>
      </c>
    </row>
    <row r="21" spans="1:9" ht="13.5" customHeight="1" outlineLevel="1">
      <c r="A21" s="1508"/>
      <c r="B21" s="1508"/>
      <c r="C21" s="1386" t="s">
        <v>1320</v>
      </c>
      <c r="D21" s="1511">
        <v>4</v>
      </c>
      <c r="E21" s="1511">
        <v>4</v>
      </c>
      <c r="F21" s="1511">
        <v>3</v>
      </c>
      <c r="G21" s="1511">
        <v>8</v>
      </c>
      <c r="H21" s="1511">
        <v>5</v>
      </c>
      <c r="I21" s="1511">
        <v>3</v>
      </c>
    </row>
    <row r="22" spans="1:9" ht="13.5" customHeight="1" outlineLevel="1">
      <c r="A22" s="1508"/>
      <c r="B22" s="1508"/>
      <c r="C22" s="1386" t="s">
        <v>1321</v>
      </c>
      <c r="D22" s="1511">
        <v>21</v>
      </c>
      <c r="E22" s="1511">
        <v>24</v>
      </c>
      <c r="F22" s="1511">
        <v>18</v>
      </c>
      <c r="G22" s="1511">
        <v>12</v>
      </c>
      <c r="H22" s="1511">
        <v>21</v>
      </c>
      <c r="I22" s="1511">
        <v>22</v>
      </c>
    </row>
    <row r="23" spans="1:9" ht="13.5" customHeight="1" outlineLevel="1">
      <c r="A23" s="1187" t="s">
        <v>1324</v>
      </c>
      <c r="B23" s="1508" t="s">
        <v>1322</v>
      </c>
      <c r="C23" s="1510"/>
      <c r="D23" s="1511">
        <v>0</v>
      </c>
      <c r="E23" s="1511">
        <v>2</v>
      </c>
      <c r="F23" s="1511">
        <v>0</v>
      </c>
      <c r="G23" s="1511">
        <v>0</v>
      </c>
      <c r="H23" s="1511">
        <v>0</v>
      </c>
      <c r="I23" s="1511">
        <v>1</v>
      </c>
    </row>
    <row r="24" spans="1:9" ht="13.5" customHeight="1" outlineLevel="1">
      <c r="A24" s="1187"/>
      <c r="B24" s="1187"/>
      <c r="C24" s="1512" t="s">
        <v>1320</v>
      </c>
      <c r="D24" s="1511">
        <v>0</v>
      </c>
      <c r="E24" s="1511">
        <v>2</v>
      </c>
      <c r="F24" s="1511">
        <v>0</v>
      </c>
      <c r="G24" s="1511">
        <v>0</v>
      </c>
      <c r="H24" s="1511">
        <v>0</v>
      </c>
      <c r="I24" s="1511">
        <v>1</v>
      </c>
    </row>
    <row r="25" spans="1:9" ht="13.5" customHeight="1" outlineLevel="1">
      <c r="A25" s="1190"/>
      <c r="B25" s="1190"/>
      <c r="C25" s="1513" t="s">
        <v>1321</v>
      </c>
      <c r="D25" s="1514">
        <v>0</v>
      </c>
      <c r="E25" s="1514">
        <v>0</v>
      </c>
      <c r="F25" s="1514">
        <v>0</v>
      </c>
      <c r="G25" s="1514">
        <v>0</v>
      </c>
      <c r="H25" s="1514">
        <v>0</v>
      </c>
      <c r="I25" s="1514">
        <v>0</v>
      </c>
    </row>
    <row r="26" spans="1:9" ht="16.5" customHeight="1" outlineLevel="1">
      <c r="A26" s="1508" t="s">
        <v>22</v>
      </c>
      <c r="B26" s="1508"/>
      <c r="C26" s="1386"/>
      <c r="D26" s="1528">
        <v>29</v>
      </c>
      <c r="E26" s="1528">
        <v>24</v>
      </c>
      <c r="F26" s="1528">
        <v>29</v>
      </c>
      <c r="G26" s="1528">
        <v>17</v>
      </c>
      <c r="H26" s="1528">
        <v>14</v>
      </c>
      <c r="I26" s="1528">
        <v>24</v>
      </c>
    </row>
    <row r="27" spans="1:9" ht="13.5" customHeight="1" outlineLevel="1">
      <c r="A27" s="1508" t="s">
        <v>1323</v>
      </c>
      <c r="B27" s="1508" t="s">
        <v>1319</v>
      </c>
      <c r="C27" s="1510"/>
      <c r="D27" s="1511">
        <v>28</v>
      </c>
      <c r="E27" s="1511">
        <v>23</v>
      </c>
      <c r="F27" s="1511">
        <v>28</v>
      </c>
      <c r="G27" s="1511">
        <v>17</v>
      </c>
      <c r="H27" s="1511">
        <v>14</v>
      </c>
      <c r="I27" s="1511">
        <v>24</v>
      </c>
    </row>
    <row r="28" spans="1:9" ht="13.5" customHeight="1" outlineLevel="1">
      <c r="A28" s="1508"/>
      <c r="B28" s="1508"/>
      <c r="C28" s="1386" t="s">
        <v>1320</v>
      </c>
      <c r="D28" s="1511">
        <v>7</v>
      </c>
      <c r="E28" s="1511">
        <v>3</v>
      </c>
      <c r="F28" s="1511">
        <v>6</v>
      </c>
      <c r="G28" s="1511">
        <v>3</v>
      </c>
      <c r="H28" s="1511">
        <v>4</v>
      </c>
      <c r="I28" s="1511">
        <v>7</v>
      </c>
    </row>
    <row r="29" spans="1:9" ht="13.5" customHeight="1" outlineLevel="1">
      <c r="A29" s="1508"/>
      <c r="B29" s="1508"/>
      <c r="C29" s="1386" t="s">
        <v>1321</v>
      </c>
      <c r="D29" s="1511">
        <v>21</v>
      </c>
      <c r="E29" s="1511">
        <v>20</v>
      </c>
      <c r="F29" s="1511">
        <v>22</v>
      </c>
      <c r="G29" s="1511">
        <v>14</v>
      </c>
      <c r="H29" s="1511">
        <v>10</v>
      </c>
      <c r="I29" s="1511">
        <v>17</v>
      </c>
    </row>
    <row r="30" spans="1:9" ht="13.5" customHeight="1" outlineLevel="1">
      <c r="A30" s="1187" t="s">
        <v>1324</v>
      </c>
      <c r="B30" s="1508" t="s">
        <v>1322</v>
      </c>
      <c r="C30" s="1510"/>
      <c r="D30" s="1511">
        <v>1</v>
      </c>
      <c r="E30" s="1511">
        <v>1</v>
      </c>
      <c r="F30" s="1511">
        <v>1</v>
      </c>
      <c r="G30" s="1511">
        <v>0</v>
      </c>
      <c r="H30" s="1511">
        <v>0</v>
      </c>
      <c r="I30" s="1511">
        <v>0</v>
      </c>
    </row>
    <row r="31" spans="1:9" ht="13.5" customHeight="1" outlineLevel="1">
      <c r="A31" s="1187"/>
      <c r="B31" s="1187"/>
      <c r="C31" s="1512" t="s">
        <v>1320</v>
      </c>
      <c r="D31" s="1511">
        <v>1</v>
      </c>
      <c r="E31" s="1511">
        <v>0</v>
      </c>
      <c r="F31" s="1511">
        <v>1</v>
      </c>
      <c r="G31" s="1511">
        <v>0</v>
      </c>
      <c r="H31" s="1511">
        <v>0</v>
      </c>
      <c r="I31" s="1511">
        <v>0</v>
      </c>
    </row>
    <row r="32" spans="1:9" ht="13.5" customHeight="1" outlineLevel="1">
      <c r="A32" s="1190"/>
      <c r="B32" s="1190"/>
      <c r="C32" s="1513" t="s">
        <v>1321</v>
      </c>
      <c r="D32" s="1514">
        <v>0</v>
      </c>
      <c r="E32" s="1514">
        <v>1</v>
      </c>
      <c r="F32" s="1514">
        <v>0</v>
      </c>
      <c r="G32" s="1514">
        <v>0</v>
      </c>
      <c r="H32" s="1514">
        <v>0</v>
      </c>
      <c r="I32" s="1514">
        <v>0</v>
      </c>
    </row>
    <row r="33" spans="1:9" ht="16.5" customHeight="1">
      <c r="A33" s="1508" t="s">
        <v>23</v>
      </c>
      <c r="B33" s="1508"/>
      <c r="C33" s="1386"/>
      <c r="D33" s="1528">
        <v>75</v>
      </c>
      <c r="E33" s="1528">
        <v>90</v>
      </c>
      <c r="F33" s="1528">
        <v>94</v>
      </c>
      <c r="G33" s="1528">
        <v>69</v>
      </c>
      <c r="H33" s="1528">
        <v>79</v>
      </c>
      <c r="I33" s="1528">
        <v>87</v>
      </c>
    </row>
    <row r="34" spans="1:9" s="1194" customFormat="1" ht="13.5" customHeight="1">
      <c r="A34" s="1508" t="s">
        <v>1323</v>
      </c>
      <c r="B34" s="1508" t="s">
        <v>1319</v>
      </c>
      <c r="C34" s="1510"/>
      <c r="D34" s="1509">
        <v>74</v>
      </c>
      <c r="E34" s="1509">
        <v>87</v>
      </c>
      <c r="F34" s="1509">
        <v>92</v>
      </c>
      <c r="G34" s="1509">
        <v>69</v>
      </c>
      <c r="H34" s="1509">
        <v>78</v>
      </c>
      <c r="I34" s="1509">
        <v>86</v>
      </c>
    </row>
    <row r="35" spans="1:9" ht="13.5" customHeight="1">
      <c r="A35" s="1508"/>
      <c r="B35" s="1508"/>
      <c r="C35" s="1386" t="s">
        <v>1320</v>
      </c>
      <c r="D35" s="1511">
        <v>16</v>
      </c>
      <c r="E35" s="1511">
        <v>14</v>
      </c>
      <c r="F35" s="1511">
        <v>19</v>
      </c>
      <c r="G35" s="1511">
        <v>17</v>
      </c>
      <c r="H35" s="1511">
        <v>19</v>
      </c>
      <c r="I35" s="1511">
        <v>19</v>
      </c>
    </row>
    <row r="36" spans="1:9" ht="13.5" customHeight="1">
      <c r="A36" s="1508"/>
      <c r="B36" s="1508"/>
      <c r="C36" s="1386" t="s">
        <v>1321</v>
      </c>
      <c r="D36" s="1511">
        <v>58</v>
      </c>
      <c r="E36" s="1511">
        <v>73</v>
      </c>
      <c r="F36" s="1511">
        <v>73</v>
      </c>
      <c r="G36" s="1511">
        <v>52</v>
      </c>
      <c r="H36" s="1511">
        <v>59</v>
      </c>
      <c r="I36" s="1511">
        <v>67</v>
      </c>
    </row>
    <row r="37" spans="1:9" s="1194" customFormat="1" ht="13.5" customHeight="1">
      <c r="A37" s="1187" t="s">
        <v>1324</v>
      </c>
      <c r="B37" s="1508" t="s">
        <v>1322</v>
      </c>
      <c r="C37" s="1510"/>
      <c r="D37" s="1509">
        <v>1</v>
      </c>
      <c r="E37" s="1509">
        <v>3</v>
      </c>
      <c r="F37" s="1509">
        <v>2</v>
      </c>
      <c r="G37" s="1509">
        <v>0</v>
      </c>
      <c r="H37" s="1509">
        <v>1</v>
      </c>
      <c r="I37" s="1509">
        <v>1</v>
      </c>
    </row>
    <row r="38" spans="1:9" ht="13.5" customHeight="1">
      <c r="A38" s="1187"/>
      <c r="B38" s="1187"/>
      <c r="C38" s="1512" t="s">
        <v>1320</v>
      </c>
      <c r="D38" s="1511">
        <v>1</v>
      </c>
      <c r="E38" s="1511">
        <v>2</v>
      </c>
      <c r="F38" s="1511">
        <v>2</v>
      </c>
      <c r="G38" s="1511">
        <v>0</v>
      </c>
      <c r="H38" s="1511">
        <v>0</v>
      </c>
      <c r="I38" s="1511">
        <v>1</v>
      </c>
    </row>
    <row r="39" spans="1:9" ht="13.5" customHeight="1">
      <c r="A39" s="1187"/>
      <c r="B39" s="1187"/>
      <c r="C39" s="1512" t="s">
        <v>1321</v>
      </c>
      <c r="D39" s="1511">
        <v>0</v>
      </c>
      <c r="E39" s="1511">
        <v>1</v>
      </c>
      <c r="F39" s="1511">
        <v>0</v>
      </c>
      <c r="G39" s="1511">
        <v>0</v>
      </c>
      <c r="H39" s="1511">
        <v>1</v>
      </c>
      <c r="I39" s="1511">
        <v>0</v>
      </c>
    </row>
    <row r="40" spans="1:9" ht="3" customHeight="1" thickBot="1">
      <c r="A40" s="1529"/>
      <c r="B40" s="1530"/>
      <c r="C40" s="1530"/>
      <c r="D40" s="1530"/>
      <c r="E40" s="1361"/>
      <c r="F40" s="1361"/>
      <c r="G40" s="1361"/>
      <c r="H40" s="1361"/>
      <c r="I40" s="1361"/>
    </row>
    <row r="41" spans="1:9">
      <c r="A41" s="1520" t="s">
        <v>106</v>
      </c>
    </row>
    <row r="42" spans="1:9" ht="59.25" customHeight="1">
      <c r="A42" s="2051" t="s">
        <v>1326</v>
      </c>
      <c r="B42" s="2052"/>
      <c r="C42" s="2052"/>
      <c r="D42" s="2052"/>
      <c r="E42" s="2052"/>
      <c r="F42" s="2052"/>
      <c r="G42" s="2052"/>
      <c r="H42" s="2052"/>
      <c r="I42" s="2052"/>
    </row>
    <row r="43" spans="1:9" ht="27.75" customHeight="1">
      <c r="A43" s="2053" t="s">
        <v>1327</v>
      </c>
      <c r="B43" s="2054"/>
      <c r="C43" s="2054"/>
      <c r="D43" s="2054"/>
      <c r="E43" s="2054"/>
      <c r="F43" s="2054"/>
      <c r="G43" s="2054"/>
      <c r="H43" s="2054"/>
      <c r="I43" s="2054"/>
    </row>
    <row r="50" spans="3:3">
      <c r="C50" s="1531"/>
    </row>
    <row r="200" spans="3:3">
      <c r="C200" s="1300" t="s">
        <v>97</v>
      </c>
    </row>
  </sheetData>
  <mergeCells count="2">
    <mergeCell ref="A42:I42"/>
    <mergeCell ref="A43:I43"/>
  </mergeCells>
  <hyperlinks>
    <hyperlink ref="C34" location="Glosario!A3" display="Con Cobertura (1)"/>
    <hyperlink ref="C1" location="Índice!A1" display="Volver al Índice "/>
  </hyperlinks>
  <printOptions horizontalCentered="1" verticalCentered="1"/>
  <pageMargins left="0.78740157480314965" right="0.78740157480314965" top="0.98425196850393704" bottom="0.98425196850393704" header="0.51181102362204722" footer="0.51181102362204722"/>
  <pageSetup paperSize="9" scale="51" orientation="portrait" r:id="rId1"/>
  <headerFooter alignWithMargins="0">
    <oddFooter>&amp;C&amp;"Arial Narrow,Normal"57</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00"/>
  <sheetViews>
    <sheetView showGridLines="0" workbookViewId="0">
      <pane ySplit="6" topLeftCell="A7" activePane="bottomLeft" state="frozen"/>
      <selection pane="bottomLeft"/>
    </sheetView>
  </sheetViews>
  <sheetFormatPr baseColWidth="10" defaultColWidth="11.42578125" defaultRowHeight="12.75" outlineLevelRow="1"/>
  <cols>
    <col min="1" max="2" width="1.7109375" style="63" customWidth="1"/>
    <col min="3" max="3" width="25.7109375" style="63" customWidth="1"/>
    <col min="4" max="4" width="8.5703125" style="63" customWidth="1"/>
    <col min="5" max="5" width="9.7109375" style="63" customWidth="1"/>
    <col min="6" max="6" width="1.7109375" style="63" customWidth="1"/>
    <col min="7" max="7" width="9.28515625" style="63" customWidth="1"/>
    <col min="8" max="8" width="11.42578125" style="63" customWidth="1"/>
    <col min="9" max="9" width="1.7109375" style="63" customWidth="1"/>
    <col min="10" max="10" width="9" style="63" customWidth="1"/>
    <col min="11" max="11" width="10" style="63" customWidth="1"/>
    <col min="12" max="12" width="12.5703125" style="63" customWidth="1"/>
    <col min="13" max="256" width="11.42578125" style="63"/>
    <col min="257" max="258" width="1.7109375" style="63" customWidth="1"/>
    <col min="259" max="259" width="25.7109375" style="63" customWidth="1"/>
    <col min="260" max="260" width="8.5703125" style="63" customWidth="1"/>
    <col min="261" max="261" width="9.7109375" style="63" customWidth="1"/>
    <col min="262" max="262" width="1.7109375" style="63" customWidth="1"/>
    <col min="263" max="263" width="9.28515625" style="63" customWidth="1"/>
    <col min="264" max="264" width="11.42578125" style="63" customWidth="1"/>
    <col min="265" max="265" width="1.7109375" style="63" customWidth="1"/>
    <col min="266" max="266" width="9" style="63" customWidth="1"/>
    <col min="267" max="267" width="10" style="63" customWidth="1"/>
    <col min="268" max="268" width="12.5703125" style="63" customWidth="1"/>
    <col min="269" max="512" width="11.42578125" style="63"/>
    <col min="513" max="514" width="1.7109375" style="63" customWidth="1"/>
    <col min="515" max="515" width="25.7109375" style="63" customWidth="1"/>
    <col min="516" max="516" width="8.5703125" style="63" customWidth="1"/>
    <col min="517" max="517" width="9.7109375" style="63" customWidth="1"/>
    <col min="518" max="518" width="1.7109375" style="63" customWidth="1"/>
    <col min="519" max="519" width="9.28515625" style="63" customWidth="1"/>
    <col min="520" max="520" width="11.42578125" style="63" customWidth="1"/>
    <col min="521" max="521" width="1.7109375" style="63" customWidth="1"/>
    <col min="522" max="522" width="9" style="63" customWidth="1"/>
    <col min="523" max="523" width="10" style="63" customWidth="1"/>
    <col min="524" max="524" width="12.5703125" style="63" customWidth="1"/>
    <col min="525" max="768" width="11.42578125" style="63"/>
    <col min="769" max="770" width="1.7109375" style="63" customWidth="1"/>
    <col min="771" max="771" width="25.7109375" style="63" customWidth="1"/>
    <col min="772" max="772" width="8.5703125" style="63" customWidth="1"/>
    <col min="773" max="773" width="9.7109375" style="63" customWidth="1"/>
    <col min="774" max="774" width="1.7109375" style="63" customWidth="1"/>
    <col min="775" max="775" width="9.28515625" style="63" customWidth="1"/>
    <col min="776" max="776" width="11.42578125" style="63" customWidth="1"/>
    <col min="777" max="777" width="1.7109375" style="63" customWidth="1"/>
    <col min="778" max="778" width="9" style="63" customWidth="1"/>
    <col min="779" max="779" width="10" style="63" customWidth="1"/>
    <col min="780" max="780" width="12.5703125" style="63" customWidth="1"/>
    <col min="781" max="1024" width="11.42578125" style="63"/>
    <col min="1025" max="1026" width="1.7109375" style="63" customWidth="1"/>
    <col min="1027" max="1027" width="25.7109375" style="63" customWidth="1"/>
    <col min="1028" max="1028" width="8.5703125" style="63" customWidth="1"/>
    <col min="1029" max="1029" width="9.7109375" style="63" customWidth="1"/>
    <col min="1030" max="1030" width="1.7109375" style="63" customWidth="1"/>
    <col min="1031" max="1031" width="9.28515625" style="63" customWidth="1"/>
    <col min="1032" max="1032" width="11.42578125" style="63" customWidth="1"/>
    <col min="1033" max="1033" width="1.7109375" style="63" customWidth="1"/>
    <col min="1034" max="1034" width="9" style="63" customWidth="1"/>
    <col min="1035" max="1035" width="10" style="63" customWidth="1"/>
    <col min="1036" max="1036" width="12.5703125" style="63" customWidth="1"/>
    <col min="1037" max="1280" width="11.42578125" style="63"/>
    <col min="1281" max="1282" width="1.7109375" style="63" customWidth="1"/>
    <col min="1283" max="1283" width="25.7109375" style="63" customWidth="1"/>
    <col min="1284" max="1284" width="8.5703125" style="63" customWidth="1"/>
    <col min="1285" max="1285" width="9.7109375" style="63" customWidth="1"/>
    <col min="1286" max="1286" width="1.7109375" style="63" customWidth="1"/>
    <col min="1287" max="1287" width="9.28515625" style="63" customWidth="1"/>
    <col min="1288" max="1288" width="11.42578125" style="63" customWidth="1"/>
    <col min="1289" max="1289" width="1.7109375" style="63" customWidth="1"/>
    <col min="1290" max="1290" width="9" style="63" customWidth="1"/>
    <col min="1291" max="1291" width="10" style="63" customWidth="1"/>
    <col min="1292" max="1292" width="12.5703125" style="63" customWidth="1"/>
    <col min="1293" max="1536" width="11.42578125" style="63"/>
    <col min="1537" max="1538" width="1.7109375" style="63" customWidth="1"/>
    <col min="1539" max="1539" width="25.7109375" style="63" customWidth="1"/>
    <col min="1540" max="1540" width="8.5703125" style="63" customWidth="1"/>
    <col min="1541" max="1541" width="9.7109375" style="63" customWidth="1"/>
    <col min="1542" max="1542" width="1.7109375" style="63" customWidth="1"/>
    <col min="1543" max="1543" width="9.28515625" style="63" customWidth="1"/>
    <col min="1544" max="1544" width="11.42578125" style="63" customWidth="1"/>
    <col min="1545" max="1545" width="1.7109375" style="63" customWidth="1"/>
    <col min="1546" max="1546" width="9" style="63" customWidth="1"/>
    <col min="1547" max="1547" width="10" style="63" customWidth="1"/>
    <col min="1548" max="1548" width="12.5703125" style="63" customWidth="1"/>
    <col min="1549" max="1792" width="11.42578125" style="63"/>
    <col min="1793" max="1794" width="1.7109375" style="63" customWidth="1"/>
    <col min="1795" max="1795" width="25.7109375" style="63" customWidth="1"/>
    <col min="1796" max="1796" width="8.5703125" style="63" customWidth="1"/>
    <col min="1797" max="1797" width="9.7109375" style="63" customWidth="1"/>
    <col min="1798" max="1798" width="1.7109375" style="63" customWidth="1"/>
    <col min="1799" max="1799" width="9.28515625" style="63" customWidth="1"/>
    <col min="1800" max="1800" width="11.42578125" style="63" customWidth="1"/>
    <col min="1801" max="1801" width="1.7109375" style="63" customWidth="1"/>
    <col min="1802" max="1802" width="9" style="63" customWidth="1"/>
    <col min="1803" max="1803" width="10" style="63" customWidth="1"/>
    <col min="1804" max="1804" width="12.5703125" style="63" customWidth="1"/>
    <col min="1805" max="2048" width="11.42578125" style="63"/>
    <col min="2049" max="2050" width="1.7109375" style="63" customWidth="1"/>
    <col min="2051" max="2051" width="25.7109375" style="63" customWidth="1"/>
    <col min="2052" max="2052" width="8.5703125" style="63" customWidth="1"/>
    <col min="2053" max="2053" width="9.7109375" style="63" customWidth="1"/>
    <col min="2054" max="2054" width="1.7109375" style="63" customWidth="1"/>
    <col min="2055" max="2055" width="9.28515625" style="63" customWidth="1"/>
    <col min="2056" max="2056" width="11.42578125" style="63" customWidth="1"/>
    <col min="2057" max="2057" width="1.7109375" style="63" customWidth="1"/>
    <col min="2058" max="2058" width="9" style="63" customWidth="1"/>
    <col min="2059" max="2059" width="10" style="63" customWidth="1"/>
    <col min="2060" max="2060" width="12.5703125" style="63" customWidth="1"/>
    <col min="2061" max="2304" width="11.42578125" style="63"/>
    <col min="2305" max="2306" width="1.7109375" style="63" customWidth="1"/>
    <col min="2307" max="2307" width="25.7109375" style="63" customWidth="1"/>
    <col min="2308" max="2308" width="8.5703125" style="63" customWidth="1"/>
    <col min="2309" max="2309" width="9.7109375" style="63" customWidth="1"/>
    <col min="2310" max="2310" width="1.7109375" style="63" customWidth="1"/>
    <col min="2311" max="2311" width="9.28515625" style="63" customWidth="1"/>
    <col min="2312" max="2312" width="11.42578125" style="63" customWidth="1"/>
    <col min="2313" max="2313" width="1.7109375" style="63" customWidth="1"/>
    <col min="2314" max="2314" width="9" style="63" customWidth="1"/>
    <col min="2315" max="2315" width="10" style="63" customWidth="1"/>
    <col min="2316" max="2316" width="12.5703125" style="63" customWidth="1"/>
    <col min="2317" max="2560" width="11.42578125" style="63"/>
    <col min="2561" max="2562" width="1.7109375" style="63" customWidth="1"/>
    <col min="2563" max="2563" width="25.7109375" style="63" customWidth="1"/>
    <col min="2564" max="2564" width="8.5703125" style="63" customWidth="1"/>
    <col min="2565" max="2565" width="9.7109375" style="63" customWidth="1"/>
    <col min="2566" max="2566" width="1.7109375" style="63" customWidth="1"/>
    <col min="2567" max="2567" width="9.28515625" style="63" customWidth="1"/>
    <col min="2568" max="2568" width="11.42578125" style="63" customWidth="1"/>
    <col min="2569" max="2569" width="1.7109375" style="63" customWidth="1"/>
    <col min="2570" max="2570" width="9" style="63" customWidth="1"/>
    <col min="2571" max="2571" width="10" style="63" customWidth="1"/>
    <col min="2572" max="2572" width="12.5703125" style="63" customWidth="1"/>
    <col min="2573" max="2816" width="11.42578125" style="63"/>
    <col min="2817" max="2818" width="1.7109375" style="63" customWidth="1"/>
    <col min="2819" max="2819" width="25.7109375" style="63" customWidth="1"/>
    <col min="2820" max="2820" width="8.5703125" style="63" customWidth="1"/>
    <col min="2821" max="2821" width="9.7109375" style="63" customWidth="1"/>
    <col min="2822" max="2822" width="1.7109375" style="63" customWidth="1"/>
    <col min="2823" max="2823" width="9.28515625" style="63" customWidth="1"/>
    <col min="2824" max="2824" width="11.42578125" style="63" customWidth="1"/>
    <col min="2825" max="2825" width="1.7109375" style="63" customWidth="1"/>
    <col min="2826" max="2826" width="9" style="63" customWidth="1"/>
    <col min="2827" max="2827" width="10" style="63" customWidth="1"/>
    <col min="2828" max="2828" width="12.5703125" style="63" customWidth="1"/>
    <col min="2829" max="3072" width="11.42578125" style="63"/>
    <col min="3073" max="3074" width="1.7109375" style="63" customWidth="1"/>
    <col min="3075" max="3075" width="25.7109375" style="63" customWidth="1"/>
    <col min="3076" max="3076" width="8.5703125" style="63" customWidth="1"/>
    <col min="3077" max="3077" width="9.7109375" style="63" customWidth="1"/>
    <col min="3078" max="3078" width="1.7109375" style="63" customWidth="1"/>
    <col min="3079" max="3079" width="9.28515625" style="63" customWidth="1"/>
    <col min="3080" max="3080" width="11.42578125" style="63" customWidth="1"/>
    <col min="3081" max="3081" width="1.7109375" style="63" customWidth="1"/>
    <col min="3082" max="3082" width="9" style="63" customWidth="1"/>
    <col min="3083" max="3083" width="10" style="63" customWidth="1"/>
    <col min="3084" max="3084" width="12.5703125" style="63" customWidth="1"/>
    <col min="3085" max="3328" width="11.42578125" style="63"/>
    <col min="3329" max="3330" width="1.7109375" style="63" customWidth="1"/>
    <col min="3331" max="3331" width="25.7109375" style="63" customWidth="1"/>
    <col min="3332" max="3332" width="8.5703125" style="63" customWidth="1"/>
    <col min="3333" max="3333" width="9.7109375" style="63" customWidth="1"/>
    <col min="3334" max="3334" width="1.7109375" style="63" customWidth="1"/>
    <col min="3335" max="3335" width="9.28515625" style="63" customWidth="1"/>
    <col min="3336" max="3336" width="11.42578125" style="63" customWidth="1"/>
    <col min="3337" max="3337" width="1.7109375" style="63" customWidth="1"/>
    <col min="3338" max="3338" width="9" style="63" customWidth="1"/>
    <col min="3339" max="3339" width="10" style="63" customWidth="1"/>
    <col min="3340" max="3340" width="12.5703125" style="63" customWidth="1"/>
    <col min="3341" max="3584" width="11.42578125" style="63"/>
    <col min="3585" max="3586" width="1.7109375" style="63" customWidth="1"/>
    <col min="3587" max="3587" width="25.7109375" style="63" customWidth="1"/>
    <col min="3588" max="3588" width="8.5703125" style="63" customWidth="1"/>
    <col min="3589" max="3589" width="9.7109375" style="63" customWidth="1"/>
    <col min="3590" max="3590" width="1.7109375" style="63" customWidth="1"/>
    <col min="3591" max="3591" width="9.28515625" style="63" customWidth="1"/>
    <col min="3592" max="3592" width="11.42578125" style="63" customWidth="1"/>
    <col min="3593" max="3593" width="1.7109375" style="63" customWidth="1"/>
    <col min="3594" max="3594" width="9" style="63" customWidth="1"/>
    <col min="3595" max="3595" width="10" style="63" customWidth="1"/>
    <col min="3596" max="3596" width="12.5703125" style="63" customWidth="1"/>
    <col min="3597" max="3840" width="11.42578125" style="63"/>
    <col min="3841" max="3842" width="1.7109375" style="63" customWidth="1"/>
    <col min="3843" max="3843" width="25.7109375" style="63" customWidth="1"/>
    <col min="3844" max="3844" width="8.5703125" style="63" customWidth="1"/>
    <col min="3845" max="3845" width="9.7109375" style="63" customWidth="1"/>
    <col min="3846" max="3846" width="1.7109375" style="63" customWidth="1"/>
    <col min="3847" max="3847" width="9.28515625" style="63" customWidth="1"/>
    <col min="3848" max="3848" width="11.42578125" style="63" customWidth="1"/>
    <col min="3849" max="3849" width="1.7109375" style="63" customWidth="1"/>
    <col min="3850" max="3850" width="9" style="63" customWidth="1"/>
    <col min="3851" max="3851" width="10" style="63" customWidth="1"/>
    <col min="3852" max="3852" width="12.5703125" style="63" customWidth="1"/>
    <col min="3853" max="4096" width="11.42578125" style="63"/>
    <col min="4097" max="4098" width="1.7109375" style="63" customWidth="1"/>
    <col min="4099" max="4099" width="25.7109375" style="63" customWidth="1"/>
    <col min="4100" max="4100" width="8.5703125" style="63" customWidth="1"/>
    <col min="4101" max="4101" width="9.7109375" style="63" customWidth="1"/>
    <col min="4102" max="4102" width="1.7109375" style="63" customWidth="1"/>
    <col min="4103" max="4103" width="9.28515625" style="63" customWidth="1"/>
    <col min="4104" max="4104" width="11.42578125" style="63" customWidth="1"/>
    <col min="4105" max="4105" width="1.7109375" style="63" customWidth="1"/>
    <col min="4106" max="4106" width="9" style="63" customWidth="1"/>
    <col min="4107" max="4107" width="10" style="63" customWidth="1"/>
    <col min="4108" max="4108" width="12.5703125" style="63" customWidth="1"/>
    <col min="4109" max="4352" width="11.42578125" style="63"/>
    <col min="4353" max="4354" width="1.7109375" style="63" customWidth="1"/>
    <col min="4355" max="4355" width="25.7109375" style="63" customWidth="1"/>
    <col min="4356" max="4356" width="8.5703125" style="63" customWidth="1"/>
    <col min="4357" max="4357" width="9.7109375" style="63" customWidth="1"/>
    <col min="4358" max="4358" width="1.7109375" style="63" customWidth="1"/>
    <col min="4359" max="4359" width="9.28515625" style="63" customWidth="1"/>
    <col min="4360" max="4360" width="11.42578125" style="63" customWidth="1"/>
    <col min="4361" max="4361" width="1.7109375" style="63" customWidth="1"/>
    <col min="4362" max="4362" width="9" style="63" customWidth="1"/>
    <col min="4363" max="4363" width="10" style="63" customWidth="1"/>
    <col min="4364" max="4364" width="12.5703125" style="63" customWidth="1"/>
    <col min="4365" max="4608" width="11.42578125" style="63"/>
    <col min="4609" max="4610" width="1.7109375" style="63" customWidth="1"/>
    <col min="4611" max="4611" width="25.7109375" style="63" customWidth="1"/>
    <col min="4612" max="4612" width="8.5703125" style="63" customWidth="1"/>
    <col min="4613" max="4613" width="9.7109375" style="63" customWidth="1"/>
    <col min="4614" max="4614" width="1.7109375" style="63" customWidth="1"/>
    <col min="4615" max="4615" width="9.28515625" style="63" customWidth="1"/>
    <col min="4616" max="4616" width="11.42578125" style="63" customWidth="1"/>
    <col min="4617" max="4617" width="1.7109375" style="63" customWidth="1"/>
    <col min="4618" max="4618" width="9" style="63" customWidth="1"/>
    <col min="4619" max="4619" width="10" style="63" customWidth="1"/>
    <col min="4620" max="4620" width="12.5703125" style="63" customWidth="1"/>
    <col min="4621" max="4864" width="11.42578125" style="63"/>
    <col min="4865" max="4866" width="1.7109375" style="63" customWidth="1"/>
    <col min="4867" max="4867" width="25.7109375" style="63" customWidth="1"/>
    <col min="4868" max="4868" width="8.5703125" style="63" customWidth="1"/>
    <col min="4869" max="4869" width="9.7109375" style="63" customWidth="1"/>
    <col min="4870" max="4870" width="1.7109375" style="63" customWidth="1"/>
    <col min="4871" max="4871" width="9.28515625" style="63" customWidth="1"/>
    <col min="4872" max="4872" width="11.42578125" style="63" customWidth="1"/>
    <col min="4873" max="4873" width="1.7109375" style="63" customWidth="1"/>
    <col min="4874" max="4874" width="9" style="63" customWidth="1"/>
    <col min="4875" max="4875" width="10" style="63" customWidth="1"/>
    <col min="4876" max="4876" width="12.5703125" style="63" customWidth="1"/>
    <col min="4877" max="5120" width="11.42578125" style="63"/>
    <col min="5121" max="5122" width="1.7109375" style="63" customWidth="1"/>
    <col min="5123" max="5123" width="25.7109375" style="63" customWidth="1"/>
    <col min="5124" max="5124" width="8.5703125" style="63" customWidth="1"/>
    <col min="5125" max="5125" width="9.7109375" style="63" customWidth="1"/>
    <col min="5126" max="5126" width="1.7109375" style="63" customWidth="1"/>
    <col min="5127" max="5127" width="9.28515625" style="63" customWidth="1"/>
    <col min="5128" max="5128" width="11.42578125" style="63" customWidth="1"/>
    <col min="5129" max="5129" width="1.7109375" style="63" customWidth="1"/>
    <col min="5130" max="5130" width="9" style="63" customWidth="1"/>
    <col min="5131" max="5131" width="10" style="63" customWidth="1"/>
    <col min="5132" max="5132" width="12.5703125" style="63" customWidth="1"/>
    <col min="5133" max="5376" width="11.42578125" style="63"/>
    <col min="5377" max="5378" width="1.7109375" style="63" customWidth="1"/>
    <col min="5379" max="5379" width="25.7109375" style="63" customWidth="1"/>
    <col min="5380" max="5380" width="8.5703125" style="63" customWidth="1"/>
    <col min="5381" max="5381" width="9.7109375" style="63" customWidth="1"/>
    <col min="5382" max="5382" width="1.7109375" style="63" customWidth="1"/>
    <col min="5383" max="5383" width="9.28515625" style="63" customWidth="1"/>
    <col min="5384" max="5384" width="11.42578125" style="63" customWidth="1"/>
    <col min="5385" max="5385" width="1.7109375" style="63" customWidth="1"/>
    <col min="5386" max="5386" width="9" style="63" customWidth="1"/>
    <col min="5387" max="5387" width="10" style="63" customWidth="1"/>
    <col min="5388" max="5388" width="12.5703125" style="63" customWidth="1"/>
    <col min="5389" max="5632" width="11.42578125" style="63"/>
    <col min="5633" max="5634" width="1.7109375" style="63" customWidth="1"/>
    <col min="5635" max="5635" width="25.7109375" style="63" customWidth="1"/>
    <col min="5636" max="5636" width="8.5703125" style="63" customWidth="1"/>
    <col min="5637" max="5637" width="9.7109375" style="63" customWidth="1"/>
    <col min="5638" max="5638" width="1.7109375" style="63" customWidth="1"/>
    <col min="5639" max="5639" width="9.28515625" style="63" customWidth="1"/>
    <col min="5640" max="5640" width="11.42578125" style="63" customWidth="1"/>
    <col min="5641" max="5641" width="1.7109375" style="63" customWidth="1"/>
    <col min="5642" max="5642" width="9" style="63" customWidth="1"/>
    <col min="5643" max="5643" width="10" style="63" customWidth="1"/>
    <col min="5644" max="5644" width="12.5703125" style="63" customWidth="1"/>
    <col min="5645" max="5888" width="11.42578125" style="63"/>
    <col min="5889" max="5890" width="1.7109375" style="63" customWidth="1"/>
    <col min="5891" max="5891" width="25.7109375" style="63" customWidth="1"/>
    <col min="5892" max="5892" width="8.5703125" style="63" customWidth="1"/>
    <col min="5893" max="5893" width="9.7109375" style="63" customWidth="1"/>
    <col min="5894" max="5894" width="1.7109375" style="63" customWidth="1"/>
    <col min="5895" max="5895" width="9.28515625" style="63" customWidth="1"/>
    <col min="5896" max="5896" width="11.42578125" style="63" customWidth="1"/>
    <col min="5897" max="5897" width="1.7109375" style="63" customWidth="1"/>
    <col min="5898" max="5898" width="9" style="63" customWidth="1"/>
    <col min="5899" max="5899" width="10" style="63" customWidth="1"/>
    <col min="5900" max="5900" width="12.5703125" style="63" customWidth="1"/>
    <col min="5901" max="6144" width="11.42578125" style="63"/>
    <col min="6145" max="6146" width="1.7109375" style="63" customWidth="1"/>
    <col min="6147" max="6147" width="25.7109375" style="63" customWidth="1"/>
    <col min="6148" max="6148" width="8.5703125" style="63" customWidth="1"/>
    <col min="6149" max="6149" width="9.7109375" style="63" customWidth="1"/>
    <col min="6150" max="6150" width="1.7109375" style="63" customWidth="1"/>
    <col min="6151" max="6151" width="9.28515625" style="63" customWidth="1"/>
    <col min="6152" max="6152" width="11.42578125" style="63" customWidth="1"/>
    <col min="6153" max="6153" width="1.7109375" style="63" customWidth="1"/>
    <col min="6154" max="6154" width="9" style="63" customWidth="1"/>
    <col min="6155" max="6155" width="10" style="63" customWidth="1"/>
    <col min="6156" max="6156" width="12.5703125" style="63" customWidth="1"/>
    <col min="6157" max="6400" width="11.42578125" style="63"/>
    <col min="6401" max="6402" width="1.7109375" style="63" customWidth="1"/>
    <col min="6403" max="6403" width="25.7109375" style="63" customWidth="1"/>
    <col min="6404" max="6404" width="8.5703125" style="63" customWidth="1"/>
    <col min="6405" max="6405" width="9.7109375" style="63" customWidth="1"/>
    <col min="6406" max="6406" width="1.7109375" style="63" customWidth="1"/>
    <col min="6407" max="6407" width="9.28515625" style="63" customWidth="1"/>
    <col min="6408" max="6408" width="11.42578125" style="63" customWidth="1"/>
    <col min="6409" max="6409" width="1.7109375" style="63" customWidth="1"/>
    <col min="6410" max="6410" width="9" style="63" customWidth="1"/>
    <col min="6411" max="6411" width="10" style="63" customWidth="1"/>
    <col min="6412" max="6412" width="12.5703125" style="63" customWidth="1"/>
    <col min="6413" max="6656" width="11.42578125" style="63"/>
    <col min="6657" max="6658" width="1.7109375" style="63" customWidth="1"/>
    <col min="6659" max="6659" width="25.7109375" style="63" customWidth="1"/>
    <col min="6660" max="6660" width="8.5703125" style="63" customWidth="1"/>
    <col min="6661" max="6661" width="9.7109375" style="63" customWidth="1"/>
    <col min="6662" max="6662" width="1.7109375" style="63" customWidth="1"/>
    <col min="6663" max="6663" width="9.28515625" style="63" customWidth="1"/>
    <col min="6664" max="6664" width="11.42578125" style="63" customWidth="1"/>
    <col min="6665" max="6665" width="1.7109375" style="63" customWidth="1"/>
    <col min="6666" max="6666" width="9" style="63" customWidth="1"/>
    <col min="6667" max="6667" width="10" style="63" customWidth="1"/>
    <col min="6668" max="6668" width="12.5703125" style="63" customWidth="1"/>
    <col min="6669" max="6912" width="11.42578125" style="63"/>
    <col min="6913" max="6914" width="1.7109375" style="63" customWidth="1"/>
    <col min="6915" max="6915" width="25.7109375" style="63" customWidth="1"/>
    <col min="6916" max="6916" width="8.5703125" style="63" customWidth="1"/>
    <col min="6917" max="6917" width="9.7109375" style="63" customWidth="1"/>
    <col min="6918" max="6918" width="1.7109375" style="63" customWidth="1"/>
    <col min="6919" max="6919" width="9.28515625" style="63" customWidth="1"/>
    <col min="6920" max="6920" width="11.42578125" style="63" customWidth="1"/>
    <col min="6921" max="6921" width="1.7109375" style="63" customWidth="1"/>
    <col min="6922" max="6922" width="9" style="63" customWidth="1"/>
    <col min="6923" max="6923" width="10" style="63" customWidth="1"/>
    <col min="6924" max="6924" width="12.5703125" style="63" customWidth="1"/>
    <col min="6925" max="7168" width="11.42578125" style="63"/>
    <col min="7169" max="7170" width="1.7109375" style="63" customWidth="1"/>
    <col min="7171" max="7171" width="25.7109375" style="63" customWidth="1"/>
    <col min="7172" max="7172" width="8.5703125" style="63" customWidth="1"/>
    <col min="7173" max="7173" width="9.7109375" style="63" customWidth="1"/>
    <col min="7174" max="7174" width="1.7109375" style="63" customWidth="1"/>
    <col min="7175" max="7175" width="9.28515625" style="63" customWidth="1"/>
    <col min="7176" max="7176" width="11.42578125" style="63" customWidth="1"/>
    <col min="7177" max="7177" width="1.7109375" style="63" customWidth="1"/>
    <col min="7178" max="7178" width="9" style="63" customWidth="1"/>
    <col min="7179" max="7179" width="10" style="63" customWidth="1"/>
    <col min="7180" max="7180" width="12.5703125" style="63" customWidth="1"/>
    <col min="7181" max="7424" width="11.42578125" style="63"/>
    <col min="7425" max="7426" width="1.7109375" style="63" customWidth="1"/>
    <col min="7427" max="7427" width="25.7109375" style="63" customWidth="1"/>
    <col min="7428" max="7428" width="8.5703125" style="63" customWidth="1"/>
    <col min="7429" max="7429" width="9.7109375" style="63" customWidth="1"/>
    <col min="7430" max="7430" width="1.7109375" style="63" customWidth="1"/>
    <col min="7431" max="7431" width="9.28515625" style="63" customWidth="1"/>
    <col min="7432" max="7432" width="11.42578125" style="63" customWidth="1"/>
    <col min="7433" max="7433" width="1.7109375" style="63" customWidth="1"/>
    <col min="7434" max="7434" width="9" style="63" customWidth="1"/>
    <col min="7435" max="7435" width="10" style="63" customWidth="1"/>
    <col min="7436" max="7436" width="12.5703125" style="63" customWidth="1"/>
    <col min="7437" max="7680" width="11.42578125" style="63"/>
    <col min="7681" max="7682" width="1.7109375" style="63" customWidth="1"/>
    <col min="7683" max="7683" width="25.7109375" style="63" customWidth="1"/>
    <col min="7684" max="7684" width="8.5703125" style="63" customWidth="1"/>
    <col min="7685" max="7685" width="9.7109375" style="63" customWidth="1"/>
    <col min="7686" max="7686" width="1.7109375" style="63" customWidth="1"/>
    <col min="7687" max="7687" width="9.28515625" style="63" customWidth="1"/>
    <col min="7688" max="7688" width="11.42578125" style="63" customWidth="1"/>
    <col min="7689" max="7689" width="1.7109375" style="63" customWidth="1"/>
    <col min="7690" max="7690" width="9" style="63" customWidth="1"/>
    <col min="7691" max="7691" width="10" style="63" customWidth="1"/>
    <col min="7692" max="7692" width="12.5703125" style="63" customWidth="1"/>
    <col min="7693" max="7936" width="11.42578125" style="63"/>
    <col min="7937" max="7938" width="1.7109375" style="63" customWidth="1"/>
    <col min="7939" max="7939" width="25.7109375" style="63" customWidth="1"/>
    <col min="7940" max="7940" width="8.5703125" style="63" customWidth="1"/>
    <col min="7941" max="7941" width="9.7109375" style="63" customWidth="1"/>
    <col min="7942" max="7942" width="1.7109375" style="63" customWidth="1"/>
    <col min="7943" max="7943" width="9.28515625" style="63" customWidth="1"/>
    <col min="7944" max="7944" width="11.42578125" style="63" customWidth="1"/>
    <col min="7945" max="7945" width="1.7109375" style="63" customWidth="1"/>
    <col min="7946" max="7946" width="9" style="63" customWidth="1"/>
    <col min="7947" max="7947" width="10" style="63" customWidth="1"/>
    <col min="7948" max="7948" width="12.5703125" style="63" customWidth="1"/>
    <col min="7949" max="8192" width="11.42578125" style="63"/>
    <col min="8193" max="8194" width="1.7109375" style="63" customWidth="1"/>
    <col min="8195" max="8195" width="25.7109375" style="63" customWidth="1"/>
    <col min="8196" max="8196" width="8.5703125" style="63" customWidth="1"/>
    <col min="8197" max="8197" width="9.7109375" style="63" customWidth="1"/>
    <col min="8198" max="8198" width="1.7109375" style="63" customWidth="1"/>
    <col min="8199" max="8199" width="9.28515625" style="63" customWidth="1"/>
    <col min="8200" max="8200" width="11.42578125" style="63" customWidth="1"/>
    <col min="8201" max="8201" width="1.7109375" style="63" customWidth="1"/>
    <col min="8202" max="8202" width="9" style="63" customWidth="1"/>
    <col min="8203" max="8203" width="10" style="63" customWidth="1"/>
    <col min="8204" max="8204" width="12.5703125" style="63" customWidth="1"/>
    <col min="8205" max="8448" width="11.42578125" style="63"/>
    <col min="8449" max="8450" width="1.7109375" style="63" customWidth="1"/>
    <col min="8451" max="8451" width="25.7109375" style="63" customWidth="1"/>
    <col min="8452" max="8452" width="8.5703125" style="63" customWidth="1"/>
    <col min="8453" max="8453" width="9.7109375" style="63" customWidth="1"/>
    <col min="8454" max="8454" width="1.7109375" style="63" customWidth="1"/>
    <col min="8455" max="8455" width="9.28515625" style="63" customWidth="1"/>
    <col min="8456" max="8456" width="11.42578125" style="63" customWidth="1"/>
    <col min="8457" max="8457" width="1.7109375" style="63" customWidth="1"/>
    <col min="8458" max="8458" width="9" style="63" customWidth="1"/>
    <col min="8459" max="8459" width="10" style="63" customWidth="1"/>
    <col min="8460" max="8460" width="12.5703125" style="63" customWidth="1"/>
    <col min="8461" max="8704" width="11.42578125" style="63"/>
    <col min="8705" max="8706" width="1.7109375" style="63" customWidth="1"/>
    <col min="8707" max="8707" width="25.7109375" style="63" customWidth="1"/>
    <col min="8708" max="8708" width="8.5703125" style="63" customWidth="1"/>
    <col min="8709" max="8709" width="9.7109375" style="63" customWidth="1"/>
    <col min="8710" max="8710" width="1.7109375" style="63" customWidth="1"/>
    <col min="8711" max="8711" width="9.28515625" style="63" customWidth="1"/>
    <col min="8712" max="8712" width="11.42578125" style="63" customWidth="1"/>
    <col min="8713" max="8713" width="1.7109375" style="63" customWidth="1"/>
    <col min="8714" max="8714" width="9" style="63" customWidth="1"/>
    <col min="8715" max="8715" width="10" style="63" customWidth="1"/>
    <col min="8716" max="8716" width="12.5703125" style="63" customWidth="1"/>
    <col min="8717" max="8960" width="11.42578125" style="63"/>
    <col min="8961" max="8962" width="1.7109375" style="63" customWidth="1"/>
    <col min="8963" max="8963" width="25.7109375" style="63" customWidth="1"/>
    <col min="8964" max="8964" width="8.5703125" style="63" customWidth="1"/>
    <col min="8965" max="8965" width="9.7109375" style="63" customWidth="1"/>
    <col min="8966" max="8966" width="1.7109375" style="63" customWidth="1"/>
    <col min="8967" max="8967" width="9.28515625" style="63" customWidth="1"/>
    <col min="8968" max="8968" width="11.42578125" style="63" customWidth="1"/>
    <col min="8969" max="8969" width="1.7109375" style="63" customWidth="1"/>
    <col min="8970" max="8970" width="9" style="63" customWidth="1"/>
    <col min="8971" max="8971" width="10" style="63" customWidth="1"/>
    <col min="8972" max="8972" width="12.5703125" style="63" customWidth="1"/>
    <col min="8973" max="9216" width="11.42578125" style="63"/>
    <col min="9217" max="9218" width="1.7109375" style="63" customWidth="1"/>
    <col min="9219" max="9219" width="25.7109375" style="63" customWidth="1"/>
    <col min="9220" max="9220" width="8.5703125" style="63" customWidth="1"/>
    <col min="9221" max="9221" width="9.7109375" style="63" customWidth="1"/>
    <col min="9222" max="9222" width="1.7109375" style="63" customWidth="1"/>
    <col min="9223" max="9223" width="9.28515625" style="63" customWidth="1"/>
    <col min="9224" max="9224" width="11.42578125" style="63" customWidth="1"/>
    <col min="9225" max="9225" width="1.7109375" style="63" customWidth="1"/>
    <col min="9226" max="9226" width="9" style="63" customWidth="1"/>
    <col min="9227" max="9227" width="10" style="63" customWidth="1"/>
    <col min="9228" max="9228" width="12.5703125" style="63" customWidth="1"/>
    <col min="9229" max="9472" width="11.42578125" style="63"/>
    <col min="9473" max="9474" width="1.7109375" style="63" customWidth="1"/>
    <col min="9475" max="9475" width="25.7109375" style="63" customWidth="1"/>
    <col min="9476" max="9476" width="8.5703125" style="63" customWidth="1"/>
    <col min="9477" max="9477" width="9.7109375" style="63" customWidth="1"/>
    <col min="9478" max="9478" width="1.7109375" style="63" customWidth="1"/>
    <col min="9479" max="9479" width="9.28515625" style="63" customWidth="1"/>
    <col min="9480" max="9480" width="11.42578125" style="63" customWidth="1"/>
    <col min="9481" max="9481" width="1.7109375" style="63" customWidth="1"/>
    <col min="9482" max="9482" width="9" style="63" customWidth="1"/>
    <col min="9483" max="9483" width="10" style="63" customWidth="1"/>
    <col min="9484" max="9484" width="12.5703125" style="63" customWidth="1"/>
    <col min="9485" max="9728" width="11.42578125" style="63"/>
    <col min="9729" max="9730" width="1.7109375" style="63" customWidth="1"/>
    <col min="9731" max="9731" width="25.7109375" style="63" customWidth="1"/>
    <col min="9732" max="9732" width="8.5703125" style="63" customWidth="1"/>
    <col min="9733" max="9733" width="9.7109375" style="63" customWidth="1"/>
    <col min="9734" max="9734" width="1.7109375" style="63" customWidth="1"/>
    <col min="9735" max="9735" width="9.28515625" style="63" customWidth="1"/>
    <col min="9736" max="9736" width="11.42578125" style="63" customWidth="1"/>
    <col min="9737" max="9737" width="1.7109375" style="63" customWidth="1"/>
    <col min="9738" max="9738" width="9" style="63" customWidth="1"/>
    <col min="9739" max="9739" width="10" style="63" customWidth="1"/>
    <col min="9740" max="9740" width="12.5703125" style="63" customWidth="1"/>
    <col min="9741" max="9984" width="11.42578125" style="63"/>
    <col min="9985" max="9986" width="1.7109375" style="63" customWidth="1"/>
    <col min="9987" max="9987" width="25.7109375" style="63" customWidth="1"/>
    <col min="9988" max="9988" width="8.5703125" style="63" customWidth="1"/>
    <col min="9989" max="9989" width="9.7109375" style="63" customWidth="1"/>
    <col min="9990" max="9990" width="1.7109375" style="63" customWidth="1"/>
    <col min="9991" max="9991" width="9.28515625" style="63" customWidth="1"/>
    <col min="9992" max="9992" width="11.42578125" style="63" customWidth="1"/>
    <col min="9993" max="9993" width="1.7109375" style="63" customWidth="1"/>
    <col min="9994" max="9994" width="9" style="63" customWidth="1"/>
    <col min="9995" max="9995" width="10" style="63" customWidth="1"/>
    <col min="9996" max="9996" width="12.5703125" style="63" customWidth="1"/>
    <col min="9997" max="10240" width="11.42578125" style="63"/>
    <col min="10241" max="10242" width="1.7109375" style="63" customWidth="1"/>
    <col min="10243" max="10243" width="25.7109375" style="63" customWidth="1"/>
    <col min="10244" max="10244" width="8.5703125" style="63" customWidth="1"/>
    <col min="10245" max="10245" width="9.7109375" style="63" customWidth="1"/>
    <col min="10246" max="10246" width="1.7109375" style="63" customWidth="1"/>
    <col min="10247" max="10247" width="9.28515625" style="63" customWidth="1"/>
    <col min="10248" max="10248" width="11.42578125" style="63" customWidth="1"/>
    <col min="10249" max="10249" width="1.7109375" style="63" customWidth="1"/>
    <col min="10250" max="10250" width="9" style="63" customWidth="1"/>
    <col min="10251" max="10251" width="10" style="63" customWidth="1"/>
    <col min="10252" max="10252" width="12.5703125" style="63" customWidth="1"/>
    <col min="10253" max="10496" width="11.42578125" style="63"/>
    <col min="10497" max="10498" width="1.7109375" style="63" customWidth="1"/>
    <col min="10499" max="10499" width="25.7109375" style="63" customWidth="1"/>
    <col min="10500" max="10500" width="8.5703125" style="63" customWidth="1"/>
    <col min="10501" max="10501" width="9.7109375" style="63" customWidth="1"/>
    <col min="10502" max="10502" width="1.7109375" style="63" customWidth="1"/>
    <col min="10503" max="10503" width="9.28515625" style="63" customWidth="1"/>
    <col min="10504" max="10504" width="11.42578125" style="63" customWidth="1"/>
    <col min="10505" max="10505" width="1.7109375" style="63" customWidth="1"/>
    <col min="10506" max="10506" width="9" style="63" customWidth="1"/>
    <col min="10507" max="10507" width="10" style="63" customWidth="1"/>
    <col min="10508" max="10508" width="12.5703125" style="63" customWidth="1"/>
    <col min="10509" max="10752" width="11.42578125" style="63"/>
    <col min="10753" max="10754" width="1.7109375" style="63" customWidth="1"/>
    <col min="10755" max="10755" width="25.7109375" style="63" customWidth="1"/>
    <col min="10756" max="10756" width="8.5703125" style="63" customWidth="1"/>
    <col min="10757" max="10757" width="9.7109375" style="63" customWidth="1"/>
    <col min="10758" max="10758" width="1.7109375" style="63" customWidth="1"/>
    <col min="10759" max="10759" width="9.28515625" style="63" customWidth="1"/>
    <col min="10760" max="10760" width="11.42578125" style="63" customWidth="1"/>
    <col min="10761" max="10761" width="1.7109375" style="63" customWidth="1"/>
    <col min="10762" max="10762" width="9" style="63" customWidth="1"/>
    <col min="10763" max="10763" width="10" style="63" customWidth="1"/>
    <col min="10764" max="10764" width="12.5703125" style="63" customWidth="1"/>
    <col min="10765" max="11008" width="11.42578125" style="63"/>
    <col min="11009" max="11010" width="1.7109375" style="63" customWidth="1"/>
    <col min="11011" max="11011" width="25.7109375" style="63" customWidth="1"/>
    <col min="11012" max="11012" width="8.5703125" style="63" customWidth="1"/>
    <col min="11013" max="11013" width="9.7109375" style="63" customWidth="1"/>
    <col min="11014" max="11014" width="1.7109375" style="63" customWidth="1"/>
    <col min="11015" max="11015" width="9.28515625" style="63" customWidth="1"/>
    <col min="11016" max="11016" width="11.42578125" style="63" customWidth="1"/>
    <col min="11017" max="11017" width="1.7109375" style="63" customWidth="1"/>
    <col min="11018" max="11018" width="9" style="63" customWidth="1"/>
    <col min="11019" max="11019" width="10" style="63" customWidth="1"/>
    <col min="11020" max="11020" width="12.5703125" style="63" customWidth="1"/>
    <col min="11021" max="11264" width="11.42578125" style="63"/>
    <col min="11265" max="11266" width="1.7109375" style="63" customWidth="1"/>
    <col min="11267" max="11267" width="25.7109375" style="63" customWidth="1"/>
    <col min="11268" max="11268" width="8.5703125" style="63" customWidth="1"/>
    <col min="11269" max="11269" width="9.7109375" style="63" customWidth="1"/>
    <col min="11270" max="11270" width="1.7109375" style="63" customWidth="1"/>
    <col min="11271" max="11271" width="9.28515625" style="63" customWidth="1"/>
    <col min="11272" max="11272" width="11.42578125" style="63" customWidth="1"/>
    <col min="11273" max="11273" width="1.7109375" style="63" customWidth="1"/>
    <col min="11274" max="11274" width="9" style="63" customWidth="1"/>
    <col min="11275" max="11275" width="10" style="63" customWidth="1"/>
    <col min="11276" max="11276" width="12.5703125" style="63" customWidth="1"/>
    <col min="11277" max="11520" width="11.42578125" style="63"/>
    <col min="11521" max="11522" width="1.7109375" style="63" customWidth="1"/>
    <col min="11523" max="11523" width="25.7109375" style="63" customWidth="1"/>
    <col min="11524" max="11524" width="8.5703125" style="63" customWidth="1"/>
    <col min="11525" max="11525" width="9.7109375" style="63" customWidth="1"/>
    <col min="11526" max="11526" width="1.7109375" style="63" customWidth="1"/>
    <col min="11527" max="11527" width="9.28515625" style="63" customWidth="1"/>
    <col min="11528" max="11528" width="11.42578125" style="63" customWidth="1"/>
    <col min="11529" max="11529" width="1.7109375" style="63" customWidth="1"/>
    <col min="11530" max="11530" width="9" style="63" customWidth="1"/>
    <col min="11531" max="11531" width="10" style="63" customWidth="1"/>
    <col min="11532" max="11532" width="12.5703125" style="63" customWidth="1"/>
    <col min="11533" max="11776" width="11.42578125" style="63"/>
    <col min="11777" max="11778" width="1.7109375" style="63" customWidth="1"/>
    <col min="11779" max="11779" width="25.7109375" style="63" customWidth="1"/>
    <col min="11780" max="11780" width="8.5703125" style="63" customWidth="1"/>
    <col min="11781" max="11781" width="9.7109375" style="63" customWidth="1"/>
    <col min="11782" max="11782" width="1.7109375" style="63" customWidth="1"/>
    <col min="11783" max="11783" width="9.28515625" style="63" customWidth="1"/>
    <col min="11784" max="11784" width="11.42578125" style="63" customWidth="1"/>
    <col min="11785" max="11785" width="1.7109375" style="63" customWidth="1"/>
    <col min="11786" max="11786" width="9" style="63" customWidth="1"/>
    <col min="11787" max="11787" width="10" style="63" customWidth="1"/>
    <col min="11788" max="11788" width="12.5703125" style="63" customWidth="1"/>
    <col min="11789" max="12032" width="11.42578125" style="63"/>
    <col min="12033" max="12034" width="1.7109375" style="63" customWidth="1"/>
    <col min="12035" max="12035" width="25.7109375" style="63" customWidth="1"/>
    <col min="12036" max="12036" width="8.5703125" style="63" customWidth="1"/>
    <col min="12037" max="12037" width="9.7109375" style="63" customWidth="1"/>
    <col min="12038" max="12038" width="1.7109375" style="63" customWidth="1"/>
    <col min="12039" max="12039" width="9.28515625" style="63" customWidth="1"/>
    <col min="12040" max="12040" width="11.42578125" style="63" customWidth="1"/>
    <col min="12041" max="12041" width="1.7109375" style="63" customWidth="1"/>
    <col min="12042" max="12042" width="9" style="63" customWidth="1"/>
    <col min="12043" max="12043" width="10" style="63" customWidth="1"/>
    <col min="12044" max="12044" width="12.5703125" style="63" customWidth="1"/>
    <col min="12045" max="12288" width="11.42578125" style="63"/>
    <col min="12289" max="12290" width="1.7109375" style="63" customWidth="1"/>
    <col min="12291" max="12291" width="25.7109375" style="63" customWidth="1"/>
    <col min="12292" max="12292" width="8.5703125" style="63" customWidth="1"/>
    <col min="12293" max="12293" width="9.7109375" style="63" customWidth="1"/>
    <col min="12294" max="12294" width="1.7109375" style="63" customWidth="1"/>
    <col min="12295" max="12295" width="9.28515625" style="63" customWidth="1"/>
    <col min="12296" max="12296" width="11.42578125" style="63" customWidth="1"/>
    <col min="12297" max="12297" width="1.7109375" style="63" customWidth="1"/>
    <col min="12298" max="12298" width="9" style="63" customWidth="1"/>
    <col min="12299" max="12299" width="10" style="63" customWidth="1"/>
    <col min="12300" max="12300" width="12.5703125" style="63" customWidth="1"/>
    <col min="12301" max="12544" width="11.42578125" style="63"/>
    <col min="12545" max="12546" width="1.7109375" style="63" customWidth="1"/>
    <col min="12547" max="12547" width="25.7109375" style="63" customWidth="1"/>
    <col min="12548" max="12548" width="8.5703125" style="63" customWidth="1"/>
    <col min="12549" max="12549" width="9.7109375" style="63" customWidth="1"/>
    <col min="12550" max="12550" width="1.7109375" style="63" customWidth="1"/>
    <col min="12551" max="12551" width="9.28515625" style="63" customWidth="1"/>
    <col min="12552" max="12552" width="11.42578125" style="63" customWidth="1"/>
    <col min="12553" max="12553" width="1.7109375" style="63" customWidth="1"/>
    <col min="12554" max="12554" width="9" style="63" customWidth="1"/>
    <col min="12555" max="12555" width="10" style="63" customWidth="1"/>
    <col min="12556" max="12556" width="12.5703125" style="63" customWidth="1"/>
    <col min="12557" max="12800" width="11.42578125" style="63"/>
    <col min="12801" max="12802" width="1.7109375" style="63" customWidth="1"/>
    <col min="12803" max="12803" width="25.7109375" style="63" customWidth="1"/>
    <col min="12804" max="12804" width="8.5703125" style="63" customWidth="1"/>
    <col min="12805" max="12805" width="9.7109375" style="63" customWidth="1"/>
    <col min="12806" max="12806" width="1.7109375" style="63" customWidth="1"/>
    <col min="12807" max="12807" width="9.28515625" style="63" customWidth="1"/>
    <col min="12808" max="12808" width="11.42578125" style="63" customWidth="1"/>
    <col min="12809" max="12809" width="1.7109375" style="63" customWidth="1"/>
    <col min="12810" max="12810" width="9" style="63" customWidth="1"/>
    <col min="12811" max="12811" width="10" style="63" customWidth="1"/>
    <col min="12812" max="12812" width="12.5703125" style="63" customWidth="1"/>
    <col min="12813" max="13056" width="11.42578125" style="63"/>
    <col min="13057" max="13058" width="1.7109375" style="63" customWidth="1"/>
    <col min="13059" max="13059" width="25.7109375" style="63" customWidth="1"/>
    <col min="13060" max="13060" width="8.5703125" style="63" customWidth="1"/>
    <col min="13061" max="13061" width="9.7109375" style="63" customWidth="1"/>
    <col min="13062" max="13062" width="1.7109375" style="63" customWidth="1"/>
    <col min="13063" max="13063" width="9.28515625" style="63" customWidth="1"/>
    <col min="13064" max="13064" width="11.42578125" style="63" customWidth="1"/>
    <col min="13065" max="13065" width="1.7109375" style="63" customWidth="1"/>
    <col min="13066" max="13066" width="9" style="63" customWidth="1"/>
    <col min="13067" max="13067" width="10" style="63" customWidth="1"/>
    <col min="13068" max="13068" width="12.5703125" style="63" customWidth="1"/>
    <col min="13069" max="13312" width="11.42578125" style="63"/>
    <col min="13313" max="13314" width="1.7109375" style="63" customWidth="1"/>
    <col min="13315" max="13315" width="25.7109375" style="63" customWidth="1"/>
    <col min="13316" max="13316" width="8.5703125" style="63" customWidth="1"/>
    <col min="13317" max="13317" width="9.7109375" style="63" customWidth="1"/>
    <col min="13318" max="13318" width="1.7109375" style="63" customWidth="1"/>
    <col min="13319" max="13319" width="9.28515625" style="63" customWidth="1"/>
    <col min="13320" max="13320" width="11.42578125" style="63" customWidth="1"/>
    <col min="13321" max="13321" width="1.7109375" style="63" customWidth="1"/>
    <col min="13322" max="13322" width="9" style="63" customWidth="1"/>
    <col min="13323" max="13323" width="10" style="63" customWidth="1"/>
    <col min="13324" max="13324" width="12.5703125" style="63" customWidth="1"/>
    <col min="13325" max="13568" width="11.42578125" style="63"/>
    <col min="13569" max="13570" width="1.7109375" style="63" customWidth="1"/>
    <col min="13571" max="13571" width="25.7109375" style="63" customWidth="1"/>
    <col min="13572" max="13572" width="8.5703125" style="63" customWidth="1"/>
    <col min="13573" max="13573" width="9.7109375" style="63" customWidth="1"/>
    <col min="13574" max="13574" width="1.7109375" style="63" customWidth="1"/>
    <col min="13575" max="13575" width="9.28515625" style="63" customWidth="1"/>
    <col min="13576" max="13576" width="11.42578125" style="63" customWidth="1"/>
    <col min="13577" max="13577" width="1.7109375" style="63" customWidth="1"/>
    <col min="13578" max="13578" width="9" style="63" customWidth="1"/>
    <col min="13579" max="13579" width="10" style="63" customWidth="1"/>
    <col min="13580" max="13580" width="12.5703125" style="63" customWidth="1"/>
    <col min="13581" max="13824" width="11.42578125" style="63"/>
    <col min="13825" max="13826" width="1.7109375" style="63" customWidth="1"/>
    <col min="13827" max="13827" width="25.7109375" style="63" customWidth="1"/>
    <col min="13828" max="13828" width="8.5703125" style="63" customWidth="1"/>
    <col min="13829" max="13829" width="9.7109375" style="63" customWidth="1"/>
    <col min="13830" max="13830" width="1.7109375" style="63" customWidth="1"/>
    <col min="13831" max="13831" width="9.28515625" style="63" customWidth="1"/>
    <col min="13832" max="13832" width="11.42578125" style="63" customWidth="1"/>
    <col min="13833" max="13833" width="1.7109375" style="63" customWidth="1"/>
    <col min="13834" max="13834" width="9" style="63" customWidth="1"/>
    <col min="13835" max="13835" width="10" style="63" customWidth="1"/>
    <col min="13836" max="13836" width="12.5703125" style="63" customWidth="1"/>
    <col min="13837" max="14080" width="11.42578125" style="63"/>
    <col min="14081" max="14082" width="1.7109375" style="63" customWidth="1"/>
    <col min="14083" max="14083" width="25.7109375" style="63" customWidth="1"/>
    <col min="14084" max="14084" width="8.5703125" style="63" customWidth="1"/>
    <col min="14085" max="14085" width="9.7109375" style="63" customWidth="1"/>
    <col min="14086" max="14086" width="1.7109375" style="63" customWidth="1"/>
    <col min="14087" max="14087" width="9.28515625" style="63" customWidth="1"/>
    <col min="14088" max="14088" width="11.42578125" style="63" customWidth="1"/>
    <col min="14089" max="14089" width="1.7109375" style="63" customWidth="1"/>
    <col min="14090" max="14090" width="9" style="63" customWidth="1"/>
    <col min="14091" max="14091" width="10" style="63" customWidth="1"/>
    <col min="14092" max="14092" width="12.5703125" style="63" customWidth="1"/>
    <col min="14093" max="14336" width="11.42578125" style="63"/>
    <col min="14337" max="14338" width="1.7109375" style="63" customWidth="1"/>
    <col min="14339" max="14339" width="25.7109375" style="63" customWidth="1"/>
    <col min="14340" max="14340" width="8.5703125" style="63" customWidth="1"/>
    <col min="14341" max="14341" width="9.7109375" style="63" customWidth="1"/>
    <col min="14342" max="14342" width="1.7109375" style="63" customWidth="1"/>
    <col min="14343" max="14343" width="9.28515625" style="63" customWidth="1"/>
    <col min="14344" max="14344" width="11.42578125" style="63" customWidth="1"/>
    <col min="14345" max="14345" width="1.7109375" style="63" customWidth="1"/>
    <col min="14346" max="14346" width="9" style="63" customWidth="1"/>
    <col min="14347" max="14347" width="10" style="63" customWidth="1"/>
    <col min="14348" max="14348" width="12.5703125" style="63" customWidth="1"/>
    <col min="14349" max="14592" width="11.42578125" style="63"/>
    <col min="14593" max="14594" width="1.7109375" style="63" customWidth="1"/>
    <col min="14595" max="14595" width="25.7109375" style="63" customWidth="1"/>
    <col min="14596" max="14596" width="8.5703125" style="63" customWidth="1"/>
    <col min="14597" max="14597" width="9.7109375" style="63" customWidth="1"/>
    <col min="14598" max="14598" width="1.7109375" style="63" customWidth="1"/>
    <col min="14599" max="14599" width="9.28515625" style="63" customWidth="1"/>
    <col min="14600" max="14600" width="11.42578125" style="63" customWidth="1"/>
    <col min="14601" max="14601" width="1.7109375" style="63" customWidth="1"/>
    <col min="14602" max="14602" width="9" style="63" customWidth="1"/>
    <col min="14603" max="14603" width="10" style="63" customWidth="1"/>
    <col min="14604" max="14604" width="12.5703125" style="63" customWidth="1"/>
    <col min="14605" max="14848" width="11.42578125" style="63"/>
    <col min="14849" max="14850" width="1.7109375" style="63" customWidth="1"/>
    <col min="14851" max="14851" width="25.7109375" style="63" customWidth="1"/>
    <col min="14852" max="14852" width="8.5703125" style="63" customWidth="1"/>
    <col min="14853" max="14853" width="9.7109375" style="63" customWidth="1"/>
    <col min="14854" max="14854" width="1.7109375" style="63" customWidth="1"/>
    <col min="14855" max="14855" width="9.28515625" style="63" customWidth="1"/>
    <col min="14856" max="14856" width="11.42578125" style="63" customWidth="1"/>
    <col min="14857" max="14857" width="1.7109375" style="63" customWidth="1"/>
    <col min="14858" max="14858" width="9" style="63" customWidth="1"/>
    <col min="14859" max="14859" width="10" style="63" customWidth="1"/>
    <col min="14860" max="14860" width="12.5703125" style="63" customWidth="1"/>
    <col min="14861" max="15104" width="11.42578125" style="63"/>
    <col min="15105" max="15106" width="1.7109375" style="63" customWidth="1"/>
    <col min="15107" max="15107" width="25.7109375" style="63" customWidth="1"/>
    <col min="15108" max="15108" width="8.5703125" style="63" customWidth="1"/>
    <col min="15109" max="15109" width="9.7109375" style="63" customWidth="1"/>
    <col min="15110" max="15110" width="1.7109375" style="63" customWidth="1"/>
    <col min="15111" max="15111" width="9.28515625" style="63" customWidth="1"/>
    <col min="15112" max="15112" width="11.42578125" style="63" customWidth="1"/>
    <col min="15113" max="15113" width="1.7109375" style="63" customWidth="1"/>
    <col min="15114" max="15114" width="9" style="63" customWidth="1"/>
    <col min="15115" max="15115" width="10" style="63" customWidth="1"/>
    <col min="15116" max="15116" width="12.5703125" style="63" customWidth="1"/>
    <col min="15117" max="15360" width="11.42578125" style="63"/>
    <col min="15361" max="15362" width="1.7109375" style="63" customWidth="1"/>
    <col min="15363" max="15363" width="25.7109375" style="63" customWidth="1"/>
    <col min="15364" max="15364" width="8.5703125" style="63" customWidth="1"/>
    <col min="15365" max="15365" width="9.7109375" style="63" customWidth="1"/>
    <col min="15366" max="15366" width="1.7109375" style="63" customWidth="1"/>
    <col min="15367" max="15367" width="9.28515625" style="63" customWidth="1"/>
    <col min="15368" max="15368" width="11.42578125" style="63" customWidth="1"/>
    <col min="15369" max="15369" width="1.7109375" style="63" customWidth="1"/>
    <col min="15370" max="15370" width="9" style="63" customWidth="1"/>
    <col min="15371" max="15371" width="10" style="63" customWidth="1"/>
    <col min="15372" max="15372" width="12.5703125" style="63" customWidth="1"/>
    <col min="15373" max="15616" width="11.42578125" style="63"/>
    <col min="15617" max="15618" width="1.7109375" style="63" customWidth="1"/>
    <col min="15619" max="15619" width="25.7109375" style="63" customWidth="1"/>
    <col min="15620" max="15620" width="8.5703125" style="63" customWidth="1"/>
    <col min="15621" max="15621" width="9.7109375" style="63" customWidth="1"/>
    <col min="15622" max="15622" width="1.7109375" style="63" customWidth="1"/>
    <col min="15623" max="15623" width="9.28515625" style="63" customWidth="1"/>
    <col min="15624" max="15624" width="11.42578125" style="63" customWidth="1"/>
    <col min="15625" max="15625" width="1.7109375" style="63" customWidth="1"/>
    <col min="15626" max="15626" width="9" style="63" customWidth="1"/>
    <col min="15627" max="15627" width="10" style="63" customWidth="1"/>
    <col min="15628" max="15628" width="12.5703125" style="63" customWidth="1"/>
    <col min="15629" max="15872" width="11.42578125" style="63"/>
    <col min="15873" max="15874" width="1.7109375" style="63" customWidth="1"/>
    <col min="15875" max="15875" width="25.7109375" style="63" customWidth="1"/>
    <col min="15876" max="15876" width="8.5703125" style="63" customWidth="1"/>
    <col min="15877" max="15877" width="9.7109375" style="63" customWidth="1"/>
    <col min="15878" max="15878" width="1.7109375" style="63" customWidth="1"/>
    <col min="15879" max="15879" width="9.28515625" style="63" customWidth="1"/>
    <col min="15880" max="15880" width="11.42578125" style="63" customWidth="1"/>
    <col min="15881" max="15881" width="1.7109375" style="63" customWidth="1"/>
    <col min="15882" max="15882" width="9" style="63" customWidth="1"/>
    <col min="15883" max="15883" width="10" style="63" customWidth="1"/>
    <col min="15884" max="15884" width="12.5703125" style="63" customWidth="1"/>
    <col min="15885" max="16128" width="11.42578125" style="63"/>
    <col min="16129" max="16130" width="1.7109375" style="63" customWidth="1"/>
    <col min="16131" max="16131" width="25.7109375" style="63" customWidth="1"/>
    <col min="16132" max="16132" width="8.5703125" style="63" customWidth="1"/>
    <col min="16133" max="16133" width="9.7109375" style="63" customWidth="1"/>
    <col min="16134" max="16134" width="1.7109375" style="63" customWidth="1"/>
    <col min="16135" max="16135" width="9.28515625" style="63" customWidth="1"/>
    <col min="16136" max="16136" width="11.42578125" style="63" customWidth="1"/>
    <col min="16137" max="16137" width="1.7109375" style="63" customWidth="1"/>
    <col min="16138" max="16138" width="9" style="63" customWidth="1"/>
    <col min="16139" max="16139" width="10" style="63" customWidth="1"/>
    <col min="16140" max="16140" width="12.5703125" style="63" customWidth="1"/>
    <col min="16141" max="16384" width="11.42578125" style="63"/>
  </cols>
  <sheetData>
    <row r="1" spans="1:11" ht="16.5">
      <c r="A1" s="410"/>
      <c r="B1" s="410"/>
      <c r="C1" s="1498" t="s">
        <v>1221</v>
      </c>
      <c r="D1" s="1498"/>
      <c r="E1" s="1498"/>
      <c r="F1" s="1498"/>
      <c r="G1" s="1498"/>
      <c r="H1" s="1498"/>
      <c r="I1" s="1498"/>
    </row>
    <row r="2" spans="1:11" ht="51" customHeight="1">
      <c r="A2" s="1254" t="s">
        <v>1328</v>
      </c>
      <c r="B2" s="1254"/>
      <c r="C2" s="1254"/>
      <c r="D2" s="1254"/>
      <c r="E2" s="1254"/>
      <c r="F2" s="1254"/>
      <c r="G2" s="1254"/>
      <c r="H2" s="1254"/>
      <c r="I2" s="1254"/>
      <c r="J2" s="1340"/>
      <c r="K2" s="1340"/>
    </row>
    <row r="3" spans="1:11" ht="16.5">
      <c r="A3" s="1532" t="s">
        <v>1256</v>
      </c>
      <c r="B3" s="1532"/>
      <c r="C3" s="1532"/>
      <c r="D3" s="1532"/>
      <c r="E3" s="1532"/>
      <c r="F3" s="1532"/>
      <c r="G3" s="1532"/>
      <c r="H3" s="1532"/>
      <c r="I3" s="1532"/>
      <c r="J3" s="1532"/>
      <c r="K3" s="1532"/>
    </row>
    <row r="4" spans="1:11" ht="2.25" customHeight="1" thickBot="1">
      <c r="A4" s="1533"/>
      <c r="B4" s="1533"/>
      <c r="C4" s="1533"/>
      <c r="D4" s="1340"/>
      <c r="E4" s="1340"/>
      <c r="F4" s="1340"/>
      <c r="G4" s="1340"/>
      <c r="H4" s="1340"/>
      <c r="I4" s="1340"/>
      <c r="J4" s="1300"/>
      <c r="K4" s="1300"/>
    </row>
    <row r="5" spans="1:11" ht="15.75" customHeight="1">
      <c r="A5" s="1345"/>
      <c r="B5" s="1345"/>
      <c r="C5" s="1345"/>
      <c r="D5" s="1346" t="s">
        <v>430</v>
      </c>
      <c r="E5" s="1346"/>
      <c r="F5" s="1345"/>
      <c r="G5" s="1346" t="s">
        <v>1257</v>
      </c>
      <c r="H5" s="1346"/>
      <c r="I5" s="1345"/>
      <c r="J5" s="1346" t="s">
        <v>1258</v>
      </c>
      <c r="K5" s="1346"/>
    </row>
    <row r="6" spans="1:11" ht="25.5">
      <c r="A6" s="1349"/>
      <c r="B6" s="1349"/>
      <c r="C6" s="1349"/>
      <c r="D6" s="1350" t="s">
        <v>1259</v>
      </c>
      <c r="E6" s="1351" t="s">
        <v>1260</v>
      </c>
      <c r="F6" s="1349"/>
      <c r="G6" s="1350" t="s">
        <v>1259</v>
      </c>
      <c r="H6" s="1351" t="s">
        <v>1260</v>
      </c>
      <c r="I6" s="1349"/>
      <c r="J6" s="1350" t="s">
        <v>1259</v>
      </c>
      <c r="K6" s="1351" t="s">
        <v>1260</v>
      </c>
    </row>
    <row r="7" spans="1:11" ht="16.5" outlineLevel="1">
      <c r="A7" s="1352" t="s">
        <v>17</v>
      </c>
      <c r="B7" s="1194"/>
      <c r="C7" s="1194"/>
      <c r="D7" s="1194"/>
      <c r="E7" s="1194"/>
      <c r="F7" s="1194"/>
      <c r="G7" s="1194"/>
      <c r="H7" s="1194"/>
      <c r="I7" s="1194"/>
      <c r="J7" s="1194"/>
      <c r="K7" s="1194"/>
    </row>
    <row r="8" spans="1:11" ht="12" customHeight="1" outlineLevel="1">
      <c r="A8" s="1352"/>
      <c r="B8" s="1300" t="s">
        <v>1261</v>
      </c>
      <c r="C8" s="1354"/>
      <c r="D8" s="1300">
        <v>0</v>
      </c>
      <c r="E8" s="1300">
        <v>0</v>
      </c>
      <c r="F8" s="1300"/>
      <c r="G8" s="1534">
        <v>10</v>
      </c>
      <c r="H8" s="1534">
        <v>2089.6</v>
      </c>
      <c r="I8" s="1354"/>
      <c r="J8" s="1300">
        <v>38</v>
      </c>
      <c r="K8" s="1300">
        <v>1589.6315789473683</v>
      </c>
    </row>
    <row r="9" spans="1:11" ht="12" customHeight="1" outlineLevel="1">
      <c r="A9" s="1352"/>
      <c r="B9" s="1300" t="s">
        <v>1263</v>
      </c>
      <c r="C9" s="1354"/>
      <c r="D9" s="1300"/>
      <c r="E9" s="1300"/>
      <c r="F9" s="1300"/>
      <c r="G9" s="1534"/>
      <c r="H9" s="1534"/>
      <c r="I9" s="1354"/>
      <c r="J9" s="1300"/>
      <c r="K9" s="1300"/>
    </row>
    <row r="10" spans="1:11" ht="12" customHeight="1" outlineLevel="1">
      <c r="A10" s="1352"/>
      <c r="B10" s="1300"/>
      <c r="C10" s="1354" t="s">
        <v>1264</v>
      </c>
      <c r="D10" s="1300">
        <v>0</v>
      </c>
      <c r="E10" s="1300">
        <v>0</v>
      </c>
      <c r="F10" s="1300"/>
      <c r="G10" s="1534">
        <v>16</v>
      </c>
      <c r="H10" s="1534">
        <v>2013.75</v>
      </c>
      <c r="I10" s="1354"/>
      <c r="J10" s="1300">
        <v>65</v>
      </c>
      <c r="K10" s="1300">
        <v>1339.123076923077</v>
      </c>
    </row>
    <row r="11" spans="1:11" ht="12" customHeight="1" outlineLevel="1">
      <c r="A11" s="1352"/>
      <c r="B11" s="1300"/>
      <c r="C11" s="1300" t="s">
        <v>1329</v>
      </c>
      <c r="D11" s="1300">
        <v>0</v>
      </c>
      <c r="E11" s="1300">
        <v>0</v>
      </c>
      <c r="F11" s="1300"/>
      <c r="G11" s="1534">
        <v>11</v>
      </c>
      <c r="H11" s="1534">
        <v>2970.2727272727275</v>
      </c>
      <c r="I11" s="1300"/>
      <c r="J11" s="1300">
        <v>71</v>
      </c>
      <c r="K11" s="1300">
        <v>3471.3661971830984</v>
      </c>
    </row>
    <row r="12" spans="1:11" ht="12" customHeight="1" outlineLevel="1">
      <c r="A12" s="1352"/>
      <c r="B12" s="1300" t="s">
        <v>1330</v>
      </c>
      <c r="C12" s="1354"/>
      <c r="D12" s="1300">
        <v>11</v>
      </c>
      <c r="E12" s="1300">
        <v>1330.5454545454545</v>
      </c>
      <c r="F12" s="1300"/>
      <c r="G12" s="1300">
        <v>0</v>
      </c>
      <c r="H12" s="1300">
        <v>0</v>
      </c>
      <c r="I12" s="1354"/>
      <c r="J12" s="1300">
        <v>0</v>
      </c>
      <c r="K12" s="1300">
        <v>0</v>
      </c>
    </row>
    <row r="13" spans="1:11" ht="12" customHeight="1" outlineLevel="1">
      <c r="A13" s="1352"/>
      <c r="B13" s="1300" t="s">
        <v>1331</v>
      </c>
      <c r="C13" s="1354"/>
      <c r="D13" s="1300">
        <v>0</v>
      </c>
      <c r="E13" s="1300">
        <v>0</v>
      </c>
      <c r="F13" s="1300"/>
      <c r="G13" s="1300">
        <v>0</v>
      </c>
      <c r="H13" s="1300">
        <v>0</v>
      </c>
      <c r="I13" s="1354"/>
      <c r="J13" s="1300">
        <v>0</v>
      </c>
      <c r="K13" s="1300">
        <v>0</v>
      </c>
    </row>
    <row r="14" spans="1:11" ht="12" customHeight="1" outlineLevel="1">
      <c r="A14" s="1352"/>
      <c r="B14" s="1300" t="s">
        <v>1332</v>
      </c>
      <c r="C14" s="1354"/>
      <c r="D14" s="1300">
        <v>0</v>
      </c>
      <c r="E14" s="1300">
        <v>0</v>
      </c>
      <c r="F14" s="1300"/>
      <c r="G14" s="1534">
        <v>0</v>
      </c>
      <c r="H14" s="1534">
        <v>0</v>
      </c>
      <c r="I14" s="1354"/>
      <c r="J14" s="1300">
        <v>0</v>
      </c>
      <c r="K14" s="1300">
        <v>0</v>
      </c>
    </row>
    <row r="15" spans="1:11" ht="12" customHeight="1" outlineLevel="1">
      <c r="A15" s="1356"/>
      <c r="B15" s="1358" t="s">
        <v>1333</v>
      </c>
      <c r="C15" s="1357"/>
      <c r="D15" s="1358">
        <v>0</v>
      </c>
      <c r="E15" s="1358">
        <v>0</v>
      </c>
      <c r="F15" s="1358"/>
      <c r="G15" s="1358">
        <v>0</v>
      </c>
      <c r="H15" s="1358">
        <v>0</v>
      </c>
      <c r="I15" s="1357"/>
      <c r="J15" s="1358">
        <v>0</v>
      </c>
      <c r="K15" s="1358">
        <v>0</v>
      </c>
    </row>
    <row r="16" spans="1:11" ht="16.5" outlineLevel="1">
      <c r="A16" s="1352" t="s">
        <v>20</v>
      </c>
      <c r="B16" s="1194"/>
      <c r="C16" s="1194"/>
      <c r="D16" s="1194"/>
      <c r="E16" s="1194"/>
      <c r="F16" s="1194"/>
      <c r="G16" s="1194"/>
      <c r="H16" s="1194"/>
      <c r="I16" s="1194"/>
      <c r="J16" s="1194"/>
      <c r="K16" s="1194"/>
    </row>
    <row r="17" spans="1:11" ht="12" customHeight="1" outlineLevel="1">
      <c r="A17" s="1352"/>
      <c r="B17" s="1300" t="s">
        <v>1261</v>
      </c>
      <c r="C17" s="1354"/>
      <c r="D17" s="1300">
        <v>0</v>
      </c>
      <c r="E17" s="1300">
        <v>0</v>
      </c>
      <c r="F17" s="1300"/>
      <c r="G17" s="1534">
        <v>578</v>
      </c>
      <c r="H17" s="1534">
        <v>1910.3373702422145</v>
      </c>
      <c r="I17" s="1354"/>
      <c r="J17" s="1300">
        <v>333</v>
      </c>
      <c r="K17" s="1300">
        <v>1551.4024024024025</v>
      </c>
    </row>
    <row r="18" spans="1:11" ht="12" customHeight="1" outlineLevel="1">
      <c r="A18" s="1352"/>
      <c r="B18" s="1300" t="s">
        <v>1263</v>
      </c>
      <c r="C18" s="1354"/>
      <c r="D18" s="1300"/>
      <c r="E18" s="1300"/>
      <c r="F18" s="1300"/>
      <c r="G18" s="1534"/>
      <c r="H18" s="1534"/>
      <c r="I18" s="1354"/>
      <c r="J18" s="1300"/>
      <c r="K18" s="1300"/>
    </row>
    <row r="19" spans="1:11" ht="12" customHeight="1" outlineLevel="1">
      <c r="A19" s="1352"/>
      <c r="B19" s="1300"/>
      <c r="C19" s="1354" t="s">
        <v>1264</v>
      </c>
      <c r="D19" s="1300">
        <v>0</v>
      </c>
      <c r="E19" s="1300">
        <v>0</v>
      </c>
      <c r="F19" s="1300"/>
      <c r="G19" s="1534">
        <v>869</v>
      </c>
      <c r="H19" s="1534">
        <v>1602.5454545454545</v>
      </c>
      <c r="I19" s="1354"/>
      <c r="J19" s="1300">
        <v>2231</v>
      </c>
      <c r="K19" s="1300">
        <v>1475.326759300762</v>
      </c>
    </row>
    <row r="20" spans="1:11" ht="12" customHeight="1" outlineLevel="1">
      <c r="A20" s="1352"/>
      <c r="B20" s="1300"/>
      <c r="C20" s="1300" t="s">
        <v>1329</v>
      </c>
      <c r="D20" s="1300">
        <v>0</v>
      </c>
      <c r="E20" s="1300">
        <v>0</v>
      </c>
      <c r="F20" s="1300"/>
      <c r="G20" s="1534">
        <v>117</v>
      </c>
      <c r="H20" s="1534">
        <v>2397.2307692307691</v>
      </c>
      <c r="I20" s="1300"/>
      <c r="J20" s="1300">
        <v>587</v>
      </c>
      <c r="K20" s="1300">
        <v>3235.206132879046</v>
      </c>
    </row>
    <row r="21" spans="1:11" ht="12" customHeight="1" outlineLevel="1">
      <c r="A21" s="1352"/>
      <c r="B21" s="1300" t="s">
        <v>1330</v>
      </c>
      <c r="C21" s="1354"/>
      <c r="D21" s="1300">
        <v>425</v>
      </c>
      <c r="E21" s="1300">
        <v>1028.1858823529412</v>
      </c>
      <c r="F21" s="1300"/>
      <c r="G21" s="1300">
        <v>0</v>
      </c>
      <c r="H21" s="1300">
        <v>0</v>
      </c>
      <c r="I21" s="1300"/>
      <c r="J21" s="1300">
        <v>0</v>
      </c>
      <c r="K21" s="1300">
        <v>0</v>
      </c>
    </row>
    <row r="22" spans="1:11" ht="12" customHeight="1" outlineLevel="1">
      <c r="A22" s="1352"/>
      <c r="B22" s="1300" t="s">
        <v>1331</v>
      </c>
      <c r="C22" s="1354"/>
      <c r="D22" s="1300">
        <v>75</v>
      </c>
      <c r="E22" s="1300">
        <v>1940.24</v>
      </c>
      <c r="F22" s="1300"/>
      <c r="G22" s="1300">
        <v>0</v>
      </c>
      <c r="H22" s="1300">
        <v>0</v>
      </c>
      <c r="I22" s="1354"/>
      <c r="J22" s="1300">
        <v>6</v>
      </c>
      <c r="K22" s="1300">
        <v>5144.166666666667</v>
      </c>
    </row>
    <row r="23" spans="1:11" ht="12" customHeight="1" outlineLevel="1">
      <c r="A23" s="1352"/>
      <c r="B23" s="1300" t="s">
        <v>1332</v>
      </c>
      <c r="C23" s="1354"/>
      <c r="D23" s="1300">
        <v>0</v>
      </c>
      <c r="E23" s="1300">
        <v>0</v>
      </c>
      <c r="F23" s="1300"/>
      <c r="G23" s="1534">
        <v>20</v>
      </c>
      <c r="H23" s="1534">
        <v>2109.1</v>
      </c>
      <c r="I23" s="1354"/>
      <c r="J23" s="1300">
        <v>0</v>
      </c>
      <c r="K23" s="1300">
        <v>0</v>
      </c>
    </row>
    <row r="24" spans="1:11" ht="12" customHeight="1" outlineLevel="1">
      <c r="A24" s="1356"/>
      <c r="B24" s="1358" t="s">
        <v>1333</v>
      </c>
      <c r="C24" s="1357"/>
      <c r="D24" s="1358">
        <v>0</v>
      </c>
      <c r="E24" s="1358">
        <v>0</v>
      </c>
      <c r="F24" s="1358"/>
      <c r="G24" s="1358">
        <v>0</v>
      </c>
      <c r="H24" s="1358">
        <v>0</v>
      </c>
      <c r="I24" s="1357"/>
      <c r="J24" s="1358">
        <v>2</v>
      </c>
      <c r="K24" s="1358">
        <v>1776</v>
      </c>
    </row>
    <row r="25" spans="1:11" ht="16.5" outlineLevel="1">
      <c r="A25" s="1352" t="s">
        <v>21</v>
      </c>
      <c r="B25" s="1194"/>
      <c r="C25" s="1194"/>
      <c r="D25" s="1194"/>
      <c r="E25" s="1194"/>
      <c r="F25" s="1194"/>
      <c r="G25" s="1194"/>
      <c r="H25" s="1194"/>
      <c r="I25" s="1194"/>
      <c r="J25" s="1194"/>
      <c r="K25" s="1194"/>
    </row>
    <row r="26" spans="1:11" ht="12" customHeight="1" outlineLevel="1">
      <c r="A26" s="1352"/>
      <c r="B26" s="1300" t="s">
        <v>1261</v>
      </c>
      <c r="C26" s="1354"/>
      <c r="D26" s="1300">
        <v>0</v>
      </c>
      <c r="E26" s="1300">
        <v>0</v>
      </c>
      <c r="F26" s="1300"/>
      <c r="G26" s="1534">
        <v>390</v>
      </c>
      <c r="H26" s="1534">
        <v>1952.3512820512819</v>
      </c>
      <c r="I26" s="1354"/>
      <c r="J26" s="1300">
        <v>246</v>
      </c>
      <c r="K26" s="1300">
        <v>1937.939024390244</v>
      </c>
    </row>
    <row r="27" spans="1:11" ht="12" customHeight="1" outlineLevel="1">
      <c r="A27" s="1352"/>
      <c r="B27" s="1300" t="s">
        <v>1263</v>
      </c>
      <c r="C27" s="1354"/>
      <c r="D27" s="1300"/>
      <c r="E27" s="1300"/>
      <c r="F27" s="1300"/>
      <c r="G27" s="1534"/>
      <c r="H27" s="1534"/>
      <c r="I27" s="1354"/>
      <c r="J27" s="1300"/>
      <c r="K27" s="1300"/>
    </row>
    <row r="28" spans="1:11" ht="12" customHeight="1" outlineLevel="1">
      <c r="A28" s="1352"/>
      <c r="B28" s="1300"/>
      <c r="C28" s="1354" t="s">
        <v>1264</v>
      </c>
      <c r="D28" s="1300">
        <v>0</v>
      </c>
      <c r="E28" s="1300">
        <v>0</v>
      </c>
      <c r="F28" s="1300"/>
      <c r="G28" s="1534">
        <v>481</v>
      </c>
      <c r="H28" s="1534">
        <v>1933.130977130977</v>
      </c>
      <c r="I28" s="1354"/>
      <c r="J28" s="1300">
        <v>1313</v>
      </c>
      <c r="K28" s="1300">
        <v>1676.3846153846155</v>
      </c>
    </row>
    <row r="29" spans="1:11" ht="12" customHeight="1" outlineLevel="1">
      <c r="A29" s="1352"/>
      <c r="B29" s="1300"/>
      <c r="C29" s="1300" t="s">
        <v>1329</v>
      </c>
      <c r="D29" s="1300">
        <v>0</v>
      </c>
      <c r="E29" s="1300">
        <v>0</v>
      </c>
      <c r="F29" s="1300"/>
      <c r="G29" s="1534">
        <v>68</v>
      </c>
      <c r="H29" s="1534">
        <v>3441.0882352941176</v>
      </c>
      <c r="I29" s="1300"/>
      <c r="J29" s="1300">
        <v>337</v>
      </c>
      <c r="K29" s="1300">
        <v>3561.6379821958458</v>
      </c>
    </row>
    <row r="30" spans="1:11" ht="12" customHeight="1" outlineLevel="1">
      <c r="A30" s="1352"/>
      <c r="B30" s="1300" t="s">
        <v>1330</v>
      </c>
      <c r="C30" s="1354"/>
      <c r="D30" s="1300">
        <v>277</v>
      </c>
      <c r="E30" s="1300">
        <v>1123.4332129963898</v>
      </c>
      <c r="F30" s="1300"/>
      <c r="G30" s="1300">
        <v>0</v>
      </c>
      <c r="H30" s="1300">
        <v>0</v>
      </c>
      <c r="I30" s="1354"/>
      <c r="J30" s="1300">
        <v>0</v>
      </c>
      <c r="K30" s="1300">
        <v>0</v>
      </c>
    </row>
    <row r="31" spans="1:11" ht="12" customHeight="1" outlineLevel="1">
      <c r="A31" s="1352"/>
      <c r="B31" s="1300" t="s">
        <v>1331</v>
      </c>
      <c r="C31" s="1354"/>
      <c r="D31" s="1300">
        <v>35</v>
      </c>
      <c r="E31" s="1300">
        <v>2212.2857142857142</v>
      </c>
      <c r="F31" s="1300"/>
      <c r="G31" s="1300">
        <v>0</v>
      </c>
      <c r="H31" s="1300">
        <v>0</v>
      </c>
      <c r="I31" s="1354"/>
      <c r="J31" s="1300">
        <v>1</v>
      </c>
      <c r="K31" s="1300">
        <v>1840</v>
      </c>
    </row>
    <row r="32" spans="1:11" ht="12" customHeight="1" outlineLevel="1">
      <c r="A32" s="1352"/>
      <c r="B32" s="1300" t="s">
        <v>1332</v>
      </c>
      <c r="C32" s="1354"/>
      <c r="D32" s="1300">
        <v>0</v>
      </c>
      <c r="E32" s="1300">
        <v>0</v>
      </c>
      <c r="F32" s="1300"/>
      <c r="G32" s="1534">
        <v>15</v>
      </c>
      <c r="H32" s="1534">
        <v>1784.9333333333334</v>
      </c>
      <c r="I32" s="1354"/>
      <c r="J32" s="1300">
        <v>15</v>
      </c>
      <c r="K32" s="1300">
        <v>2658</v>
      </c>
    </row>
    <row r="33" spans="1:11" ht="12" customHeight="1" outlineLevel="1">
      <c r="A33" s="1356"/>
      <c r="B33" s="1358" t="s">
        <v>1333</v>
      </c>
      <c r="C33" s="1357"/>
      <c r="D33" s="1358">
        <v>0</v>
      </c>
      <c r="E33" s="1358">
        <v>0</v>
      </c>
      <c r="F33" s="1358"/>
      <c r="G33" s="1358">
        <v>0</v>
      </c>
      <c r="H33" s="1358">
        <v>0</v>
      </c>
      <c r="I33" s="1357"/>
      <c r="J33" s="1358">
        <v>1</v>
      </c>
      <c r="K33" s="1358">
        <v>651</v>
      </c>
    </row>
    <row r="34" spans="1:11" ht="16.5" outlineLevel="1">
      <c r="A34" s="1352" t="s">
        <v>22</v>
      </c>
      <c r="B34" s="1194"/>
      <c r="C34" s="1194"/>
      <c r="D34" s="1194"/>
      <c r="E34" s="1194"/>
      <c r="F34" s="1194"/>
      <c r="G34" s="1194"/>
      <c r="H34" s="1194"/>
      <c r="I34" s="1194"/>
      <c r="J34" s="1194"/>
      <c r="K34" s="1194"/>
    </row>
    <row r="35" spans="1:11" ht="12" customHeight="1" outlineLevel="1">
      <c r="A35" s="1352"/>
      <c r="B35" s="1300" t="s">
        <v>1261</v>
      </c>
      <c r="C35" s="1354"/>
      <c r="D35" s="1300">
        <v>0</v>
      </c>
      <c r="E35" s="1300">
        <v>0</v>
      </c>
      <c r="F35" s="1355"/>
      <c r="G35" s="1534">
        <v>471</v>
      </c>
      <c r="H35" s="1534">
        <v>1634.2653927813165</v>
      </c>
      <c r="I35" s="1535"/>
      <c r="J35" s="1300">
        <v>220</v>
      </c>
      <c r="K35" s="1300">
        <v>1525.1363636363637</v>
      </c>
    </row>
    <row r="36" spans="1:11" ht="12" customHeight="1" outlineLevel="1">
      <c r="A36" s="1352"/>
      <c r="B36" s="1300" t="s">
        <v>1263</v>
      </c>
      <c r="C36" s="1354"/>
      <c r="D36" s="1300"/>
      <c r="E36" s="1300"/>
      <c r="F36" s="1300"/>
      <c r="G36" s="1534"/>
      <c r="H36" s="1534"/>
      <c r="I36" s="1535"/>
      <c r="J36" s="1300"/>
      <c r="K36" s="1300"/>
    </row>
    <row r="37" spans="1:11" ht="12" customHeight="1" outlineLevel="1">
      <c r="A37" s="1352"/>
      <c r="B37" s="1300"/>
      <c r="C37" s="1354" t="s">
        <v>1264</v>
      </c>
      <c r="D37" s="1300">
        <v>0</v>
      </c>
      <c r="E37" s="1300">
        <v>0</v>
      </c>
      <c r="F37" s="1355"/>
      <c r="G37" s="1534">
        <v>576</v>
      </c>
      <c r="H37" s="1534">
        <v>1702.7048611111111</v>
      </c>
      <c r="I37" s="1535"/>
      <c r="J37" s="1300">
        <v>1911</v>
      </c>
      <c r="K37" s="1300">
        <v>1316.7331240188382</v>
      </c>
    </row>
    <row r="38" spans="1:11" ht="12" customHeight="1" outlineLevel="1">
      <c r="A38" s="1352"/>
      <c r="B38" s="1300"/>
      <c r="C38" s="1300" t="s">
        <v>1329</v>
      </c>
      <c r="D38" s="1300">
        <v>0</v>
      </c>
      <c r="E38" s="1300">
        <v>0</v>
      </c>
      <c r="F38" s="1534"/>
      <c r="G38" s="1534">
        <v>35</v>
      </c>
      <c r="H38" s="1534">
        <v>3708.2857142857142</v>
      </c>
      <c r="I38" s="1534"/>
      <c r="J38" s="1300">
        <v>393</v>
      </c>
      <c r="K38" s="1300">
        <v>2930.0839694656488</v>
      </c>
    </row>
    <row r="39" spans="1:11" ht="12" customHeight="1" outlineLevel="1">
      <c r="A39" s="1352"/>
      <c r="B39" s="1300" t="s">
        <v>1330</v>
      </c>
      <c r="C39" s="1354"/>
      <c r="D39" s="1534">
        <v>397</v>
      </c>
      <c r="E39" s="1534">
        <v>706.42569269521414</v>
      </c>
      <c r="F39" s="1534"/>
      <c r="G39" s="1300">
        <v>0</v>
      </c>
      <c r="H39" s="1300">
        <v>0</v>
      </c>
      <c r="I39" s="1535"/>
      <c r="J39" s="1300">
        <v>0</v>
      </c>
      <c r="K39" s="1300">
        <v>0</v>
      </c>
    </row>
    <row r="40" spans="1:11" ht="12" customHeight="1" outlineLevel="1">
      <c r="A40" s="1352"/>
      <c r="B40" s="1300" t="s">
        <v>1331</v>
      </c>
      <c r="C40" s="1354"/>
      <c r="D40" s="1534">
        <v>37</v>
      </c>
      <c r="E40" s="1534">
        <v>1782.4054054054054</v>
      </c>
      <c r="F40" s="1534"/>
      <c r="G40" s="1300">
        <v>0</v>
      </c>
      <c r="H40" s="1300">
        <v>0</v>
      </c>
      <c r="I40" s="1535"/>
      <c r="J40" s="1300">
        <v>2</v>
      </c>
      <c r="K40" s="1300">
        <v>2162.5</v>
      </c>
    </row>
    <row r="41" spans="1:11" ht="12" customHeight="1" outlineLevel="1">
      <c r="A41" s="1352"/>
      <c r="B41" s="1300" t="s">
        <v>1332</v>
      </c>
      <c r="C41" s="1354"/>
      <c r="D41" s="1300">
        <v>0</v>
      </c>
      <c r="E41" s="1300">
        <v>0</v>
      </c>
      <c r="F41" s="1355"/>
      <c r="G41" s="1534">
        <v>27</v>
      </c>
      <c r="H41" s="1534">
        <v>1688.2592592592594</v>
      </c>
      <c r="I41" s="1535"/>
      <c r="J41" s="1300">
        <v>16</v>
      </c>
      <c r="K41" s="1300">
        <v>2927.3125</v>
      </c>
    </row>
    <row r="42" spans="1:11" ht="12" customHeight="1" outlineLevel="1">
      <c r="A42" s="1356"/>
      <c r="B42" s="1358" t="s">
        <v>1333</v>
      </c>
      <c r="C42" s="1357"/>
      <c r="D42" s="1358">
        <v>0</v>
      </c>
      <c r="E42" s="1358">
        <v>0</v>
      </c>
      <c r="F42" s="1358"/>
      <c r="G42" s="1358">
        <v>0</v>
      </c>
      <c r="H42" s="1358">
        <v>0</v>
      </c>
      <c r="I42" s="1357"/>
      <c r="J42" s="1358">
        <v>1</v>
      </c>
      <c r="K42" s="1358">
        <v>1805</v>
      </c>
    </row>
    <row r="43" spans="1:11" ht="16.5">
      <c r="A43" s="1352" t="s">
        <v>23</v>
      </c>
      <c r="B43" s="1194"/>
      <c r="C43" s="1194"/>
      <c r="D43" s="1194"/>
      <c r="E43" s="1194"/>
      <c r="F43" s="1194"/>
      <c r="G43" s="1194"/>
      <c r="H43" s="1194"/>
      <c r="I43" s="1194"/>
      <c r="J43" s="1194"/>
      <c r="K43" s="1194"/>
    </row>
    <row r="44" spans="1:11" ht="12" customHeight="1">
      <c r="A44" s="1352"/>
      <c r="B44" s="1300" t="s">
        <v>1261</v>
      </c>
      <c r="C44" s="1354"/>
      <c r="D44" s="1300">
        <v>0</v>
      </c>
      <c r="E44" s="1300">
        <v>0</v>
      </c>
      <c r="F44" s="1355"/>
      <c r="G44" s="1534">
        <v>1449</v>
      </c>
      <c r="H44" s="1534">
        <v>1833.1456176673569</v>
      </c>
      <c r="I44" s="1535"/>
      <c r="J44" s="1534">
        <v>837</v>
      </c>
      <c r="K44" s="1534">
        <v>1659.84229390681</v>
      </c>
    </row>
    <row r="45" spans="1:11" ht="12" customHeight="1">
      <c r="A45" s="1352"/>
      <c r="B45" s="1300" t="s">
        <v>1263</v>
      </c>
      <c r="C45" s="1354"/>
      <c r="D45" s="1300"/>
      <c r="E45" s="1300"/>
      <c r="F45" s="1300"/>
      <c r="G45" s="1534"/>
      <c r="H45" s="1534"/>
      <c r="I45" s="1535"/>
      <c r="J45" s="1534"/>
      <c r="K45" s="1534"/>
    </row>
    <row r="46" spans="1:11" ht="12" customHeight="1">
      <c r="A46" s="1352"/>
      <c r="B46" s="1300"/>
      <c r="C46" s="1354" t="s">
        <v>1264</v>
      </c>
      <c r="D46" s="1300">
        <v>0</v>
      </c>
      <c r="E46" s="1300">
        <v>0</v>
      </c>
      <c r="F46" s="1355"/>
      <c r="G46" s="1534">
        <v>1942</v>
      </c>
      <c r="H46" s="1534">
        <v>1717.5221421215242</v>
      </c>
      <c r="I46" s="1535"/>
      <c r="J46" s="1534">
        <v>5520</v>
      </c>
      <c r="K46" s="1534">
        <v>1466.643115942029</v>
      </c>
    </row>
    <row r="47" spans="1:11" ht="12" customHeight="1">
      <c r="A47" s="1352"/>
      <c r="B47" s="1300"/>
      <c r="C47" s="1300" t="s">
        <v>1334</v>
      </c>
      <c r="D47" s="1300">
        <v>0</v>
      </c>
      <c r="E47" s="1300">
        <v>0</v>
      </c>
      <c r="F47" s="1534"/>
      <c r="G47" s="1534">
        <v>231</v>
      </c>
      <c r="H47" s="1534">
        <v>2930.4545454545455</v>
      </c>
      <c r="I47" s="1534"/>
      <c r="J47" s="1534">
        <v>1388</v>
      </c>
      <c r="K47" s="1534">
        <v>3240.1512968299712</v>
      </c>
    </row>
    <row r="48" spans="1:11" ht="12" customHeight="1">
      <c r="A48" s="1352"/>
      <c r="B48" s="1300" t="s">
        <v>1335</v>
      </c>
      <c r="C48" s="1354"/>
      <c r="D48" s="1534">
        <v>1110</v>
      </c>
      <c r="E48" s="1534">
        <v>939.872972972973</v>
      </c>
      <c r="F48" s="1534"/>
      <c r="G48" s="1300">
        <v>0</v>
      </c>
      <c r="H48" s="1300">
        <v>0</v>
      </c>
      <c r="I48" s="1535"/>
      <c r="J48" s="1300">
        <v>0</v>
      </c>
      <c r="K48" s="1300">
        <v>0</v>
      </c>
    </row>
    <row r="49" spans="1:11" ht="12" customHeight="1">
      <c r="A49" s="1352"/>
      <c r="B49" s="1300" t="s">
        <v>1336</v>
      </c>
      <c r="C49" s="1354"/>
      <c r="D49" s="1534">
        <v>156</v>
      </c>
      <c r="E49" s="1534">
        <v>2089.2820512820513</v>
      </c>
      <c r="F49" s="1534"/>
      <c r="G49" s="1300">
        <v>0</v>
      </c>
      <c r="H49" s="1300">
        <v>0</v>
      </c>
      <c r="I49" s="1535"/>
      <c r="J49" s="1300">
        <v>0</v>
      </c>
      <c r="K49" s="1300">
        <v>0</v>
      </c>
    </row>
    <row r="50" spans="1:11" ht="12" customHeight="1">
      <c r="A50" s="1352"/>
      <c r="B50" s="1300" t="s">
        <v>1337</v>
      </c>
      <c r="C50" s="1354"/>
      <c r="D50" s="1300">
        <v>0</v>
      </c>
      <c r="E50" s="1300">
        <v>0</v>
      </c>
      <c r="F50" s="1355"/>
      <c r="G50" s="1534">
        <v>62</v>
      </c>
      <c r="H50" s="1534">
        <v>1847.4193548387098</v>
      </c>
      <c r="I50" s="1535"/>
      <c r="J50" s="1534">
        <v>31</v>
      </c>
      <c r="K50" s="1534">
        <v>2797.0322580645161</v>
      </c>
    </row>
    <row r="51" spans="1:11" ht="12" customHeight="1" thickBot="1">
      <c r="A51" s="1359"/>
      <c r="B51" s="1361" t="s">
        <v>1338</v>
      </c>
      <c r="C51" s="1360"/>
      <c r="D51" s="1300">
        <v>0</v>
      </c>
      <c r="E51" s="1361">
        <v>0</v>
      </c>
      <c r="F51" s="1536"/>
      <c r="G51" s="1361">
        <v>0</v>
      </c>
      <c r="H51" s="1361">
        <v>0</v>
      </c>
      <c r="I51" s="1360"/>
      <c r="J51" s="1537">
        <v>4</v>
      </c>
      <c r="K51" s="1537">
        <v>1502</v>
      </c>
    </row>
    <row r="52" spans="1:11" ht="13.5">
      <c r="A52" s="1300" t="s">
        <v>106</v>
      </c>
      <c r="B52" s="1300"/>
      <c r="C52" s="1354"/>
      <c r="D52" s="1363"/>
      <c r="E52" s="1354"/>
      <c r="F52" s="1354"/>
      <c r="G52" s="1354"/>
      <c r="H52" s="1354"/>
      <c r="I52" s="1354"/>
      <c r="J52" s="1300"/>
      <c r="K52" s="1300"/>
    </row>
    <row r="53" spans="1:11" ht="26.25" customHeight="1">
      <c r="A53" s="2032" t="s">
        <v>1270</v>
      </c>
      <c r="B53" s="2032"/>
      <c r="C53" s="2032"/>
      <c r="D53" s="2032"/>
      <c r="E53" s="2032"/>
      <c r="F53" s="2032"/>
      <c r="G53" s="2032"/>
      <c r="H53" s="2032"/>
      <c r="I53" s="2032"/>
      <c r="J53" s="2032"/>
      <c r="K53" s="2032"/>
    </row>
    <row r="54" spans="1:11" ht="25.5" customHeight="1">
      <c r="A54" s="2032" t="s">
        <v>1271</v>
      </c>
      <c r="B54" s="2055"/>
      <c r="C54" s="2055"/>
      <c r="D54" s="2055"/>
      <c r="E54" s="2055"/>
      <c r="F54" s="2055"/>
      <c r="G54" s="2055"/>
      <c r="H54" s="2055"/>
      <c r="I54" s="2055"/>
      <c r="J54" s="2055"/>
      <c r="K54" s="2055"/>
    </row>
    <row r="55" spans="1:11" ht="27" customHeight="1">
      <c r="A55" s="2032" t="s">
        <v>1339</v>
      </c>
      <c r="B55" s="2032"/>
      <c r="C55" s="2032"/>
      <c r="D55" s="2032"/>
      <c r="E55" s="2032"/>
      <c r="F55" s="2032"/>
      <c r="G55" s="2032"/>
      <c r="H55" s="2032"/>
      <c r="I55" s="2032"/>
      <c r="J55" s="2032"/>
      <c r="K55" s="2032"/>
    </row>
    <row r="56" spans="1:11" ht="13.5">
      <c r="A56" s="1364" t="s">
        <v>1340</v>
      </c>
      <c r="B56" s="1538"/>
      <c r="C56" s="1538"/>
      <c r="D56" s="1538"/>
      <c r="E56" s="1538"/>
      <c r="F56" s="1538"/>
      <c r="G56" s="1538"/>
      <c r="H56" s="1538"/>
      <c r="I56" s="1538"/>
      <c r="J56" s="1538"/>
      <c r="K56" s="1538"/>
    </row>
    <row r="57" spans="1:11" ht="25.5" customHeight="1">
      <c r="A57" s="2032" t="s">
        <v>1341</v>
      </c>
      <c r="B57" s="2055"/>
      <c r="C57" s="2055"/>
      <c r="D57" s="2055"/>
      <c r="E57" s="2055"/>
      <c r="F57" s="2055"/>
      <c r="G57" s="2055"/>
      <c r="H57" s="2055"/>
      <c r="I57" s="2055"/>
      <c r="J57" s="2055"/>
      <c r="K57" s="2055"/>
    </row>
    <row r="58" spans="1:11" ht="40.5" customHeight="1">
      <c r="A58" s="2032" t="s">
        <v>1342</v>
      </c>
      <c r="B58" s="2055"/>
      <c r="C58" s="2055"/>
      <c r="D58" s="2055"/>
      <c r="E58" s="2055"/>
      <c r="F58" s="2055"/>
      <c r="G58" s="2055"/>
      <c r="H58" s="2055"/>
      <c r="I58" s="2055"/>
      <c r="J58" s="2055"/>
      <c r="K58" s="2055"/>
    </row>
    <row r="59" spans="1:11" ht="13.5">
      <c r="A59" s="1364" t="s">
        <v>1343</v>
      </c>
      <c r="B59" s="1364"/>
      <c r="C59" s="1364"/>
      <c r="D59" s="1364"/>
      <c r="E59" s="1364"/>
      <c r="F59" s="1364"/>
      <c r="G59" s="1364"/>
      <c r="H59" s="1364"/>
      <c r="I59" s="1364"/>
      <c r="J59" s="1364"/>
      <c r="K59" s="1364"/>
    </row>
    <row r="60" spans="1:11" ht="13.5">
      <c r="A60" s="1364" t="s">
        <v>1344</v>
      </c>
      <c r="B60" s="1364"/>
      <c r="C60" s="1364"/>
      <c r="D60" s="1364"/>
      <c r="E60" s="1364"/>
      <c r="F60" s="1364"/>
      <c r="G60" s="1364"/>
      <c r="H60" s="1364"/>
      <c r="I60" s="1364"/>
      <c r="J60" s="1364"/>
      <c r="K60" s="1364"/>
    </row>
    <row r="200" spans="3:3">
      <c r="C200" s="63" t="s">
        <v>97</v>
      </c>
    </row>
  </sheetData>
  <mergeCells count="5">
    <mergeCell ref="A53:K53"/>
    <mergeCell ref="A54:K54"/>
    <mergeCell ref="A55:K55"/>
    <mergeCell ref="A57:K57"/>
    <mergeCell ref="A58:K58"/>
  </mergeCells>
  <hyperlinks>
    <hyperlink ref="C1" location="Índice!A1" display="Volver al Índice "/>
  </hyperlinks>
  <printOptions horizontalCentered="1" verticalCentered="1"/>
  <pageMargins left="0.74803149606299213" right="0.74803149606299213" top="0.98425196850393704" bottom="0.98425196850393704" header="0" footer="0"/>
  <pageSetup paperSize="9" scale="26" orientation="portrait"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showGridLines="0" workbookViewId="0">
      <pane ySplit="6" topLeftCell="A16" activePane="bottomLeft" state="frozen"/>
      <selection pane="bottomLeft"/>
    </sheetView>
  </sheetViews>
  <sheetFormatPr baseColWidth="10" defaultColWidth="11.42578125" defaultRowHeight="12.75" outlineLevelRow="1"/>
  <cols>
    <col min="1" max="2" width="1.7109375" style="63" customWidth="1"/>
    <col min="3" max="3" width="25.7109375" style="63" customWidth="1"/>
    <col min="4" max="4" width="9.7109375" style="63" customWidth="1"/>
    <col min="5" max="5" width="10.28515625" style="63" customWidth="1"/>
    <col min="6" max="6" width="1.7109375" style="63" customWidth="1"/>
    <col min="7" max="7" width="10.42578125" style="63" customWidth="1"/>
    <col min="8" max="8" width="11.28515625" style="63" customWidth="1"/>
    <col min="9" max="256" width="11.42578125" style="63"/>
    <col min="257" max="258" width="1.7109375" style="63" customWidth="1"/>
    <col min="259" max="259" width="25.7109375" style="63" customWidth="1"/>
    <col min="260" max="260" width="9.7109375" style="63" customWidth="1"/>
    <col min="261" max="261" width="10.28515625" style="63" customWidth="1"/>
    <col min="262" max="262" width="1.7109375" style="63" customWidth="1"/>
    <col min="263" max="263" width="10.42578125" style="63" customWidth="1"/>
    <col min="264" max="264" width="11.28515625" style="63" customWidth="1"/>
    <col min="265" max="512" width="11.42578125" style="63"/>
    <col min="513" max="514" width="1.7109375" style="63" customWidth="1"/>
    <col min="515" max="515" width="25.7109375" style="63" customWidth="1"/>
    <col min="516" max="516" width="9.7109375" style="63" customWidth="1"/>
    <col min="517" max="517" width="10.28515625" style="63" customWidth="1"/>
    <col min="518" max="518" width="1.7109375" style="63" customWidth="1"/>
    <col min="519" max="519" width="10.42578125" style="63" customWidth="1"/>
    <col min="520" max="520" width="11.28515625" style="63" customWidth="1"/>
    <col min="521" max="768" width="11.42578125" style="63"/>
    <col min="769" max="770" width="1.7109375" style="63" customWidth="1"/>
    <col min="771" max="771" width="25.7109375" style="63" customWidth="1"/>
    <col min="772" max="772" width="9.7109375" style="63" customWidth="1"/>
    <col min="773" max="773" width="10.28515625" style="63" customWidth="1"/>
    <col min="774" max="774" width="1.7109375" style="63" customWidth="1"/>
    <col min="775" max="775" width="10.42578125" style="63" customWidth="1"/>
    <col min="776" max="776" width="11.28515625" style="63" customWidth="1"/>
    <col min="777" max="1024" width="11.42578125" style="63"/>
    <col min="1025" max="1026" width="1.7109375" style="63" customWidth="1"/>
    <col min="1027" max="1027" width="25.7109375" style="63" customWidth="1"/>
    <col min="1028" max="1028" width="9.7109375" style="63" customWidth="1"/>
    <col min="1029" max="1029" width="10.28515625" style="63" customWidth="1"/>
    <col min="1030" max="1030" width="1.7109375" style="63" customWidth="1"/>
    <col min="1031" max="1031" width="10.42578125" style="63" customWidth="1"/>
    <col min="1032" max="1032" width="11.28515625" style="63" customWidth="1"/>
    <col min="1033" max="1280" width="11.42578125" style="63"/>
    <col min="1281" max="1282" width="1.7109375" style="63" customWidth="1"/>
    <col min="1283" max="1283" width="25.7109375" style="63" customWidth="1"/>
    <col min="1284" max="1284" width="9.7109375" style="63" customWidth="1"/>
    <col min="1285" max="1285" width="10.28515625" style="63" customWidth="1"/>
    <col min="1286" max="1286" width="1.7109375" style="63" customWidth="1"/>
    <col min="1287" max="1287" width="10.42578125" style="63" customWidth="1"/>
    <col min="1288" max="1288" width="11.28515625" style="63" customWidth="1"/>
    <col min="1289" max="1536" width="11.42578125" style="63"/>
    <col min="1537" max="1538" width="1.7109375" style="63" customWidth="1"/>
    <col min="1539" max="1539" width="25.7109375" style="63" customWidth="1"/>
    <col min="1540" max="1540" width="9.7109375" style="63" customWidth="1"/>
    <col min="1541" max="1541" width="10.28515625" style="63" customWidth="1"/>
    <col min="1542" max="1542" width="1.7109375" style="63" customWidth="1"/>
    <col min="1543" max="1543" width="10.42578125" style="63" customWidth="1"/>
    <col min="1544" max="1544" width="11.28515625" style="63" customWidth="1"/>
    <col min="1545" max="1792" width="11.42578125" style="63"/>
    <col min="1793" max="1794" width="1.7109375" style="63" customWidth="1"/>
    <col min="1795" max="1795" width="25.7109375" style="63" customWidth="1"/>
    <col min="1796" max="1796" width="9.7109375" style="63" customWidth="1"/>
    <col min="1797" max="1797" width="10.28515625" style="63" customWidth="1"/>
    <col min="1798" max="1798" width="1.7109375" style="63" customWidth="1"/>
    <col min="1799" max="1799" width="10.42578125" style="63" customWidth="1"/>
    <col min="1800" max="1800" width="11.28515625" style="63" customWidth="1"/>
    <col min="1801" max="2048" width="11.42578125" style="63"/>
    <col min="2049" max="2050" width="1.7109375" style="63" customWidth="1"/>
    <col min="2051" max="2051" width="25.7109375" style="63" customWidth="1"/>
    <col min="2052" max="2052" width="9.7109375" style="63" customWidth="1"/>
    <col min="2053" max="2053" width="10.28515625" style="63" customWidth="1"/>
    <col min="2054" max="2054" width="1.7109375" style="63" customWidth="1"/>
    <col min="2055" max="2055" width="10.42578125" style="63" customWidth="1"/>
    <col min="2056" max="2056" width="11.28515625" style="63" customWidth="1"/>
    <col min="2057" max="2304" width="11.42578125" style="63"/>
    <col min="2305" max="2306" width="1.7109375" style="63" customWidth="1"/>
    <col min="2307" max="2307" width="25.7109375" style="63" customWidth="1"/>
    <col min="2308" max="2308" width="9.7109375" style="63" customWidth="1"/>
    <col min="2309" max="2309" width="10.28515625" style="63" customWidth="1"/>
    <col min="2310" max="2310" width="1.7109375" style="63" customWidth="1"/>
    <col min="2311" max="2311" width="10.42578125" style="63" customWidth="1"/>
    <col min="2312" max="2312" width="11.28515625" style="63" customWidth="1"/>
    <col min="2313" max="2560" width="11.42578125" style="63"/>
    <col min="2561" max="2562" width="1.7109375" style="63" customWidth="1"/>
    <col min="2563" max="2563" width="25.7109375" style="63" customWidth="1"/>
    <col min="2564" max="2564" width="9.7109375" style="63" customWidth="1"/>
    <col min="2565" max="2565" width="10.28515625" style="63" customWidth="1"/>
    <col min="2566" max="2566" width="1.7109375" style="63" customWidth="1"/>
    <col min="2567" max="2567" width="10.42578125" style="63" customWidth="1"/>
    <col min="2568" max="2568" width="11.28515625" style="63" customWidth="1"/>
    <col min="2569" max="2816" width="11.42578125" style="63"/>
    <col min="2817" max="2818" width="1.7109375" style="63" customWidth="1"/>
    <col min="2819" max="2819" width="25.7109375" style="63" customWidth="1"/>
    <col min="2820" max="2820" width="9.7109375" style="63" customWidth="1"/>
    <col min="2821" max="2821" width="10.28515625" style="63" customWidth="1"/>
    <col min="2822" max="2822" width="1.7109375" style="63" customWidth="1"/>
    <col min="2823" max="2823" width="10.42578125" style="63" customWidth="1"/>
    <col min="2824" max="2824" width="11.28515625" style="63" customWidth="1"/>
    <col min="2825" max="3072" width="11.42578125" style="63"/>
    <col min="3073" max="3074" width="1.7109375" style="63" customWidth="1"/>
    <col min="3075" max="3075" width="25.7109375" style="63" customWidth="1"/>
    <col min="3076" max="3076" width="9.7109375" style="63" customWidth="1"/>
    <col min="3077" max="3077" width="10.28515625" style="63" customWidth="1"/>
    <col min="3078" max="3078" width="1.7109375" style="63" customWidth="1"/>
    <col min="3079" max="3079" width="10.42578125" style="63" customWidth="1"/>
    <col min="3080" max="3080" width="11.28515625" style="63" customWidth="1"/>
    <col min="3081" max="3328" width="11.42578125" style="63"/>
    <col min="3329" max="3330" width="1.7109375" style="63" customWidth="1"/>
    <col min="3331" max="3331" width="25.7109375" style="63" customWidth="1"/>
    <col min="3332" max="3332" width="9.7109375" style="63" customWidth="1"/>
    <col min="3333" max="3333" width="10.28515625" style="63" customWidth="1"/>
    <col min="3334" max="3334" width="1.7109375" style="63" customWidth="1"/>
    <col min="3335" max="3335" width="10.42578125" style="63" customWidth="1"/>
    <col min="3336" max="3336" width="11.28515625" style="63" customWidth="1"/>
    <col min="3337" max="3584" width="11.42578125" style="63"/>
    <col min="3585" max="3586" width="1.7109375" style="63" customWidth="1"/>
    <col min="3587" max="3587" width="25.7109375" style="63" customWidth="1"/>
    <col min="3588" max="3588" width="9.7109375" style="63" customWidth="1"/>
    <col min="3589" max="3589" width="10.28515625" style="63" customWidth="1"/>
    <col min="3590" max="3590" width="1.7109375" style="63" customWidth="1"/>
    <col min="3591" max="3591" width="10.42578125" style="63" customWidth="1"/>
    <col min="3592" max="3592" width="11.28515625" style="63" customWidth="1"/>
    <col min="3593" max="3840" width="11.42578125" style="63"/>
    <col min="3841" max="3842" width="1.7109375" style="63" customWidth="1"/>
    <col min="3843" max="3843" width="25.7109375" style="63" customWidth="1"/>
    <col min="3844" max="3844" width="9.7109375" style="63" customWidth="1"/>
    <col min="3845" max="3845" width="10.28515625" style="63" customWidth="1"/>
    <col min="3846" max="3846" width="1.7109375" style="63" customWidth="1"/>
    <col min="3847" max="3847" width="10.42578125" style="63" customWidth="1"/>
    <col min="3848" max="3848" width="11.28515625" style="63" customWidth="1"/>
    <col min="3849" max="4096" width="11.42578125" style="63"/>
    <col min="4097" max="4098" width="1.7109375" style="63" customWidth="1"/>
    <col min="4099" max="4099" width="25.7109375" style="63" customWidth="1"/>
    <col min="4100" max="4100" width="9.7109375" style="63" customWidth="1"/>
    <col min="4101" max="4101" width="10.28515625" style="63" customWidth="1"/>
    <col min="4102" max="4102" width="1.7109375" style="63" customWidth="1"/>
    <col min="4103" max="4103" width="10.42578125" style="63" customWidth="1"/>
    <col min="4104" max="4104" width="11.28515625" style="63" customWidth="1"/>
    <col min="4105" max="4352" width="11.42578125" style="63"/>
    <col min="4353" max="4354" width="1.7109375" style="63" customWidth="1"/>
    <col min="4355" max="4355" width="25.7109375" style="63" customWidth="1"/>
    <col min="4356" max="4356" width="9.7109375" style="63" customWidth="1"/>
    <col min="4357" max="4357" width="10.28515625" style="63" customWidth="1"/>
    <col min="4358" max="4358" width="1.7109375" style="63" customWidth="1"/>
    <col min="4359" max="4359" width="10.42578125" style="63" customWidth="1"/>
    <col min="4360" max="4360" width="11.28515625" style="63" customWidth="1"/>
    <col min="4361" max="4608" width="11.42578125" style="63"/>
    <col min="4609" max="4610" width="1.7109375" style="63" customWidth="1"/>
    <col min="4611" max="4611" width="25.7109375" style="63" customWidth="1"/>
    <col min="4612" max="4612" width="9.7109375" style="63" customWidth="1"/>
    <col min="4613" max="4613" width="10.28515625" style="63" customWidth="1"/>
    <col min="4614" max="4614" width="1.7109375" style="63" customWidth="1"/>
    <col min="4615" max="4615" width="10.42578125" style="63" customWidth="1"/>
    <col min="4616" max="4616" width="11.28515625" style="63" customWidth="1"/>
    <col min="4617" max="4864" width="11.42578125" style="63"/>
    <col min="4865" max="4866" width="1.7109375" style="63" customWidth="1"/>
    <col min="4867" max="4867" width="25.7109375" style="63" customWidth="1"/>
    <col min="4868" max="4868" width="9.7109375" style="63" customWidth="1"/>
    <col min="4869" max="4869" width="10.28515625" style="63" customWidth="1"/>
    <col min="4870" max="4870" width="1.7109375" style="63" customWidth="1"/>
    <col min="4871" max="4871" width="10.42578125" style="63" customWidth="1"/>
    <col min="4872" max="4872" width="11.28515625" style="63" customWidth="1"/>
    <col min="4873" max="5120" width="11.42578125" style="63"/>
    <col min="5121" max="5122" width="1.7109375" style="63" customWidth="1"/>
    <col min="5123" max="5123" width="25.7109375" style="63" customWidth="1"/>
    <col min="5124" max="5124" width="9.7109375" style="63" customWidth="1"/>
    <col min="5125" max="5125" width="10.28515625" style="63" customWidth="1"/>
    <col min="5126" max="5126" width="1.7109375" style="63" customWidth="1"/>
    <col min="5127" max="5127" width="10.42578125" style="63" customWidth="1"/>
    <col min="5128" max="5128" width="11.28515625" style="63" customWidth="1"/>
    <col min="5129" max="5376" width="11.42578125" style="63"/>
    <col min="5377" max="5378" width="1.7109375" style="63" customWidth="1"/>
    <col min="5379" max="5379" width="25.7109375" style="63" customWidth="1"/>
    <col min="5380" max="5380" width="9.7109375" style="63" customWidth="1"/>
    <col min="5381" max="5381" width="10.28515625" style="63" customWidth="1"/>
    <col min="5382" max="5382" width="1.7109375" style="63" customWidth="1"/>
    <col min="5383" max="5383" width="10.42578125" style="63" customWidth="1"/>
    <col min="5384" max="5384" width="11.28515625" style="63" customWidth="1"/>
    <col min="5385" max="5632" width="11.42578125" style="63"/>
    <col min="5633" max="5634" width="1.7109375" style="63" customWidth="1"/>
    <col min="5635" max="5635" width="25.7109375" style="63" customWidth="1"/>
    <col min="5636" max="5636" width="9.7109375" style="63" customWidth="1"/>
    <col min="5637" max="5637" width="10.28515625" style="63" customWidth="1"/>
    <col min="5638" max="5638" width="1.7109375" style="63" customWidth="1"/>
    <col min="5639" max="5639" width="10.42578125" style="63" customWidth="1"/>
    <col min="5640" max="5640" width="11.28515625" style="63" customWidth="1"/>
    <col min="5641" max="5888" width="11.42578125" style="63"/>
    <col min="5889" max="5890" width="1.7109375" style="63" customWidth="1"/>
    <col min="5891" max="5891" width="25.7109375" style="63" customWidth="1"/>
    <col min="5892" max="5892" width="9.7109375" style="63" customWidth="1"/>
    <col min="5893" max="5893" width="10.28515625" style="63" customWidth="1"/>
    <col min="5894" max="5894" width="1.7109375" style="63" customWidth="1"/>
    <col min="5895" max="5895" width="10.42578125" style="63" customWidth="1"/>
    <col min="5896" max="5896" width="11.28515625" style="63" customWidth="1"/>
    <col min="5897" max="6144" width="11.42578125" style="63"/>
    <col min="6145" max="6146" width="1.7109375" style="63" customWidth="1"/>
    <col min="6147" max="6147" width="25.7109375" style="63" customWidth="1"/>
    <col min="6148" max="6148" width="9.7109375" style="63" customWidth="1"/>
    <col min="6149" max="6149" width="10.28515625" style="63" customWidth="1"/>
    <col min="6150" max="6150" width="1.7109375" style="63" customWidth="1"/>
    <col min="6151" max="6151" width="10.42578125" style="63" customWidth="1"/>
    <col min="6152" max="6152" width="11.28515625" style="63" customWidth="1"/>
    <col min="6153" max="6400" width="11.42578125" style="63"/>
    <col min="6401" max="6402" width="1.7109375" style="63" customWidth="1"/>
    <col min="6403" max="6403" width="25.7109375" style="63" customWidth="1"/>
    <col min="6404" max="6404" width="9.7109375" style="63" customWidth="1"/>
    <col min="6405" max="6405" width="10.28515625" style="63" customWidth="1"/>
    <col min="6406" max="6406" width="1.7109375" style="63" customWidth="1"/>
    <col min="6407" max="6407" width="10.42578125" style="63" customWidth="1"/>
    <col min="6408" max="6408" width="11.28515625" style="63" customWidth="1"/>
    <col min="6409" max="6656" width="11.42578125" style="63"/>
    <col min="6657" max="6658" width="1.7109375" style="63" customWidth="1"/>
    <col min="6659" max="6659" width="25.7109375" style="63" customWidth="1"/>
    <col min="6660" max="6660" width="9.7109375" style="63" customWidth="1"/>
    <col min="6661" max="6661" width="10.28515625" style="63" customWidth="1"/>
    <col min="6662" max="6662" width="1.7109375" style="63" customWidth="1"/>
    <col min="6663" max="6663" width="10.42578125" style="63" customWidth="1"/>
    <col min="6664" max="6664" width="11.28515625" style="63" customWidth="1"/>
    <col min="6665" max="6912" width="11.42578125" style="63"/>
    <col min="6913" max="6914" width="1.7109375" style="63" customWidth="1"/>
    <col min="6915" max="6915" width="25.7109375" style="63" customWidth="1"/>
    <col min="6916" max="6916" width="9.7109375" style="63" customWidth="1"/>
    <col min="6917" max="6917" width="10.28515625" style="63" customWidth="1"/>
    <col min="6918" max="6918" width="1.7109375" style="63" customWidth="1"/>
    <col min="6919" max="6919" width="10.42578125" style="63" customWidth="1"/>
    <col min="6920" max="6920" width="11.28515625" style="63" customWidth="1"/>
    <col min="6921" max="7168" width="11.42578125" style="63"/>
    <col min="7169" max="7170" width="1.7109375" style="63" customWidth="1"/>
    <col min="7171" max="7171" width="25.7109375" style="63" customWidth="1"/>
    <col min="7172" max="7172" width="9.7109375" style="63" customWidth="1"/>
    <col min="7173" max="7173" width="10.28515625" style="63" customWidth="1"/>
    <col min="7174" max="7174" width="1.7109375" style="63" customWidth="1"/>
    <col min="7175" max="7175" width="10.42578125" style="63" customWidth="1"/>
    <col min="7176" max="7176" width="11.28515625" style="63" customWidth="1"/>
    <col min="7177" max="7424" width="11.42578125" style="63"/>
    <col min="7425" max="7426" width="1.7109375" style="63" customWidth="1"/>
    <col min="7427" max="7427" width="25.7109375" style="63" customWidth="1"/>
    <col min="7428" max="7428" width="9.7109375" style="63" customWidth="1"/>
    <col min="7429" max="7429" width="10.28515625" style="63" customWidth="1"/>
    <col min="7430" max="7430" width="1.7109375" style="63" customWidth="1"/>
    <col min="7431" max="7431" width="10.42578125" style="63" customWidth="1"/>
    <col min="7432" max="7432" width="11.28515625" style="63" customWidth="1"/>
    <col min="7433" max="7680" width="11.42578125" style="63"/>
    <col min="7681" max="7682" width="1.7109375" style="63" customWidth="1"/>
    <col min="7683" max="7683" width="25.7109375" style="63" customWidth="1"/>
    <col min="7684" max="7684" width="9.7109375" style="63" customWidth="1"/>
    <col min="7685" max="7685" width="10.28515625" style="63" customWidth="1"/>
    <col min="7686" max="7686" width="1.7109375" style="63" customWidth="1"/>
    <col min="7687" max="7687" width="10.42578125" style="63" customWidth="1"/>
    <col min="7688" max="7688" width="11.28515625" style="63" customWidth="1"/>
    <col min="7689" max="7936" width="11.42578125" style="63"/>
    <col min="7937" max="7938" width="1.7109375" style="63" customWidth="1"/>
    <col min="7939" max="7939" width="25.7109375" style="63" customWidth="1"/>
    <col min="7940" max="7940" width="9.7109375" style="63" customWidth="1"/>
    <col min="7941" max="7941" width="10.28515625" style="63" customWidth="1"/>
    <col min="7942" max="7942" width="1.7109375" style="63" customWidth="1"/>
    <col min="7943" max="7943" width="10.42578125" style="63" customWidth="1"/>
    <col min="7944" max="7944" width="11.28515625" style="63" customWidth="1"/>
    <col min="7945" max="8192" width="11.42578125" style="63"/>
    <col min="8193" max="8194" width="1.7109375" style="63" customWidth="1"/>
    <col min="8195" max="8195" width="25.7109375" style="63" customWidth="1"/>
    <col min="8196" max="8196" width="9.7109375" style="63" customWidth="1"/>
    <col min="8197" max="8197" width="10.28515625" style="63" customWidth="1"/>
    <col min="8198" max="8198" width="1.7109375" style="63" customWidth="1"/>
    <col min="8199" max="8199" width="10.42578125" style="63" customWidth="1"/>
    <col min="8200" max="8200" width="11.28515625" style="63" customWidth="1"/>
    <col min="8201" max="8448" width="11.42578125" style="63"/>
    <col min="8449" max="8450" width="1.7109375" style="63" customWidth="1"/>
    <col min="8451" max="8451" width="25.7109375" style="63" customWidth="1"/>
    <col min="8452" max="8452" width="9.7109375" style="63" customWidth="1"/>
    <col min="8453" max="8453" width="10.28515625" style="63" customWidth="1"/>
    <col min="8454" max="8454" width="1.7109375" style="63" customWidth="1"/>
    <col min="8455" max="8455" width="10.42578125" style="63" customWidth="1"/>
    <col min="8456" max="8456" width="11.28515625" style="63" customWidth="1"/>
    <col min="8457" max="8704" width="11.42578125" style="63"/>
    <col min="8705" max="8706" width="1.7109375" style="63" customWidth="1"/>
    <col min="8707" max="8707" width="25.7109375" style="63" customWidth="1"/>
    <col min="8708" max="8708" width="9.7109375" style="63" customWidth="1"/>
    <col min="8709" max="8709" width="10.28515625" style="63" customWidth="1"/>
    <col min="8710" max="8710" width="1.7109375" style="63" customWidth="1"/>
    <col min="8711" max="8711" width="10.42578125" style="63" customWidth="1"/>
    <col min="8712" max="8712" width="11.28515625" style="63" customWidth="1"/>
    <col min="8713" max="8960" width="11.42578125" style="63"/>
    <col min="8961" max="8962" width="1.7109375" style="63" customWidth="1"/>
    <col min="8963" max="8963" width="25.7109375" style="63" customWidth="1"/>
    <col min="8964" max="8964" width="9.7109375" style="63" customWidth="1"/>
    <col min="8965" max="8965" width="10.28515625" style="63" customWidth="1"/>
    <col min="8966" max="8966" width="1.7109375" style="63" customWidth="1"/>
    <col min="8967" max="8967" width="10.42578125" style="63" customWidth="1"/>
    <col min="8968" max="8968" width="11.28515625" style="63" customWidth="1"/>
    <col min="8969" max="9216" width="11.42578125" style="63"/>
    <col min="9217" max="9218" width="1.7109375" style="63" customWidth="1"/>
    <col min="9219" max="9219" width="25.7109375" style="63" customWidth="1"/>
    <col min="9220" max="9220" width="9.7109375" style="63" customWidth="1"/>
    <col min="9221" max="9221" width="10.28515625" style="63" customWidth="1"/>
    <col min="9222" max="9222" width="1.7109375" style="63" customWidth="1"/>
    <col min="9223" max="9223" width="10.42578125" style="63" customWidth="1"/>
    <col min="9224" max="9224" width="11.28515625" style="63" customWidth="1"/>
    <col min="9225" max="9472" width="11.42578125" style="63"/>
    <col min="9473" max="9474" width="1.7109375" style="63" customWidth="1"/>
    <col min="9475" max="9475" width="25.7109375" style="63" customWidth="1"/>
    <col min="9476" max="9476" width="9.7109375" style="63" customWidth="1"/>
    <col min="9477" max="9477" width="10.28515625" style="63" customWidth="1"/>
    <col min="9478" max="9478" width="1.7109375" style="63" customWidth="1"/>
    <col min="9479" max="9479" width="10.42578125" style="63" customWidth="1"/>
    <col min="9480" max="9480" width="11.28515625" style="63" customWidth="1"/>
    <col min="9481" max="9728" width="11.42578125" style="63"/>
    <col min="9729" max="9730" width="1.7109375" style="63" customWidth="1"/>
    <col min="9731" max="9731" width="25.7109375" style="63" customWidth="1"/>
    <col min="9732" max="9732" width="9.7109375" style="63" customWidth="1"/>
    <col min="9733" max="9733" width="10.28515625" style="63" customWidth="1"/>
    <col min="9734" max="9734" width="1.7109375" style="63" customWidth="1"/>
    <col min="9735" max="9735" width="10.42578125" style="63" customWidth="1"/>
    <col min="9736" max="9736" width="11.28515625" style="63" customWidth="1"/>
    <col min="9737" max="9984" width="11.42578125" style="63"/>
    <col min="9985" max="9986" width="1.7109375" style="63" customWidth="1"/>
    <col min="9987" max="9987" width="25.7109375" style="63" customWidth="1"/>
    <col min="9988" max="9988" width="9.7109375" style="63" customWidth="1"/>
    <col min="9989" max="9989" width="10.28515625" style="63" customWidth="1"/>
    <col min="9990" max="9990" width="1.7109375" style="63" customWidth="1"/>
    <col min="9991" max="9991" width="10.42578125" style="63" customWidth="1"/>
    <col min="9992" max="9992" width="11.28515625" style="63" customWidth="1"/>
    <col min="9993" max="10240" width="11.42578125" style="63"/>
    <col min="10241" max="10242" width="1.7109375" style="63" customWidth="1"/>
    <col min="10243" max="10243" width="25.7109375" style="63" customWidth="1"/>
    <col min="10244" max="10244" width="9.7109375" style="63" customWidth="1"/>
    <col min="10245" max="10245" width="10.28515625" style="63" customWidth="1"/>
    <col min="10246" max="10246" width="1.7109375" style="63" customWidth="1"/>
    <col min="10247" max="10247" width="10.42578125" style="63" customWidth="1"/>
    <col min="10248" max="10248" width="11.28515625" style="63" customWidth="1"/>
    <col min="10249" max="10496" width="11.42578125" style="63"/>
    <col min="10497" max="10498" width="1.7109375" style="63" customWidth="1"/>
    <col min="10499" max="10499" width="25.7109375" style="63" customWidth="1"/>
    <col min="10500" max="10500" width="9.7109375" style="63" customWidth="1"/>
    <col min="10501" max="10501" width="10.28515625" style="63" customWidth="1"/>
    <col min="10502" max="10502" width="1.7109375" style="63" customWidth="1"/>
    <col min="10503" max="10503" width="10.42578125" style="63" customWidth="1"/>
    <col min="10504" max="10504" width="11.28515625" style="63" customWidth="1"/>
    <col min="10505" max="10752" width="11.42578125" style="63"/>
    <col min="10753" max="10754" width="1.7109375" style="63" customWidth="1"/>
    <col min="10755" max="10755" width="25.7109375" style="63" customWidth="1"/>
    <col min="10756" max="10756" width="9.7109375" style="63" customWidth="1"/>
    <col min="10757" max="10757" width="10.28515625" style="63" customWidth="1"/>
    <col min="10758" max="10758" width="1.7109375" style="63" customWidth="1"/>
    <col min="10759" max="10759" width="10.42578125" style="63" customWidth="1"/>
    <col min="10760" max="10760" width="11.28515625" style="63" customWidth="1"/>
    <col min="10761" max="11008" width="11.42578125" style="63"/>
    <col min="11009" max="11010" width="1.7109375" style="63" customWidth="1"/>
    <col min="11011" max="11011" width="25.7109375" style="63" customWidth="1"/>
    <col min="11012" max="11012" width="9.7109375" style="63" customWidth="1"/>
    <col min="11013" max="11013" width="10.28515625" style="63" customWidth="1"/>
    <col min="11014" max="11014" width="1.7109375" style="63" customWidth="1"/>
    <col min="11015" max="11015" width="10.42578125" style="63" customWidth="1"/>
    <col min="11016" max="11016" width="11.28515625" style="63" customWidth="1"/>
    <col min="11017" max="11264" width="11.42578125" style="63"/>
    <col min="11265" max="11266" width="1.7109375" style="63" customWidth="1"/>
    <col min="11267" max="11267" width="25.7109375" style="63" customWidth="1"/>
    <col min="11268" max="11268" width="9.7109375" style="63" customWidth="1"/>
    <col min="11269" max="11269" width="10.28515625" style="63" customWidth="1"/>
    <col min="11270" max="11270" width="1.7109375" style="63" customWidth="1"/>
    <col min="11271" max="11271" width="10.42578125" style="63" customWidth="1"/>
    <col min="11272" max="11272" width="11.28515625" style="63" customWidth="1"/>
    <col min="11273" max="11520" width="11.42578125" style="63"/>
    <col min="11521" max="11522" width="1.7109375" style="63" customWidth="1"/>
    <col min="11523" max="11523" width="25.7109375" style="63" customWidth="1"/>
    <col min="11524" max="11524" width="9.7109375" style="63" customWidth="1"/>
    <col min="11525" max="11525" width="10.28515625" style="63" customWidth="1"/>
    <col min="11526" max="11526" width="1.7109375" style="63" customWidth="1"/>
    <col min="11527" max="11527" width="10.42578125" style="63" customWidth="1"/>
    <col min="11528" max="11528" width="11.28515625" style="63" customWidth="1"/>
    <col min="11529" max="11776" width="11.42578125" style="63"/>
    <col min="11777" max="11778" width="1.7109375" style="63" customWidth="1"/>
    <col min="11779" max="11779" width="25.7109375" style="63" customWidth="1"/>
    <col min="11780" max="11780" width="9.7109375" style="63" customWidth="1"/>
    <col min="11781" max="11781" width="10.28515625" style="63" customWidth="1"/>
    <col min="11782" max="11782" width="1.7109375" style="63" customWidth="1"/>
    <col min="11783" max="11783" width="10.42578125" style="63" customWidth="1"/>
    <col min="11784" max="11784" width="11.28515625" style="63" customWidth="1"/>
    <col min="11785" max="12032" width="11.42578125" style="63"/>
    <col min="12033" max="12034" width="1.7109375" style="63" customWidth="1"/>
    <col min="12035" max="12035" width="25.7109375" style="63" customWidth="1"/>
    <col min="12036" max="12036" width="9.7109375" style="63" customWidth="1"/>
    <col min="12037" max="12037" width="10.28515625" style="63" customWidth="1"/>
    <col min="12038" max="12038" width="1.7109375" style="63" customWidth="1"/>
    <col min="12039" max="12039" width="10.42578125" style="63" customWidth="1"/>
    <col min="12040" max="12040" width="11.28515625" style="63" customWidth="1"/>
    <col min="12041" max="12288" width="11.42578125" style="63"/>
    <col min="12289" max="12290" width="1.7109375" style="63" customWidth="1"/>
    <col min="12291" max="12291" width="25.7109375" style="63" customWidth="1"/>
    <col min="12292" max="12292" width="9.7109375" style="63" customWidth="1"/>
    <col min="12293" max="12293" width="10.28515625" style="63" customWidth="1"/>
    <col min="12294" max="12294" width="1.7109375" style="63" customWidth="1"/>
    <col min="12295" max="12295" width="10.42578125" style="63" customWidth="1"/>
    <col min="12296" max="12296" width="11.28515625" style="63" customWidth="1"/>
    <col min="12297" max="12544" width="11.42578125" style="63"/>
    <col min="12545" max="12546" width="1.7109375" style="63" customWidth="1"/>
    <col min="12547" max="12547" width="25.7109375" style="63" customWidth="1"/>
    <col min="12548" max="12548" width="9.7109375" style="63" customWidth="1"/>
    <col min="12549" max="12549" width="10.28515625" style="63" customWidth="1"/>
    <col min="12550" max="12550" width="1.7109375" style="63" customWidth="1"/>
    <col min="12551" max="12551" width="10.42578125" style="63" customWidth="1"/>
    <col min="12552" max="12552" width="11.28515625" style="63" customWidth="1"/>
    <col min="12553" max="12800" width="11.42578125" style="63"/>
    <col min="12801" max="12802" width="1.7109375" style="63" customWidth="1"/>
    <col min="12803" max="12803" width="25.7109375" style="63" customWidth="1"/>
    <col min="12804" max="12804" width="9.7109375" style="63" customWidth="1"/>
    <col min="12805" max="12805" width="10.28515625" style="63" customWidth="1"/>
    <col min="12806" max="12806" width="1.7109375" style="63" customWidth="1"/>
    <col min="12807" max="12807" width="10.42578125" style="63" customWidth="1"/>
    <col min="12808" max="12808" width="11.28515625" style="63" customWidth="1"/>
    <col min="12809" max="13056" width="11.42578125" style="63"/>
    <col min="13057" max="13058" width="1.7109375" style="63" customWidth="1"/>
    <col min="13059" max="13059" width="25.7109375" style="63" customWidth="1"/>
    <col min="13060" max="13060" width="9.7109375" style="63" customWidth="1"/>
    <col min="13061" max="13061" width="10.28515625" style="63" customWidth="1"/>
    <col min="13062" max="13062" width="1.7109375" style="63" customWidth="1"/>
    <col min="13063" max="13063" width="10.42578125" style="63" customWidth="1"/>
    <col min="13064" max="13064" width="11.28515625" style="63" customWidth="1"/>
    <col min="13065" max="13312" width="11.42578125" style="63"/>
    <col min="13313" max="13314" width="1.7109375" style="63" customWidth="1"/>
    <col min="13315" max="13315" width="25.7109375" style="63" customWidth="1"/>
    <col min="13316" max="13316" width="9.7109375" style="63" customWidth="1"/>
    <col min="13317" max="13317" width="10.28515625" style="63" customWidth="1"/>
    <col min="13318" max="13318" width="1.7109375" style="63" customWidth="1"/>
    <col min="13319" max="13319" width="10.42578125" style="63" customWidth="1"/>
    <col min="13320" max="13320" width="11.28515625" style="63" customWidth="1"/>
    <col min="13321" max="13568" width="11.42578125" style="63"/>
    <col min="13569" max="13570" width="1.7109375" style="63" customWidth="1"/>
    <col min="13571" max="13571" width="25.7109375" style="63" customWidth="1"/>
    <col min="13572" max="13572" width="9.7109375" style="63" customWidth="1"/>
    <col min="13573" max="13573" width="10.28515625" style="63" customWidth="1"/>
    <col min="13574" max="13574" width="1.7109375" style="63" customWidth="1"/>
    <col min="13575" max="13575" width="10.42578125" style="63" customWidth="1"/>
    <col min="13576" max="13576" width="11.28515625" style="63" customWidth="1"/>
    <col min="13577" max="13824" width="11.42578125" style="63"/>
    <col min="13825" max="13826" width="1.7109375" style="63" customWidth="1"/>
    <col min="13827" max="13827" width="25.7109375" style="63" customWidth="1"/>
    <col min="13828" max="13828" width="9.7109375" style="63" customWidth="1"/>
    <col min="13829" max="13829" width="10.28515625" style="63" customWidth="1"/>
    <col min="13830" max="13830" width="1.7109375" style="63" customWidth="1"/>
    <col min="13831" max="13831" width="10.42578125" style="63" customWidth="1"/>
    <col min="13832" max="13832" width="11.28515625" style="63" customWidth="1"/>
    <col min="13833" max="14080" width="11.42578125" style="63"/>
    <col min="14081" max="14082" width="1.7109375" style="63" customWidth="1"/>
    <col min="14083" max="14083" width="25.7109375" style="63" customWidth="1"/>
    <col min="14084" max="14084" width="9.7109375" style="63" customWidth="1"/>
    <col min="14085" max="14085" width="10.28515625" style="63" customWidth="1"/>
    <col min="14086" max="14086" width="1.7109375" style="63" customWidth="1"/>
    <col min="14087" max="14087" width="10.42578125" style="63" customWidth="1"/>
    <col min="14088" max="14088" width="11.28515625" style="63" customWidth="1"/>
    <col min="14089" max="14336" width="11.42578125" style="63"/>
    <col min="14337" max="14338" width="1.7109375" style="63" customWidth="1"/>
    <col min="14339" max="14339" width="25.7109375" style="63" customWidth="1"/>
    <col min="14340" max="14340" width="9.7109375" style="63" customWidth="1"/>
    <col min="14341" max="14341" width="10.28515625" style="63" customWidth="1"/>
    <col min="14342" max="14342" width="1.7109375" style="63" customWidth="1"/>
    <col min="14343" max="14343" width="10.42578125" style="63" customWidth="1"/>
    <col min="14344" max="14344" width="11.28515625" style="63" customWidth="1"/>
    <col min="14345" max="14592" width="11.42578125" style="63"/>
    <col min="14593" max="14594" width="1.7109375" style="63" customWidth="1"/>
    <col min="14595" max="14595" width="25.7109375" style="63" customWidth="1"/>
    <col min="14596" max="14596" width="9.7109375" style="63" customWidth="1"/>
    <col min="14597" max="14597" width="10.28515625" style="63" customWidth="1"/>
    <col min="14598" max="14598" width="1.7109375" style="63" customWidth="1"/>
    <col min="14599" max="14599" width="10.42578125" style="63" customWidth="1"/>
    <col min="14600" max="14600" width="11.28515625" style="63" customWidth="1"/>
    <col min="14601" max="14848" width="11.42578125" style="63"/>
    <col min="14849" max="14850" width="1.7109375" style="63" customWidth="1"/>
    <col min="14851" max="14851" width="25.7109375" style="63" customWidth="1"/>
    <col min="14852" max="14852" width="9.7109375" style="63" customWidth="1"/>
    <col min="14853" max="14853" width="10.28515625" style="63" customWidth="1"/>
    <col min="14854" max="14854" width="1.7109375" style="63" customWidth="1"/>
    <col min="14855" max="14855" width="10.42578125" style="63" customWidth="1"/>
    <col min="14856" max="14856" width="11.28515625" style="63" customWidth="1"/>
    <col min="14857" max="15104" width="11.42578125" style="63"/>
    <col min="15105" max="15106" width="1.7109375" style="63" customWidth="1"/>
    <col min="15107" max="15107" width="25.7109375" style="63" customWidth="1"/>
    <col min="15108" max="15108" width="9.7109375" style="63" customWidth="1"/>
    <col min="15109" max="15109" width="10.28515625" style="63" customWidth="1"/>
    <col min="15110" max="15110" width="1.7109375" style="63" customWidth="1"/>
    <col min="15111" max="15111" width="10.42578125" style="63" customWidth="1"/>
    <col min="15112" max="15112" width="11.28515625" style="63" customWidth="1"/>
    <col min="15113" max="15360" width="11.42578125" style="63"/>
    <col min="15361" max="15362" width="1.7109375" style="63" customWidth="1"/>
    <col min="15363" max="15363" width="25.7109375" style="63" customWidth="1"/>
    <col min="15364" max="15364" width="9.7109375" style="63" customWidth="1"/>
    <col min="15365" max="15365" width="10.28515625" style="63" customWidth="1"/>
    <col min="15366" max="15366" width="1.7109375" style="63" customWidth="1"/>
    <col min="15367" max="15367" width="10.42578125" style="63" customWidth="1"/>
    <col min="15368" max="15368" width="11.28515625" style="63" customWidth="1"/>
    <col min="15369" max="15616" width="11.42578125" style="63"/>
    <col min="15617" max="15618" width="1.7109375" style="63" customWidth="1"/>
    <col min="15619" max="15619" width="25.7109375" style="63" customWidth="1"/>
    <col min="15620" max="15620" width="9.7109375" style="63" customWidth="1"/>
    <col min="15621" max="15621" width="10.28515625" style="63" customWidth="1"/>
    <col min="15622" max="15622" width="1.7109375" style="63" customWidth="1"/>
    <col min="15623" max="15623" width="10.42578125" style="63" customWidth="1"/>
    <col min="15624" max="15624" width="11.28515625" style="63" customWidth="1"/>
    <col min="15625" max="15872" width="11.42578125" style="63"/>
    <col min="15873" max="15874" width="1.7109375" style="63" customWidth="1"/>
    <col min="15875" max="15875" width="25.7109375" style="63" customWidth="1"/>
    <col min="15876" max="15876" width="9.7109375" style="63" customWidth="1"/>
    <col min="15877" max="15877" width="10.28515625" style="63" customWidth="1"/>
    <col min="15878" max="15878" width="1.7109375" style="63" customWidth="1"/>
    <col min="15879" max="15879" width="10.42578125" style="63" customWidth="1"/>
    <col min="15880" max="15880" width="11.28515625" style="63" customWidth="1"/>
    <col min="15881" max="16128" width="11.42578125" style="63"/>
    <col min="16129" max="16130" width="1.7109375" style="63" customWidth="1"/>
    <col min="16131" max="16131" width="25.7109375" style="63" customWidth="1"/>
    <col min="16132" max="16132" width="9.7109375" style="63" customWidth="1"/>
    <col min="16133" max="16133" width="10.28515625" style="63" customWidth="1"/>
    <col min="16134" max="16134" width="1.7109375" style="63" customWidth="1"/>
    <col min="16135" max="16135" width="10.42578125" style="63" customWidth="1"/>
    <col min="16136" max="16136" width="11.28515625" style="63" customWidth="1"/>
    <col min="16137" max="16384" width="11.42578125" style="63"/>
  </cols>
  <sheetData>
    <row r="1" spans="1:8" ht="16.5">
      <c r="A1" s="410"/>
      <c r="B1" s="410"/>
      <c r="C1" s="1498" t="s">
        <v>1221</v>
      </c>
    </row>
    <row r="2" spans="1:8" ht="51" customHeight="1">
      <c r="A2" s="1254" t="s">
        <v>1345</v>
      </c>
      <c r="B2" s="1254"/>
      <c r="C2" s="1254"/>
      <c r="D2" s="1340"/>
      <c r="E2" s="1340"/>
      <c r="F2" s="1340"/>
      <c r="G2" s="1340"/>
      <c r="H2" s="1340"/>
    </row>
    <row r="3" spans="1:8" ht="16.5">
      <c r="A3" s="1532" t="s">
        <v>1256</v>
      </c>
      <c r="B3" s="1532"/>
      <c r="C3" s="1532"/>
      <c r="D3" s="1532"/>
      <c r="E3" s="1532"/>
      <c r="F3" s="1532"/>
      <c r="G3" s="1532"/>
      <c r="H3" s="1532"/>
    </row>
    <row r="4" spans="1:8" ht="2.25" customHeight="1" thickBot="1">
      <c r="A4" s="1533"/>
      <c r="B4" s="1533"/>
      <c r="C4" s="1533"/>
      <c r="D4" s="1300"/>
      <c r="E4" s="1300"/>
      <c r="F4" s="1300"/>
      <c r="G4" s="1300"/>
      <c r="H4" s="1300"/>
    </row>
    <row r="5" spans="1:8" ht="15.75" customHeight="1">
      <c r="A5" s="1345"/>
      <c r="B5" s="1345"/>
      <c r="C5" s="1345"/>
      <c r="D5" s="1346" t="s">
        <v>432</v>
      </c>
      <c r="E5" s="1346"/>
      <c r="F5" s="1348"/>
      <c r="G5" s="1346" t="s">
        <v>1346</v>
      </c>
      <c r="H5" s="1346"/>
    </row>
    <row r="6" spans="1:8" ht="25.5">
      <c r="A6" s="1349"/>
      <c r="B6" s="1349"/>
      <c r="C6" s="1349"/>
      <c r="D6" s="1350" t="s">
        <v>1259</v>
      </c>
      <c r="E6" s="1351" t="s">
        <v>1260</v>
      </c>
      <c r="F6" s="1371"/>
      <c r="G6" s="1350" t="s">
        <v>1259</v>
      </c>
      <c r="H6" s="1351" t="s">
        <v>1260</v>
      </c>
    </row>
    <row r="7" spans="1:8" ht="16.5" outlineLevel="1">
      <c r="A7" s="1352" t="s">
        <v>17</v>
      </c>
      <c r="B7" s="1194"/>
      <c r="C7" s="1194"/>
      <c r="D7" s="1194"/>
      <c r="E7" s="1194"/>
      <c r="F7" s="1194"/>
      <c r="G7" s="1194"/>
      <c r="H7" s="1194"/>
    </row>
    <row r="8" spans="1:8" ht="12" customHeight="1" outlineLevel="1">
      <c r="A8" s="1352"/>
      <c r="B8" s="1300" t="s">
        <v>1261</v>
      </c>
      <c r="C8" s="1354"/>
      <c r="D8" s="1300">
        <v>0</v>
      </c>
      <c r="E8" s="1300">
        <v>0</v>
      </c>
      <c r="F8" s="1300"/>
      <c r="G8" s="1300">
        <v>7</v>
      </c>
      <c r="H8" s="1300">
        <v>1084</v>
      </c>
    </row>
    <row r="9" spans="1:8" ht="12" customHeight="1" outlineLevel="1">
      <c r="A9" s="1352"/>
      <c r="B9" s="1300" t="s">
        <v>1263</v>
      </c>
      <c r="C9" s="1354"/>
      <c r="D9" s="1300"/>
      <c r="E9" s="1300"/>
      <c r="F9" s="1300"/>
      <c r="G9" s="1300"/>
      <c r="H9" s="1300"/>
    </row>
    <row r="10" spans="1:8" ht="12" customHeight="1" outlineLevel="1">
      <c r="A10" s="1352"/>
      <c r="B10" s="1300"/>
      <c r="C10" s="1354" t="s">
        <v>1264</v>
      </c>
      <c r="D10" s="1300">
        <v>0</v>
      </c>
      <c r="E10" s="1300">
        <v>0</v>
      </c>
      <c r="F10" s="1300"/>
      <c r="G10" s="1300">
        <v>5</v>
      </c>
      <c r="H10" s="1300">
        <v>510.4</v>
      </c>
    </row>
    <row r="11" spans="1:8" ht="12" customHeight="1" outlineLevel="1">
      <c r="A11" s="1356"/>
      <c r="B11" s="1358"/>
      <c r="C11" s="1358" t="s">
        <v>1329</v>
      </c>
      <c r="D11" s="1358">
        <v>0</v>
      </c>
      <c r="E11" s="1358">
        <v>0</v>
      </c>
      <c r="F11" s="1358"/>
      <c r="G11" s="1358">
        <v>0</v>
      </c>
      <c r="H11" s="1358">
        <v>0</v>
      </c>
    </row>
    <row r="12" spans="1:8" ht="16.5" outlineLevel="1">
      <c r="A12" s="1352" t="s">
        <v>20</v>
      </c>
      <c r="B12" s="1194"/>
      <c r="C12" s="1194"/>
      <c r="D12" s="1194"/>
      <c r="E12" s="1194"/>
      <c r="F12" s="1194"/>
      <c r="G12" s="1194"/>
      <c r="H12" s="1194"/>
    </row>
    <row r="13" spans="1:8" ht="12" customHeight="1" outlineLevel="1">
      <c r="A13" s="1352"/>
      <c r="B13" s="1300" t="s">
        <v>1261</v>
      </c>
      <c r="C13" s="1354"/>
      <c r="D13" s="1300">
        <v>60</v>
      </c>
      <c r="E13" s="1300">
        <v>429.63333333333333</v>
      </c>
      <c r="F13" s="1300"/>
      <c r="G13" s="1300">
        <v>30</v>
      </c>
      <c r="H13" s="1300">
        <v>778.9</v>
      </c>
    </row>
    <row r="14" spans="1:8" ht="12" customHeight="1" outlineLevel="1">
      <c r="A14" s="1352"/>
      <c r="B14" s="1300" t="s">
        <v>1263</v>
      </c>
      <c r="C14" s="1354"/>
      <c r="D14" s="1300"/>
      <c r="E14" s="1300"/>
      <c r="F14" s="1300"/>
      <c r="G14" s="1300"/>
      <c r="H14" s="1300"/>
    </row>
    <row r="15" spans="1:8" ht="12" customHeight="1" outlineLevel="1">
      <c r="A15" s="1352"/>
      <c r="B15" s="1300"/>
      <c r="C15" s="1354" t="s">
        <v>1264</v>
      </c>
      <c r="D15" s="1300">
        <v>601</v>
      </c>
      <c r="E15" s="1300">
        <v>325.73710482529117</v>
      </c>
      <c r="F15" s="1300"/>
      <c r="G15" s="1300">
        <v>197</v>
      </c>
      <c r="H15" s="1300">
        <v>579.71065989847716</v>
      </c>
    </row>
    <row r="16" spans="1:8" ht="12" customHeight="1" outlineLevel="1">
      <c r="A16" s="1356"/>
      <c r="B16" s="1358"/>
      <c r="C16" s="1358" t="s">
        <v>1329</v>
      </c>
      <c r="D16" s="1358">
        <v>1</v>
      </c>
      <c r="E16" s="1358">
        <v>84</v>
      </c>
      <c r="F16" s="1358"/>
      <c r="G16" s="1358">
        <v>34</v>
      </c>
      <c r="H16" s="1358">
        <v>5179.5588235294117</v>
      </c>
    </row>
    <row r="17" spans="1:8" ht="16.5" outlineLevel="1">
      <c r="A17" s="1352" t="s">
        <v>21</v>
      </c>
      <c r="B17" s="1194"/>
      <c r="C17" s="1194"/>
      <c r="D17" s="1194"/>
      <c r="E17" s="1194"/>
      <c r="F17" s="1194"/>
      <c r="G17" s="1194"/>
      <c r="H17" s="1194"/>
    </row>
    <row r="18" spans="1:8" ht="12" customHeight="1" outlineLevel="1">
      <c r="A18" s="1352"/>
      <c r="B18" s="1300" t="s">
        <v>1261</v>
      </c>
      <c r="C18" s="1354"/>
      <c r="D18" s="1300">
        <v>59</v>
      </c>
      <c r="E18" s="1300">
        <v>468.15254237288133</v>
      </c>
      <c r="F18" s="1300"/>
      <c r="G18" s="1300">
        <v>19</v>
      </c>
      <c r="H18" s="1300">
        <v>874.21052631578948</v>
      </c>
    </row>
    <row r="19" spans="1:8" ht="12" customHeight="1" outlineLevel="1">
      <c r="A19" s="1352"/>
      <c r="B19" s="1300" t="s">
        <v>1263</v>
      </c>
      <c r="C19" s="1354"/>
      <c r="D19" s="1300"/>
      <c r="E19" s="1300"/>
      <c r="F19" s="1300"/>
      <c r="G19" s="1300"/>
      <c r="H19" s="1300"/>
    </row>
    <row r="20" spans="1:8" ht="12" customHeight="1" outlineLevel="1">
      <c r="A20" s="1352"/>
      <c r="B20" s="1300"/>
      <c r="C20" s="1354" t="s">
        <v>1264</v>
      </c>
      <c r="D20" s="1300">
        <v>350</v>
      </c>
      <c r="E20" s="1300">
        <v>374.34571428571428</v>
      </c>
      <c r="F20" s="1300"/>
      <c r="G20" s="1300">
        <v>148</v>
      </c>
      <c r="H20" s="1300">
        <v>664.45945945945948</v>
      </c>
    </row>
    <row r="21" spans="1:8" ht="12" customHeight="1" outlineLevel="1">
      <c r="A21" s="1356"/>
      <c r="B21" s="1358"/>
      <c r="C21" s="1358" t="s">
        <v>1329</v>
      </c>
      <c r="D21" s="1358">
        <v>0</v>
      </c>
      <c r="E21" s="1358">
        <v>0</v>
      </c>
      <c r="F21" s="1358"/>
      <c r="G21" s="1358">
        <v>37</v>
      </c>
      <c r="H21" s="1358">
        <v>6557.6486486486483</v>
      </c>
    </row>
    <row r="22" spans="1:8" ht="16.5" outlineLevel="1">
      <c r="A22" s="1352" t="s">
        <v>22</v>
      </c>
      <c r="B22" s="1194"/>
      <c r="C22" s="1194"/>
      <c r="D22" s="1194"/>
      <c r="E22" s="1194"/>
      <c r="F22" s="1194"/>
      <c r="G22" s="1194"/>
      <c r="H22" s="1194"/>
    </row>
    <row r="23" spans="1:8" ht="12" customHeight="1" outlineLevel="1">
      <c r="A23" s="1352"/>
      <c r="B23" s="1300" t="s">
        <v>1261</v>
      </c>
      <c r="C23" s="1354"/>
      <c r="D23" s="1300">
        <v>68</v>
      </c>
      <c r="E23" s="1300">
        <v>312.75</v>
      </c>
      <c r="F23" s="1300"/>
      <c r="G23" s="1300">
        <v>26</v>
      </c>
      <c r="H23" s="1300">
        <v>905.96153846153845</v>
      </c>
    </row>
    <row r="24" spans="1:8" ht="12" customHeight="1" outlineLevel="1">
      <c r="A24" s="1352"/>
      <c r="B24" s="1300" t="s">
        <v>1263</v>
      </c>
      <c r="C24" s="1354"/>
      <c r="D24" s="1300"/>
      <c r="E24" s="1300"/>
      <c r="F24" s="1300"/>
      <c r="G24" s="1300"/>
      <c r="H24" s="1300"/>
    </row>
    <row r="25" spans="1:8" ht="12" customHeight="1" outlineLevel="1">
      <c r="A25" s="1352"/>
      <c r="B25" s="1300"/>
      <c r="C25" s="1354" t="s">
        <v>1264</v>
      </c>
      <c r="D25" s="1300">
        <v>450</v>
      </c>
      <c r="E25" s="1300">
        <v>285.54222222222222</v>
      </c>
      <c r="F25" s="1300"/>
      <c r="G25" s="1300">
        <v>160</v>
      </c>
      <c r="H25" s="1300">
        <v>476.91874999999999</v>
      </c>
    </row>
    <row r="26" spans="1:8" ht="12" customHeight="1" outlineLevel="1">
      <c r="A26" s="1539"/>
      <c r="B26" s="1540"/>
      <c r="C26" s="1540" t="s">
        <v>1329</v>
      </c>
      <c r="D26" s="1540">
        <v>0</v>
      </c>
      <c r="E26" s="1540">
        <v>0</v>
      </c>
      <c r="F26" s="1540"/>
      <c r="G26" s="1540">
        <v>23</v>
      </c>
      <c r="H26" s="1540">
        <v>5856.695652173913</v>
      </c>
    </row>
    <row r="27" spans="1:8" ht="16.5">
      <c r="A27" s="1352" t="s">
        <v>23</v>
      </c>
      <c r="B27" s="1194"/>
      <c r="C27" s="1194"/>
      <c r="D27" s="1194"/>
      <c r="E27" s="1194"/>
      <c r="F27" s="1194"/>
      <c r="G27" s="1194"/>
      <c r="H27" s="1194"/>
    </row>
    <row r="28" spans="1:8" ht="12" customHeight="1">
      <c r="A28" s="1352"/>
      <c r="B28" s="1300" t="s">
        <v>1261</v>
      </c>
      <c r="C28" s="1354"/>
      <c r="D28" s="1534">
        <v>187</v>
      </c>
      <c r="E28" s="1534">
        <v>399.29411764705884</v>
      </c>
      <c r="F28" s="1534"/>
      <c r="G28" s="1534">
        <v>82</v>
      </c>
      <c r="H28" s="1534">
        <v>867.34146341463418</v>
      </c>
    </row>
    <row r="29" spans="1:8" ht="12" customHeight="1">
      <c r="A29" s="1352"/>
      <c r="B29" s="1300" t="s">
        <v>1263</v>
      </c>
      <c r="C29" s="1354"/>
      <c r="D29" s="1534"/>
      <c r="E29" s="1534"/>
      <c r="F29" s="1534"/>
      <c r="G29" s="1534"/>
      <c r="H29" s="1534"/>
    </row>
    <row r="30" spans="1:8" ht="12" customHeight="1">
      <c r="A30" s="1352"/>
      <c r="B30" s="1300"/>
      <c r="C30" s="1354" t="s">
        <v>1264</v>
      </c>
      <c r="D30" s="1534">
        <v>1401</v>
      </c>
      <c r="E30" s="1534">
        <v>324.97144896502499</v>
      </c>
      <c r="F30" s="1534"/>
      <c r="G30" s="1534">
        <v>510</v>
      </c>
      <c r="H30" s="1534">
        <v>571.37843137254902</v>
      </c>
    </row>
    <row r="31" spans="1:8" ht="12" customHeight="1" thickBot="1">
      <c r="A31" s="1359"/>
      <c r="B31" s="1361"/>
      <c r="C31" s="1361" t="s">
        <v>1334</v>
      </c>
      <c r="D31" s="1537">
        <v>1</v>
      </c>
      <c r="E31" s="1537">
        <v>84</v>
      </c>
      <c r="F31" s="1537"/>
      <c r="G31" s="1537">
        <v>94</v>
      </c>
      <c r="H31" s="1537">
        <v>5887.6914893617022</v>
      </c>
    </row>
    <row r="32" spans="1:8" s="410" customFormat="1" ht="13.5">
      <c r="A32" s="1300" t="s">
        <v>106</v>
      </c>
      <c r="B32" s="1300"/>
      <c r="C32" s="1354"/>
      <c r="D32" s="1300"/>
      <c r="E32" s="1300"/>
      <c r="F32" s="1300"/>
      <c r="G32" s="1300"/>
      <c r="H32" s="1300"/>
    </row>
    <row r="33" spans="1:8" s="410" customFormat="1" ht="13.5">
      <c r="A33" s="2032" t="s">
        <v>1270</v>
      </c>
      <c r="B33" s="2032"/>
      <c r="C33" s="2032"/>
      <c r="D33" s="2032"/>
      <c r="E33" s="2032"/>
      <c r="F33" s="2032"/>
      <c r="G33" s="2032"/>
      <c r="H33" s="2032"/>
    </row>
    <row r="34" spans="1:8" s="410" customFormat="1" ht="40.5" customHeight="1">
      <c r="A34" s="2032" t="s">
        <v>1271</v>
      </c>
      <c r="B34" s="2032"/>
      <c r="C34" s="2032"/>
      <c r="D34" s="2032"/>
      <c r="E34" s="2032"/>
      <c r="F34" s="2032"/>
      <c r="G34" s="2032"/>
      <c r="H34" s="2032"/>
    </row>
    <row r="35" spans="1:8" s="410" customFormat="1" ht="27" customHeight="1">
      <c r="A35" s="2032" t="s">
        <v>1339</v>
      </c>
      <c r="B35" s="2032"/>
      <c r="C35" s="2032"/>
      <c r="D35" s="2032"/>
      <c r="E35" s="2032"/>
      <c r="F35" s="2032"/>
      <c r="G35" s="2032"/>
      <c r="H35" s="2032"/>
    </row>
    <row r="36" spans="1:8" s="410" customFormat="1" ht="27.75" customHeight="1">
      <c r="A36" s="2032" t="s">
        <v>1347</v>
      </c>
      <c r="B36" s="2055"/>
      <c r="C36" s="2055"/>
      <c r="D36" s="2055"/>
      <c r="E36" s="2055"/>
      <c r="F36" s="2056"/>
      <c r="G36" s="2056"/>
      <c r="H36" s="2056"/>
    </row>
    <row r="37" spans="1:8" s="410" customFormat="1" ht="13.5">
      <c r="A37" s="1364" t="s">
        <v>1348</v>
      </c>
      <c r="B37" s="1364"/>
      <c r="C37" s="1364"/>
      <c r="D37" s="1364"/>
      <c r="E37" s="1364"/>
      <c r="F37" s="1364"/>
      <c r="G37" s="1364"/>
      <c r="H37" s="1364"/>
    </row>
  </sheetData>
  <mergeCells count="4">
    <mergeCell ref="A33:H33"/>
    <mergeCell ref="A34:H34"/>
    <mergeCell ref="A35:H35"/>
    <mergeCell ref="A36:H36"/>
  </mergeCells>
  <hyperlinks>
    <hyperlink ref="C1" location="Índice!A1" display="Volver al Índice "/>
  </hyperlinks>
  <printOptions horizontalCentered="1" verticalCentered="1"/>
  <pageMargins left="0.74803149606299213" right="0.74803149606299213" top="0.98425196850393704" bottom="0.98425196850393704" header="0" footer="0"/>
  <pageSetup paperSize="9" scale="28" orientation="portrait"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00"/>
  <sheetViews>
    <sheetView showGridLines="0" workbookViewId="0"/>
  </sheetViews>
  <sheetFormatPr baseColWidth="10" defaultColWidth="11.42578125" defaultRowHeight="12.75" outlineLevelRow="1"/>
  <cols>
    <col min="1" max="1" width="2.5703125" style="63" customWidth="1"/>
    <col min="2" max="2" width="3" style="63" customWidth="1"/>
    <col min="3" max="3" width="14.7109375" style="63" customWidth="1"/>
    <col min="4" max="5" width="12" style="63" customWidth="1"/>
    <col min="6" max="6" width="1.7109375" style="63" customWidth="1"/>
    <col min="7" max="8" width="13.28515625" style="63" customWidth="1"/>
    <col min="9" max="256" width="11.42578125" style="63"/>
    <col min="257" max="257" width="2.5703125" style="63" customWidth="1"/>
    <col min="258" max="258" width="3" style="63" customWidth="1"/>
    <col min="259" max="259" width="14.7109375" style="63" customWidth="1"/>
    <col min="260" max="261" width="12" style="63" customWidth="1"/>
    <col min="262" max="262" width="1.7109375" style="63" customWidth="1"/>
    <col min="263" max="264" width="13.28515625" style="63" customWidth="1"/>
    <col min="265" max="512" width="11.42578125" style="63"/>
    <col min="513" max="513" width="2.5703125" style="63" customWidth="1"/>
    <col min="514" max="514" width="3" style="63" customWidth="1"/>
    <col min="515" max="515" width="14.7109375" style="63" customWidth="1"/>
    <col min="516" max="517" width="12" style="63" customWidth="1"/>
    <col min="518" max="518" width="1.7109375" style="63" customWidth="1"/>
    <col min="519" max="520" width="13.28515625" style="63" customWidth="1"/>
    <col min="521" max="768" width="11.42578125" style="63"/>
    <col min="769" max="769" width="2.5703125" style="63" customWidth="1"/>
    <col min="770" max="770" width="3" style="63" customWidth="1"/>
    <col min="771" max="771" width="14.7109375" style="63" customWidth="1"/>
    <col min="772" max="773" width="12" style="63" customWidth="1"/>
    <col min="774" max="774" width="1.7109375" style="63" customWidth="1"/>
    <col min="775" max="776" width="13.28515625" style="63" customWidth="1"/>
    <col min="777" max="1024" width="11.42578125" style="63"/>
    <col min="1025" max="1025" width="2.5703125" style="63" customWidth="1"/>
    <col min="1026" max="1026" width="3" style="63" customWidth="1"/>
    <col min="1027" max="1027" width="14.7109375" style="63" customWidth="1"/>
    <col min="1028" max="1029" width="12" style="63" customWidth="1"/>
    <col min="1030" max="1030" width="1.7109375" style="63" customWidth="1"/>
    <col min="1031" max="1032" width="13.28515625" style="63" customWidth="1"/>
    <col min="1033" max="1280" width="11.42578125" style="63"/>
    <col min="1281" max="1281" width="2.5703125" style="63" customWidth="1"/>
    <col min="1282" max="1282" width="3" style="63" customWidth="1"/>
    <col min="1283" max="1283" width="14.7109375" style="63" customWidth="1"/>
    <col min="1284" max="1285" width="12" style="63" customWidth="1"/>
    <col min="1286" max="1286" width="1.7109375" style="63" customWidth="1"/>
    <col min="1287" max="1288" width="13.28515625" style="63" customWidth="1"/>
    <col min="1289" max="1536" width="11.42578125" style="63"/>
    <col min="1537" max="1537" width="2.5703125" style="63" customWidth="1"/>
    <col min="1538" max="1538" width="3" style="63" customWidth="1"/>
    <col min="1539" max="1539" width="14.7109375" style="63" customWidth="1"/>
    <col min="1540" max="1541" width="12" style="63" customWidth="1"/>
    <col min="1542" max="1542" width="1.7109375" style="63" customWidth="1"/>
    <col min="1543" max="1544" width="13.28515625" style="63" customWidth="1"/>
    <col min="1545" max="1792" width="11.42578125" style="63"/>
    <col min="1793" max="1793" width="2.5703125" style="63" customWidth="1"/>
    <col min="1794" max="1794" width="3" style="63" customWidth="1"/>
    <col min="1795" max="1795" width="14.7109375" style="63" customWidth="1"/>
    <col min="1796" max="1797" width="12" style="63" customWidth="1"/>
    <col min="1798" max="1798" width="1.7109375" style="63" customWidth="1"/>
    <col min="1799" max="1800" width="13.28515625" style="63" customWidth="1"/>
    <col min="1801" max="2048" width="11.42578125" style="63"/>
    <col min="2049" max="2049" width="2.5703125" style="63" customWidth="1"/>
    <col min="2050" max="2050" width="3" style="63" customWidth="1"/>
    <col min="2051" max="2051" width="14.7109375" style="63" customWidth="1"/>
    <col min="2052" max="2053" width="12" style="63" customWidth="1"/>
    <col min="2054" max="2054" width="1.7109375" style="63" customWidth="1"/>
    <col min="2055" max="2056" width="13.28515625" style="63" customWidth="1"/>
    <col min="2057" max="2304" width="11.42578125" style="63"/>
    <col min="2305" max="2305" width="2.5703125" style="63" customWidth="1"/>
    <col min="2306" max="2306" width="3" style="63" customWidth="1"/>
    <col min="2307" max="2307" width="14.7109375" style="63" customWidth="1"/>
    <col min="2308" max="2309" width="12" style="63" customWidth="1"/>
    <col min="2310" max="2310" width="1.7109375" style="63" customWidth="1"/>
    <col min="2311" max="2312" width="13.28515625" style="63" customWidth="1"/>
    <col min="2313" max="2560" width="11.42578125" style="63"/>
    <col min="2561" max="2561" width="2.5703125" style="63" customWidth="1"/>
    <col min="2562" max="2562" width="3" style="63" customWidth="1"/>
    <col min="2563" max="2563" width="14.7109375" style="63" customWidth="1"/>
    <col min="2564" max="2565" width="12" style="63" customWidth="1"/>
    <col min="2566" max="2566" width="1.7109375" style="63" customWidth="1"/>
    <col min="2567" max="2568" width="13.28515625" style="63" customWidth="1"/>
    <col min="2569" max="2816" width="11.42578125" style="63"/>
    <col min="2817" max="2817" width="2.5703125" style="63" customWidth="1"/>
    <col min="2818" max="2818" width="3" style="63" customWidth="1"/>
    <col min="2819" max="2819" width="14.7109375" style="63" customWidth="1"/>
    <col min="2820" max="2821" width="12" style="63" customWidth="1"/>
    <col min="2822" max="2822" width="1.7109375" style="63" customWidth="1"/>
    <col min="2823" max="2824" width="13.28515625" style="63" customWidth="1"/>
    <col min="2825" max="3072" width="11.42578125" style="63"/>
    <col min="3073" max="3073" width="2.5703125" style="63" customWidth="1"/>
    <col min="3074" max="3074" width="3" style="63" customWidth="1"/>
    <col min="3075" max="3075" width="14.7109375" style="63" customWidth="1"/>
    <col min="3076" max="3077" width="12" style="63" customWidth="1"/>
    <col min="3078" max="3078" width="1.7109375" style="63" customWidth="1"/>
    <col min="3079" max="3080" width="13.28515625" style="63" customWidth="1"/>
    <col min="3081" max="3328" width="11.42578125" style="63"/>
    <col min="3329" max="3329" width="2.5703125" style="63" customWidth="1"/>
    <col min="3330" max="3330" width="3" style="63" customWidth="1"/>
    <col min="3331" max="3331" width="14.7109375" style="63" customWidth="1"/>
    <col min="3332" max="3333" width="12" style="63" customWidth="1"/>
    <col min="3334" max="3334" width="1.7109375" style="63" customWidth="1"/>
    <col min="3335" max="3336" width="13.28515625" style="63" customWidth="1"/>
    <col min="3337" max="3584" width="11.42578125" style="63"/>
    <col min="3585" max="3585" width="2.5703125" style="63" customWidth="1"/>
    <col min="3586" max="3586" width="3" style="63" customWidth="1"/>
    <col min="3587" max="3587" width="14.7109375" style="63" customWidth="1"/>
    <col min="3588" max="3589" width="12" style="63" customWidth="1"/>
    <col min="3590" max="3590" width="1.7109375" style="63" customWidth="1"/>
    <col min="3591" max="3592" width="13.28515625" style="63" customWidth="1"/>
    <col min="3593" max="3840" width="11.42578125" style="63"/>
    <col min="3841" max="3841" width="2.5703125" style="63" customWidth="1"/>
    <col min="3842" max="3842" width="3" style="63" customWidth="1"/>
    <col min="3843" max="3843" width="14.7109375" style="63" customWidth="1"/>
    <col min="3844" max="3845" width="12" style="63" customWidth="1"/>
    <col min="3846" max="3846" width="1.7109375" style="63" customWidth="1"/>
    <col min="3847" max="3848" width="13.28515625" style="63" customWidth="1"/>
    <col min="3849" max="4096" width="11.42578125" style="63"/>
    <col min="4097" max="4097" width="2.5703125" style="63" customWidth="1"/>
    <col min="4098" max="4098" width="3" style="63" customWidth="1"/>
    <col min="4099" max="4099" width="14.7109375" style="63" customWidth="1"/>
    <col min="4100" max="4101" width="12" style="63" customWidth="1"/>
    <col min="4102" max="4102" width="1.7109375" style="63" customWidth="1"/>
    <col min="4103" max="4104" width="13.28515625" style="63" customWidth="1"/>
    <col min="4105" max="4352" width="11.42578125" style="63"/>
    <col min="4353" max="4353" width="2.5703125" style="63" customWidth="1"/>
    <col min="4354" max="4354" width="3" style="63" customWidth="1"/>
    <col min="4355" max="4355" width="14.7109375" style="63" customWidth="1"/>
    <col min="4356" max="4357" width="12" style="63" customWidth="1"/>
    <col min="4358" max="4358" width="1.7109375" style="63" customWidth="1"/>
    <col min="4359" max="4360" width="13.28515625" style="63" customWidth="1"/>
    <col min="4361" max="4608" width="11.42578125" style="63"/>
    <col min="4609" max="4609" width="2.5703125" style="63" customWidth="1"/>
    <col min="4610" max="4610" width="3" style="63" customWidth="1"/>
    <col min="4611" max="4611" width="14.7109375" style="63" customWidth="1"/>
    <col min="4612" max="4613" width="12" style="63" customWidth="1"/>
    <col min="4614" max="4614" width="1.7109375" style="63" customWidth="1"/>
    <col min="4615" max="4616" width="13.28515625" style="63" customWidth="1"/>
    <col min="4617" max="4864" width="11.42578125" style="63"/>
    <col min="4865" max="4865" width="2.5703125" style="63" customWidth="1"/>
    <col min="4866" max="4866" width="3" style="63" customWidth="1"/>
    <col min="4867" max="4867" width="14.7109375" style="63" customWidth="1"/>
    <col min="4868" max="4869" width="12" style="63" customWidth="1"/>
    <col min="4870" max="4870" width="1.7109375" style="63" customWidth="1"/>
    <col min="4871" max="4872" width="13.28515625" style="63" customWidth="1"/>
    <col min="4873" max="5120" width="11.42578125" style="63"/>
    <col min="5121" max="5121" width="2.5703125" style="63" customWidth="1"/>
    <col min="5122" max="5122" width="3" style="63" customWidth="1"/>
    <col min="5123" max="5123" width="14.7109375" style="63" customWidth="1"/>
    <col min="5124" max="5125" width="12" style="63" customWidth="1"/>
    <col min="5126" max="5126" width="1.7109375" style="63" customWidth="1"/>
    <col min="5127" max="5128" width="13.28515625" style="63" customWidth="1"/>
    <col min="5129" max="5376" width="11.42578125" style="63"/>
    <col min="5377" max="5377" width="2.5703125" style="63" customWidth="1"/>
    <col min="5378" max="5378" width="3" style="63" customWidth="1"/>
    <col min="5379" max="5379" width="14.7109375" style="63" customWidth="1"/>
    <col min="5380" max="5381" width="12" style="63" customWidth="1"/>
    <col min="5382" max="5382" width="1.7109375" style="63" customWidth="1"/>
    <col min="5383" max="5384" width="13.28515625" style="63" customWidth="1"/>
    <col min="5385" max="5632" width="11.42578125" style="63"/>
    <col min="5633" max="5633" width="2.5703125" style="63" customWidth="1"/>
    <col min="5634" max="5634" width="3" style="63" customWidth="1"/>
    <col min="5635" max="5635" width="14.7109375" style="63" customWidth="1"/>
    <col min="5636" max="5637" width="12" style="63" customWidth="1"/>
    <col min="5638" max="5638" width="1.7109375" style="63" customWidth="1"/>
    <col min="5639" max="5640" width="13.28515625" style="63" customWidth="1"/>
    <col min="5641" max="5888" width="11.42578125" style="63"/>
    <col min="5889" max="5889" width="2.5703125" style="63" customWidth="1"/>
    <col min="5890" max="5890" width="3" style="63" customWidth="1"/>
    <col min="5891" max="5891" width="14.7109375" style="63" customWidth="1"/>
    <col min="5892" max="5893" width="12" style="63" customWidth="1"/>
    <col min="5894" max="5894" width="1.7109375" style="63" customWidth="1"/>
    <col min="5895" max="5896" width="13.28515625" style="63" customWidth="1"/>
    <col min="5897" max="6144" width="11.42578125" style="63"/>
    <col min="6145" max="6145" width="2.5703125" style="63" customWidth="1"/>
    <col min="6146" max="6146" width="3" style="63" customWidth="1"/>
    <col min="6147" max="6147" width="14.7109375" style="63" customWidth="1"/>
    <col min="6148" max="6149" width="12" style="63" customWidth="1"/>
    <col min="6150" max="6150" width="1.7109375" style="63" customWidth="1"/>
    <col min="6151" max="6152" width="13.28515625" style="63" customWidth="1"/>
    <col min="6153" max="6400" width="11.42578125" style="63"/>
    <col min="6401" max="6401" width="2.5703125" style="63" customWidth="1"/>
    <col min="6402" max="6402" width="3" style="63" customWidth="1"/>
    <col min="6403" max="6403" width="14.7109375" style="63" customWidth="1"/>
    <col min="6404" max="6405" width="12" style="63" customWidth="1"/>
    <col min="6406" max="6406" width="1.7109375" style="63" customWidth="1"/>
    <col min="6407" max="6408" width="13.28515625" style="63" customWidth="1"/>
    <col min="6409" max="6656" width="11.42578125" style="63"/>
    <col min="6657" max="6657" width="2.5703125" style="63" customWidth="1"/>
    <col min="6658" max="6658" width="3" style="63" customWidth="1"/>
    <col min="6659" max="6659" width="14.7109375" style="63" customWidth="1"/>
    <col min="6660" max="6661" width="12" style="63" customWidth="1"/>
    <col min="6662" max="6662" width="1.7109375" style="63" customWidth="1"/>
    <col min="6663" max="6664" width="13.28515625" style="63" customWidth="1"/>
    <col min="6665" max="6912" width="11.42578125" style="63"/>
    <col min="6913" max="6913" width="2.5703125" style="63" customWidth="1"/>
    <col min="6914" max="6914" width="3" style="63" customWidth="1"/>
    <col min="6915" max="6915" width="14.7109375" style="63" customWidth="1"/>
    <col min="6916" max="6917" width="12" style="63" customWidth="1"/>
    <col min="6918" max="6918" width="1.7109375" style="63" customWidth="1"/>
    <col min="6919" max="6920" width="13.28515625" style="63" customWidth="1"/>
    <col min="6921" max="7168" width="11.42578125" style="63"/>
    <col min="7169" max="7169" width="2.5703125" style="63" customWidth="1"/>
    <col min="7170" max="7170" width="3" style="63" customWidth="1"/>
    <col min="7171" max="7171" width="14.7109375" style="63" customWidth="1"/>
    <col min="7172" max="7173" width="12" style="63" customWidth="1"/>
    <col min="7174" max="7174" width="1.7109375" style="63" customWidth="1"/>
    <col min="7175" max="7176" width="13.28515625" style="63" customWidth="1"/>
    <col min="7177" max="7424" width="11.42578125" style="63"/>
    <col min="7425" max="7425" width="2.5703125" style="63" customWidth="1"/>
    <col min="7426" max="7426" width="3" style="63" customWidth="1"/>
    <col min="7427" max="7427" width="14.7109375" style="63" customWidth="1"/>
    <col min="7428" max="7429" width="12" style="63" customWidth="1"/>
    <col min="7430" max="7430" width="1.7109375" style="63" customWidth="1"/>
    <col min="7431" max="7432" width="13.28515625" style="63" customWidth="1"/>
    <col min="7433" max="7680" width="11.42578125" style="63"/>
    <col min="7681" max="7681" width="2.5703125" style="63" customWidth="1"/>
    <col min="7682" max="7682" width="3" style="63" customWidth="1"/>
    <col min="7683" max="7683" width="14.7109375" style="63" customWidth="1"/>
    <col min="7684" max="7685" width="12" style="63" customWidth="1"/>
    <col min="7686" max="7686" width="1.7109375" style="63" customWidth="1"/>
    <col min="7687" max="7688" width="13.28515625" style="63" customWidth="1"/>
    <col min="7689" max="7936" width="11.42578125" style="63"/>
    <col min="7937" max="7937" width="2.5703125" style="63" customWidth="1"/>
    <col min="7938" max="7938" width="3" style="63" customWidth="1"/>
    <col min="7939" max="7939" width="14.7109375" style="63" customWidth="1"/>
    <col min="7940" max="7941" width="12" style="63" customWidth="1"/>
    <col min="7942" max="7942" width="1.7109375" style="63" customWidth="1"/>
    <col min="7943" max="7944" width="13.28515625" style="63" customWidth="1"/>
    <col min="7945" max="8192" width="11.42578125" style="63"/>
    <col min="8193" max="8193" width="2.5703125" style="63" customWidth="1"/>
    <col min="8194" max="8194" width="3" style="63" customWidth="1"/>
    <col min="8195" max="8195" width="14.7109375" style="63" customWidth="1"/>
    <col min="8196" max="8197" width="12" style="63" customWidth="1"/>
    <col min="8198" max="8198" width="1.7109375" style="63" customWidth="1"/>
    <col min="8199" max="8200" width="13.28515625" style="63" customWidth="1"/>
    <col min="8201" max="8448" width="11.42578125" style="63"/>
    <col min="8449" max="8449" width="2.5703125" style="63" customWidth="1"/>
    <col min="8450" max="8450" width="3" style="63" customWidth="1"/>
    <col min="8451" max="8451" width="14.7109375" style="63" customWidth="1"/>
    <col min="8452" max="8453" width="12" style="63" customWidth="1"/>
    <col min="8454" max="8454" width="1.7109375" style="63" customWidth="1"/>
    <col min="8455" max="8456" width="13.28515625" style="63" customWidth="1"/>
    <col min="8457" max="8704" width="11.42578125" style="63"/>
    <col min="8705" max="8705" width="2.5703125" style="63" customWidth="1"/>
    <col min="8706" max="8706" width="3" style="63" customWidth="1"/>
    <col min="8707" max="8707" width="14.7109375" style="63" customWidth="1"/>
    <col min="8708" max="8709" width="12" style="63" customWidth="1"/>
    <col min="8710" max="8710" width="1.7109375" style="63" customWidth="1"/>
    <col min="8711" max="8712" width="13.28515625" style="63" customWidth="1"/>
    <col min="8713" max="8960" width="11.42578125" style="63"/>
    <col min="8961" max="8961" width="2.5703125" style="63" customWidth="1"/>
    <col min="8962" max="8962" width="3" style="63" customWidth="1"/>
    <col min="8963" max="8963" width="14.7109375" style="63" customWidth="1"/>
    <col min="8964" max="8965" width="12" style="63" customWidth="1"/>
    <col min="8966" max="8966" width="1.7109375" style="63" customWidth="1"/>
    <col min="8967" max="8968" width="13.28515625" style="63" customWidth="1"/>
    <col min="8969" max="9216" width="11.42578125" style="63"/>
    <col min="9217" max="9217" width="2.5703125" style="63" customWidth="1"/>
    <col min="9218" max="9218" width="3" style="63" customWidth="1"/>
    <col min="9219" max="9219" width="14.7109375" style="63" customWidth="1"/>
    <col min="9220" max="9221" width="12" style="63" customWidth="1"/>
    <col min="9222" max="9222" width="1.7109375" style="63" customWidth="1"/>
    <col min="9223" max="9224" width="13.28515625" style="63" customWidth="1"/>
    <col min="9225" max="9472" width="11.42578125" style="63"/>
    <col min="9473" max="9473" width="2.5703125" style="63" customWidth="1"/>
    <col min="9474" max="9474" width="3" style="63" customWidth="1"/>
    <col min="9475" max="9475" width="14.7109375" style="63" customWidth="1"/>
    <col min="9476" max="9477" width="12" style="63" customWidth="1"/>
    <col min="9478" max="9478" width="1.7109375" style="63" customWidth="1"/>
    <col min="9479" max="9480" width="13.28515625" style="63" customWidth="1"/>
    <col min="9481" max="9728" width="11.42578125" style="63"/>
    <col min="9729" max="9729" width="2.5703125" style="63" customWidth="1"/>
    <col min="9730" max="9730" width="3" style="63" customWidth="1"/>
    <col min="9731" max="9731" width="14.7109375" style="63" customWidth="1"/>
    <col min="9732" max="9733" width="12" style="63" customWidth="1"/>
    <col min="9734" max="9734" width="1.7109375" style="63" customWidth="1"/>
    <col min="9735" max="9736" width="13.28515625" style="63" customWidth="1"/>
    <col min="9737" max="9984" width="11.42578125" style="63"/>
    <col min="9985" max="9985" width="2.5703125" style="63" customWidth="1"/>
    <col min="9986" max="9986" width="3" style="63" customWidth="1"/>
    <col min="9987" max="9987" width="14.7109375" style="63" customWidth="1"/>
    <col min="9988" max="9989" width="12" style="63" customWidth="1"/>
    <col min="9990" max="9990" width="1.7109375" style="63" customWidth="1"/>
    <col min="9991" max="9992" width="13.28515625" style="63" customWidth="1"/>
    <col min="9993" max="10240" width="11.42578125" style="63"/>
    <col min="10241" max="10241" width="2.5703125" style="63" customWidth="1"/>
    <col min="10242" max="10242" width="3" style="63" customWidth="1"/>
    <col min="10243" max="10243" width="14.7109375" style="63" customWidth="1"/>
    <col min="10244" max="10245" width="12" style="63" customWidth="1"/>
    <col min="10246" max="10246" width="1.7109375" style="63" customWidth="1"/>
    <col min="10247" max="10248" width="13.28515625" style="63" customWidth="1"/>
    <col min="10249" max="10496" width="11.42578125" style="63"/>
    <col min="10497" max="10497" width="2.5703125" style="63" customWidth="1"/>
    <col min="10498" max="10498" width="3" style="63" customWidth="1"/>
    <col min="10499" max="10499" width="14.7109375" style="63" customWidth="1"/>
    <col min="10500" max="10501" width="12" style="63" customWidth="1"/>
    <col min="10502" max="10502" width="1.7109375" style="63" customWidth="1"/>
    <col min="10503" max="10504" width="13.28515625" style="63" customWidth="1"/>
    <col min="10505" max="10752" width="11.42578125" style="63"/>
    <col min="10753" max="10753" width="2.5703125" style="63" customWidth="1"/>
    <col min="10754" max="10754" width="3" style="63" customWidth="1"/>
    <col min="10755" max="10755" width="14.7109375" style="63" customWidth="1"/>
    <col min="10756" max="10757" width="12" style="63" customWidth="1"/>
    <col min="10758" max="10758" width="1.7109375" style="63" customWidth="1"/>
    <col min="10759" max="10760" width="13.28515625" style="63" customWidth="1"/>
    <col min="10761" max="11008" width="11.42578125" style="63"/>
    <col min="11009" max="11009" width="2.5703125" style="63" customWidth="1"/>
    <col min="11010" max="11010" width="3" style="63" customWidth="1"/>
    <col min="11011" max="11011" width="14.7109375" style="63" customWidth="1"/>
    <col min="11012" max="11013" width="12" style="63" customWidth="1"/>
    <col min="11014" max="11014" width="1.7109375" style="63" customWidth="1"/>
    <col min="11015" max="11016" width="13.28515625" style="63" customWidth="1"/>
    <col min="11017" max="11264" width="11.42578125" style="63"/>
    <col min="11265" max="11265" width="2.5703125" style="63" customWidth="1"/>
    <col min="11266" max="11266" width="3" style="63" customWidth="1"/>
    <col min="11267" max="11267" width="14.7109375" style="63" customWidth="1"/>
    <col min="11268" max="11269" width="12" style="63" customWidth="1"/>
    <col min="11270" max="11270" width="1.7109375" style="63" customWidth="1"/>
    <col min="11271" max="11272" width="13.28515625" style="63" customWidth="1"/>
    <col min="11273" max="11520" width="11.42578125" style="63"/>
    <col min="11521" max="11521" width="2.5703125" style="63" customWidth="1"/>
    <col min="11522" max="11522" width="3" style="63" customWidth="1"/>
    <col min="11523" max="11523" width="14.7109375" style="63" customWidth="1"/>
    <col min="11524" max="11525" width="12" style="63" customWidth="1"/>
    <col min="11526" max="11526" width="1.7109375" style="63" customWidth="1"/>
    <col min="11527" max="11528" width="13.28515625" style="63" customWidth="1"/>
    <col min="11529" max="11776" width="11.42578125" style="63"/>
    <col min="11777" max="11777" width="2.5703125" style="63" customWidth="1"/>
    <col min="11778" max="11778" width="3" style="63" customWidth="1"/>
    <col min="11779" max="11779" width="14.7109375" style="63" customWidth="1"/>
    <col min="11780" max="11781" width="12" style="63" customWidth="1"/>
    <col min="11782" max="11782" width="1.7109375" style="63" customWidth="1"/>
    <col min="11783" max="11784" width="13.28515625" style="63" customWidth="1"/>
    <col min="11785" max="12032" width="11.42578125" style="63"/>
    <col min="12033" max="12033" width="2.5703125" style="63" customWidth="1"/>
    <col min="12034" max="12034" width="3" style="63" customWidth="1"/>
    <col min="12035" max="12035" width="14.7109375" style="63" customWidth="1"/>
    <col min="12036" max="12037" width="12" style="63" customWidth="1"/>
    <col min="12038" max="12038" width="1.7109375" style="63" customWidth="1"/>
    <col min="12039" max="12040" width="13.28515625" style="63" customWidth="1"/>
    <col min="12041" max="12288" width="11.42578125" style="63"/>
    <col min="12289" max="12289" width="2.5703125" style="63" customWidth="1"/>
    <col min="12290" max="12290" width="3" style="63" customWidth="1"/>
    <col min="12291" max="12291" width="14.7109375" style="63" customWidth="1"/>
    <col min="12292" max="12293" width="12" style="63" customWidth="1"/>
    <col min="12294" max="12294" width="1.7109375" style="63" customWidth="1"/>
    <col min="12295" max="12296" width="13.28515625" style="63" customWidth="1"/>
    <col min="12297" max="12544" width="11.42578125" style="63"/>
    <col min="12545" max="12545" width="2.5703125" style="63" customWidth="1"/>
    <col min="12546" max="12546" width="3" style="63" customWidth="1"/>
    <col min="12547" max="12547" width="14.7109375" style="63" customWidth="1"/>
    <col min="12548" max="12549" width="12" style="63" customWidth="1"/>
    <col min="12550" max="12550" width="1.7109375" style="63" customWidth="1"/>
    <col min="12551" max="12552" width="13.28515625" style="63" customWidth="1"/>
    <col min="12553" max="12800" width="11.42578125" style="63"/>
    <col min="12801" max="12801" width="2.5703125" style="63" customWidth="1"/>
    <col min="12802" max="12802" width="3" style="63" customWidth="1"/>
    <col min="12803" max="12803" width="14.7109375" style="63" customWidth="1"/>
    <col min="12804" max="12805" width="12" style="63" customWidth="1"/>
    <col min="12806" max="12806" width="1.7109375" style="63" customWidth="1"/>
    <col min="12807" max="12808" width="13.28515625" style="63" customWidth="1"/>
    <col min="12809" max="13056" width="11.42578125" style="63"/>
    <col min="13057" max="13057" width="2.5703125" style="63" customWidth="1"/>
    <col min="13058" max="13058" width="3" style="63" customWidth="1"/>
    <col min="13059" max="13059" width="14.7109375" style="63" customWidth="1"/>
    <col min="13060" max="13061" width="12" style="63" customWidth="1"/>
    <col min="13062" max="13062" width="1.7109375" style="63" customWidth="1"/>
    <col min="13063" max="13064" width="13.28515625" style="63" customWidth="1"/>
    <col min="13065" max="13312" width="11.42578125" style="63"/>
    <col min="13313" max="13313" width="2.5703125" style="63" customWidth="1"/>
    <col min="13314" max="13314" width="3" style="63" customWidth="1"/>
    <col min="13315" max="13315" width="14.7109375" style="63" customWidth="1"/>
    <col min="13316" max="13317" width="12" style="63" customWidth="1"/>
    <col min="13318" max="13318" width="1.7109375" style="63" customWidth="1"/>
    <col min="13319" max="13320" width="13.28515625" style="63" customWidth="1"/>
    <col min="13321" max="13568" width="11.42578125" style="63"/>
    <col min="13569" max="13569" width="2.5703125" style="63" customWidth="1"/>
    <col min="13570" max="13570" width="3" style="63" customWidth="1"/>
    <col min="13571" max="13571" width="14.7109375" style="63" customWidth="1"/>
    <col min="13572" max="13573" width="12" style="63" customWidth="1"/>
    <col min="13574" max="13574" width="1.7109375" style="63" customWidth="1"/>
    <col min="13575" max="13576" width="13.28515625" style="63" customWidth="1"/>
    <col min="13577" max="13824" width="11.42578125" style="63"/>
    <col min="13825" max="13825" width="2.5703125" style="63" customWidth="1"/>
    <col min="13826" max="13826" width="3" style="63" customWidth="1"/>
    <col min="13827" max="13827" width="14.7109375" style="63" customWidth="1"/>
    <col min="13828" max="13829" width="12" style="63" customWidth="1"/>
    <col min="13830" max="13830" width="1.7109375" style="63" customWidth="1"/>
    <col min="13831" max="13832" width="13.28515625" style="63" customWidth="1"/>
    <col min="13833" max="14080" width="11.42578125" style="63"/>
    <col min="14081" max="14081" width="2.5703125" style="63" customWidth="1"/>
    <col min="14082" max="14082" width="3" style="63" customWidth="1"/>
    <col min="14083" max="14083" width="14.7109375" style="63" customWidth="1"/>
    <col min="14084" max="14085" width="12" style="63" customWidth="1"/>
    <col min="14086" max="14086" width="1.7109375" style="63" customWidth="1"/>
    <col min="14087" max="14088" width="13.28515625" style="63" customWidth="1"/>
    <col min="14089" max="14336" width="11.42578125" style="63"/>
    <col min="14337" max="14337" width="2.5703125" style="63" customWidth="1"/>
    <col min="14338" max="14338" width="3" style="63" customWidth="1"/>
    <col min="14339" max="14339" width="14.7109375" style="63" customWidth="1"/>
    <col min="14340" max="14341" width="12" style="63" customWidth="1"/>
    <col min="14342" max="14342" width="1.7109375" style="63" customWidth="1"/>
    <col min="14343" max="14344" width="13.28515625" style="63" customWidth="1"/>
    <col min="14345" max="14592" width="11.42578125" style="63"/>
    <col min="14593" max="14593" width="2.5703125" style="63" customWidth="1"/>
    <col min="14594" max="14594" width="3" style="63" customWidth="1"/>
    <col min="14595" max="14595" width="14.7109375" style="63" customWidth="1"/>
    <col min="14596" max="14597" width="12" style="63" customWidth="1"/>
    <col min="14598" max="14598" width="1.7109375" style="63" customWidth="1"/>
    <col min="14599" max="14600" width="13.28515625" style="63" customWidth="1"/>
    <col min="14601" max="14848" width="11.42578125" style="63"/>
    <col min="14849" max="14849" width="2.5703125" style="63" customWidth="1"/>
    <col min="14850" max="14850" width="3" style="63" customWidth="1"/>
    <col min="14851" max="14851" width="14.7109375" style="63" customWidth="1"/>
    <col min="14852" max="14853" width="12" style="63" customWidth="1"/>
    <col min="14854" max="14854" width="1.7109375" style="63" customWidth="1"/>
    <col min="14855" max="14856" width="13.28515625" style="63" customWidth="1"/>
    <col min="14857" max="15104" width="11.42578125" style="63"/>
    <col min="15105" max="15105" width="2.5703125" style="63" customWidth="1"/>
    <col min="15106" max="15106" width="3" style="63" customWidth="1"/>
    <col min="15107" max="15107" width="14.7109375" style="63" customWidth="1"/>
    <col min="15108" max="15109" width="12" style="63" customWidth="1"/>
    <col min="15110" max="15110" width="1.7109375" style="63" customWidth="1"/>
    <col min="15111" max="15112" width="13.28515625" style="63" customWidth="1"/>
    <col min="15113" max="15360" width="11.42578125" style="63"/>
    <col min="15361" max="15361" width="2.5703125" style="63" customWidth="1"/>
    <col min="15362" max="15362" width="3" style="63" customWidth="1"/>
    <col min="15363" max="15363" width="14.7109375" style="63" customWidth="1"/>
    <col min="15364" max="15365" width="12" style="63" customWidth="1"/>
    <col min="15366" max="15366" width="1.7109375" style="63" customWidth="1"/>
    <col min="15367" max="15368" width="13.28515625" style="63" customWidth="1"/>
    <col min="15369" max="15616" width="11.42578125" style="63"/>
    <col min="15617" max="15617" width="2.5703125" style="63" customWidth="1"/>
    <col min="15618" max="15618" width="3" style="63" customWidth="1"/>
    <col min="15619" max="15619" width="14.7109375" style="63" customWidth="1"/>
    <col min="15620" max="15621" width="12" style="63" customWidth="1"/>
    <col min="15622" max="15622" width="1.7109375" style="63" customWidth="1"/>
    <col min="15623" max="15624" width="13.28515625" style="63" customWidth="1"/>
    <col min="15625" max="15872" width="11.42578125" style="63"/>
    <col min="15873" max="15873" width="2.5703125" style="63" customWidth="1"/>
    <col min="15874" max="15874" width="3" style="63" customWidth="1"/>
    <col min="15875" max="15875" width="14.7109375" style="63" customWidth="1"/>
    <col min="15876" max="15877" width="12" style="63" customWidth="1"/>
    <col min="15878" max="15878" width="1.7109375" style="63" customWidth="1"/>
    <col min="15879" max="15880" width="13.28515625" style="63" customWidth="1"/>
    <col min="15881" max="16128" width="11.42578125" style="63"/>
    <col min="16129" max="16129" width="2.5703125" style="63" customWidth="1"/>
    <col min="16130" max="16130" width="3" style="63" customWidth="1"/>
    <col min="16131" max="16131" width="14.7109375" style="63" customWidth="1"/>
    <col min="16132" max="16133" width="12" style="63" customWidth="1"/>
    <col min="16134" max="16134" width="1.7109375" style="63" customWidth="1"/>
    <col min="16135" max="16136" width="13.28515625" style="63" customWidth="1"/>
    <col min="16137" max="16384" width="11.42578125" style="63"/>
  </cols>
  <sheetData>
    <row r="1" spans="1:13" s="1085" customFormat="1" ht="16.5">
      <c r="A1" s="410"/>
      <c r="B1" s="410"/>
      <c r="C1" s="1498" t="s">
        <v>1221</v>
      </c>
      <c r="D1" s="63"/>
      <c r="E1" s="63"/>
      <c r="F1" s="63"/>
      <c r="G1" s="63"/>
      <c r="H1" s="63"/>
      <c r="I1" s="63"/>
      <c r="J1" s="63"/>
      <c r="K1" s="63"/>
      <c r="L1" s="63"/>
      <c r="M1" s="63"/>
    </row>
    <row r="2" spans="1:13" s="1085" customFormat="1" ht="55.5" customHeight="1">
      <c r="A2" s="1254" t="s">
        <v>1349</v>
      </c>
      <c r="B2" s="1254"/>
      <c r="C2" s="1254"/>
      <c r="D2" s="1340"/>
      <c r="E2" s="1340"/>
      <c r="F2" s="1340"/>
      <c r="G2" s="1340"/>
      <c r="H2" s="1340"/>
      <c r="I2" s="63"/>
      <c r="J2" s="63"/>
      <c r="K2" s="63"/>
      <c r="L2" s="63"/>
      <c r="M2" s="63"/>
    </row>
    <row r="3" spans="1:13" s="1085" customFormat="1" ht="15.75">
      <c r="A3" s="1541" t="s">
        <v>1120</v>
      </c>
      <c r="B3" s="1373"/>
      <c r="C3" s="1373"/>
      <c r="D3" s="1340"/>
      <c r="E3" s="1340"/>
      <c r="F3" s="1340"/>
      <c r="G3" s="1340"/>
      <c r="H3" s="1340"/>
      <c r="I3" s="63"/>
      <c r="J3" s="63"/>
      <c r="K3" s="63"/>
      <c r="L3" s="63"/>
      <c r="M3" s="63"/>
    </row>
    <row r="4" spans="1:13" s="1085" customFormat="1" ht="4.1500000000000004" customHeight="1" thickBot="1">
      <c r="A4" s="1311"/>
      <c r="B4" s="1311"/>
      <c r="C4" s="1311"/>
      <c r="D4" s="1300"/>
      <c r="E4" s="1300"/>
      <c r="F4" s="1300"/>
      <c r="G4" s="1300"/>
      <c r="H4" s="1300"/>
      <c r="I4" s="63"/>
      <c r="J4" s="63"/>
      <c r="K4" s="63"/>
      <c r="L4" s="63"/>
      <c r="M4" s="63"/>
    </row>
    <row r="5" spans="1:13" s="1085" customFormat="1" ht="13.5">
      <c r="A5" s="1188"/>
      <c r="B5" s="1188"/>
      <c r="C5" s="1188"/>
      <c r="D5" s="1378">
        <v>44712</v>
      </c>
      <c r="E5" s="1379"/>
      <c r="F5" s="1380"/>
      <c r="G5" s="1378">
        <v>45077</v>
      </c>
      <c r="H5" s="1379"/>
      <c r="I5" s="63"/>
      <c r="J5" s="63"/>
      <c r="K5" s="63"/>
      <c r="L5" s="63"/>
      <c r="M5" s="63"/>
    </row>
    <row r="6" spans="1:13" s="1085" customFormat="1" ht="25.5">
      <c r="A6" s="2057"/>
      <c r="B6" s="2057"/>
      <c r="C6" s="2057"/>
      <c r="D6" s="1381" t="s">
        <v>1259</v>
      </c>
      <c r="E6" s="1351" t="s">
        <v>1350</v>
      </c>
      <c r="F6" s="1351"/>
      <c r="G6" s="1381" t="s">
        <v>1259</v>
      </c>
      <c r="H6" s="1351" t="s">
        <v>1350</v>
      </c>
      <c r="I6" s="63"/>
      <c r="J6" s="63"/>
      <c r="K6" s="63"/>
      <c r="L6" s="63"/>
      <c r="M6" s="63"/>
    </row>
    <row r="7" spans="1:13" s="1085" customFormat="1" ht="12.75" customHeight="1" outlineLevel="1">
      <c r="A7" s="1508" t="s">
        <v>17</v>
      </c>
      <c r="B7" s="1508"/>
      <c r="C7" s="1386"/>
      <c r="D7" s="1288"/>
      <c r="E7" s="1288"/>
      <c r="F7" s="1288"/>
      <c r="G7" s="1288"/>
      <c r="H7" s="1288"/>
      <c r="I7" s="63"/>
      <c r="J7" s="63"/>
      <c r="K7" s="63"/>
      <c r="L7" s="63"/>
      <c r="M7" s="63"/>
    </row>
    <row r="8" spans="1:13" s="1085" customFormat="1" ht="12.75" customHeight="1" outlineLevel="1">
      <c r="A8" s="1508"/>
      <c r="B8" s="1508" t="s">
        <v>1351</v>
      </c>
      <c r="C8" s="1510"/>
      <c r="D8" s="1292">
        <v>198</v>
      </c>
      <c r="E8" s="1292">
        <v>2398.0202020202019</v>
      </c>
      <c r="F8" s="1292"/>
      <c r="G8" s="1292">
        <v>229</v>
      </c>
      <c r="H8" s="1292">
        <v>2318.593886462882</v>
      </c>
      <c r="I8" s="63"/>
      <c r="J8" s="63"/>
      <c r="K8" s="63"/>
      <c r="L8" s="63"/>
      <c r="M8" s="63"/>
    </row>
    <row r="9" spans="1:13" s="1085" customFormat="1" ht="12.75" customHeight="1" outlineLevel="1">
      <c r="A9" s="1508"/>
      <c r="B9" s="1508"/>
      <c r="C9" s="1386" t="s">
        <v>1320</v>
      </c>
      <c r="D9" s="1292">
        <v>55</v>
      </c>
      <c r="E9" s="1292">
        <v>2463.8727272727274</v>
      </c>
      <c r="F9" s="1292"/>
      <c r="G9" s="1292">
        <v>61</v>
      </c>
      <c r="H9" s="1292">
        <v>2247.8196721311474</v>
      </c>
      <c r="I9" s="63"/>
      <c r="J9" s="63"/>
      <c r="K9" s="63"/>
      <c r="L9" s="63"/>
      <c r="M9" s="63"/>
    </row>
    <row r="10" spans="1:13" s="1085" customFormat="1" ht="12.75" customHeight="1" outlineLevel="1">
      <c r="A10" s="1508"/>
      <c r="B10" s="1508"/>
      <c r="C10" s="1386" t="s">
        <v>1321</v>
      </c>
      <c r="D10" s="1292">
        <v>143</v>
      </c>
      <c r="E10" s="1292">
        <v>2372.6923076923076</v>
      </c>
      <c r="F10" s="1292"/>
      <c r="G10" s="1292">
        <v>168</v>
      </c>
      <c r="H10" s="1292">
        <v>2344.2857142857142</v>
      </c>
      <c r="I10" s="63"/>
      <c r="J10" s="63"/>
      <c r="K10" s="63"/>
      <c r="L10" s="63"/>
      <c r="M10" s="63"/>
    </row>
    <row r="11" spans="1:13" s="1085" customFormat="1" ht="12.75" customHeight="1" outlineLevel="1">
      <c r="A11" s="1187"/>
      <c r="B11" s="1508" t="s">
        <v>1352</v>
      </c>
      <c r="C11" s="1510"/>
      <c r="D11" s="1292">
        <v>7</v>
      </c>
      <c r="E11" s="1292">
        <v>114.57142857142857</v>
      </c>
      <c r="F11" s="1292"/>
      <c r="G11" s="1292">
        <v>5</v>
      </c>
      <c r="H11" s="1292">
        <v>130.6</v>
      </c>
      <c r="I11" s="63"/>
      <c r="J11" s="63"/>
      <c r="K11" s="63"/>
      <c r="L11" s="63"/>
      <c r="M11" s="63"/>
    </row>
    <row r="12" spans="1:13" s="1085" customFormat="1" ht="12.75" customHeight="1" outlineLevel="1">
      <c r="A12" s="1187"/>
      <c r="B12" s="1187"/>
      <c r="C12" s="1512" t="s">
        <v>1320</v>
      </c>
      <c r="D12" s="1292">
        <v>3</v>
      </c>
      <c r="E12" s="1292">
        <v>150</v>
      </c>
      <c r="F12" s="1292"/>
      <c r="G12" s="1292">
        <v>2</v>
      </c>
      <c r="H12" s="1292">
        <v>150</v>
      </c>
      <c r="I12" s="63"/>
      <c r="J12" s="63"/>
      <c r="K12" s="63"/>
      <c r="L12" s="63"/>
      <c r="M12" s="63"/>
    </row>
    <row r="13" spans="1:13" s="1085" customFormat="1" ht="12.75" customHeight="1" outlineLevel="1">
      <c r="A13" s="1190"/>
      <c r="B13" s="1190"/>
      <c r="C13" s="1513" t="s">
        <v>1321</v>
      </c>
      <c r="D13" s="1542">
        <v>4</v>
      </c>
      <c r="E13" s="1542">
        <v>88</v>
      </c>
      <c r="F13" s="1542"/>
      <c r="G13" s="1542">
        <v>3</v>
      </c>
      <c r="H13" s="1542">
        <v>117.66666666666667</v>
      </c>
      <c r="I13" s="63"/>
      <c r="J13" s="63"/>
      <c r="K13" s="63"/>
      <c r="L13" s="63"/>
      <c r="M13" s="63"/>
    </row>
    <row r="14" spans="1:13" s="1085" customFormat="1" ht="12.75" customHeight="1" outlineLevel="1">
      <c r="A14" s="1508" t="s">
        <v>20</v>
      </c>
      <c r="B14" s="1508"/>
      <c r="C14" s="1386"/>
      <c r="D14" s="1288"/>
      <c r="E14" s="1288"/>
      <c r="F14" s="1288"/>
      <c r="G14" s="1288"/>
      <c r="H14" s="1288"/>
      <c r="I14" s="63"/>
      <c r="J14" s="63"/>
      <c r="K14" s="63"/>
      <c r="L14" s="63"/>
      <c r="M14" s="63"/>
    </row>
    <row r="15" spans="1:13" s="1085" customFormat="1" ht="12.75" customHeight="1" outlineLevel="1">
      <c r="A15" s="1508"/>
      <c r="B15" s="1508" t="s">
        <v>1351</v>
      </c>
      <c r="C15" s="1510"/>
      <c r="D15" s="1292">
        <v>5647</v>
      </c>
      <c r="E15" s="1292">
        <v>1843.7313617850186</v>
      </c>
      <c r="F15" s="1292"/>
      <c r="G15" s="1292">
        <v>5662</v>
      </c>
      <c r="H15" s="1292">
        <v>1841.1358177322502</v>
      </c>
      <c r="I15" s="63"/>
      <c r="J15" s="63"/>
      <c r="K15" s="63"/>
      <c r="L15" s="63"/>
      <c r="M15" s="63"/>
    </row>
    <row r="16" spans="1:13" s="1085" customFormat="1" ht="12.75" customHeight="1" outlineLevel="1">
      <c r="A16" s="1508"/>
      <c r="B16" s="1508"/>
      <c r="C16" s="1386" t="s">
        <v>1320</v>
      </c>
      <c r="D16" s="1292">
        <v>1528</v>
      </c>
      <c r="E16" s="1292">
        <v>1670.4155759162304</v>
      </c>
      <c r="F16" s="1292"/>
      <c r="G16" s="1292">
        <v>1553</v>
      </c>
      <c r="H16" s="1292">
        <v>1631.5305859626528</v>
      </c>
      <c r="I16" s="63"/>
      <c r="J16" s="63"/>
      <c r="K16" s="63"/>
      <c r="L16" s="63"/>
      <c r="M16" s="63"/>
    </row>
    <row r="17" spans="1:13" s="1085" customFormat="1" ht="12.75" customHeight="1" outlineLevel="1">
      <c r="A17" s="1508"/>
      <c r="B17" s="1508"/>
      <c r="C17" s="1386" t="s">
        <v>1321</v>
      </c>
      <c r="D17" s="1292">
        <v>4119</v>
      </c>
      <c r="E17" s="1292">
        <v>1908.0252488468075</v>
      </c>
      <c r="F17" s="1292"/>
      <c r="G17" s="1292">
        <v>4109</v>
      </c>
      <c r="H17" s="1292">
        <v>1920.3562910683866</v>
      </c>
      <c r="I17" s="63"/>
      <c r="J17" s="63"/>
      <c r="K17" s="63"/>
      <c r="L17" s="63"/>
      <c r="M17" s="63"/>
    </row>
    <row r="18" spans="1:13" s="1085" customFormat="1" ht="12.75" customHeight="1" outlineLevel="1">
      <c r="A18" s="1187"/>
      <c r="B18" s="1508" t="s">
        <v>1352</v>
      </c>
      <c r="C18" s="1510"/>
      <c r="D18" s="1292">
        <v>534</v>
      </c>
      <c r="E18" s="1292">
        <v>411.45318352059923</v>
      </c>
      <c r="F18" s="1292"/>
      <c r="G18" s="1292">
        <v>504</v>
      </c>
      <c r="H18" s="1292">
        <v>426.46428571428572</v>
      </c>
      <c r="I18" s="63"/>
      <c r="J18" s="63"/>
      <c r="K18" s="63"/>
      <c r="L18" s="63"/>
      <c r="M18" s="63"/>
    </row>
    <row r="19" spans="1:13" s="1085" customFormat="1" ht="12.75" customHeight="1" outlineLevel="1">
      <c r="A19" s="1187"/>
      <c r="B19" s="1187"/>
      <c r="C19" s="1512" t="s">
        <v>1320</v>
      </c>
      <c r="D19" s="1292">
        <v>151</v>
      </c>
      <c r="E19" s="1292">
        <v>410.80132450331126</v>
      </c>
      <c r="F19" s="1292"/>
      <c r="G19" s="1292">
        <v>146</v>
      </c>
      <c r="H19" s="1292">
        <v>388.25342465753425</v>
      </c>
      <c r="I19" s="63"/>
      <c r="J19" s="63"/>
      <c r="K19" s="63"/>
      <c r="L19" s="63"/>
      <c r="M19" s="63"/>
    </row>
    <row r="20" spans="1:13" s="1085" customFormat="1" ht="12.75" customHeight="1" outlineLevel="1">
      <c r="A20" s="1190"/>
      <c r="B20" s="1190"/>
      <c r="C20" s="1513" t="s">
        <v>1321</v>
      </c>
      <c r="D20" s="1542">
        <v>383</v>
      </c>
      <c r="E20" s="1542">
        <v>411.71018276762402</v>
      </c>
      <c r="F20" s="1542"/>
      <c r="G20" s="1542">
        <v>358</v>
      </c>
      <c r="H20" s="1542">
        <v>442.04469273743018</v>
      </c>
      <c r="I20" s="63"/>
      <c r="J20" s="63"/>
      <c r="K20" s="63"/>
      <c r="L20" s="63"/>
      <c r="M20" s="63"/>
    </row>
    <row r="21" spans="1:13" s="1085" customFormat="1" ht="12.75" customHeight="1" outlineLevel="1">
      <c r="A21" s="1508" t="s">
        <v>21</v>
      </c>
      <c r="B21" s="1508"/>
      <c r="C21" s="1386"/>
      <c r="D21" s="1288"/>
      <c r="E21" s="1288"/>
      <c r="F21" s="1288"/>
      <c r="G21" s="1288"/>
      <c r="H21" s="1288"/>
      <c r="I21" s="63"/>
      <c r="J21" s="63"/>
      <c r="K21" s="63"/>
      <c r="L21" s="63"/>
      <c r="M21" s="63"/>
    </row>
    <row r="22" spans="1:13" s="1085" customFormat="1" ht="12.75" customHeight="1" outlineLevel="1">
      <c r="A22" s="1508" t="s">
        <v>1323</v>
      </c>
      <c r="B22" s="1508" t="s">
        <v>1351</v>
      </c>
      <c r="C22" s="1510"/>
      <c r="D22" s="1292">
        <v>3409</v>
      </c>
      <c r="E22" s="1292">
        <v>2139.4262246993253</v>
      </c>
      <c r="F22" s="1292"/>
      <c r="G22" s="1292">
        <v>3451</v>
      </c>
      <c r="H22" s="1292">
        <v>2145.5749058243987</v>
      </c>
      <c r="I22" s="63"/>
      <c r="J22" s="63"/>
      <c r="K22" s="63"/>
      <c r="L22" s="63"/>
      <c r="M22" s="63"/>
    </row>
    <row r="23" spans="1:13" s="1085" customFormat="1" ht="12.75" customHeight="1" outlineLevel="1">
      <c r="A23" s="1508"/>
      <c r="B23" s="1508"/>
      <c r="C23" s="1386" t="s">
        <v>1320</v>
      </c>
      <c r="D23" s="1292">
        <v>883</v>
      </c>
      <c r="E23" s="1292">
        <v>1861.6024915062287</v>
      </c>
      <c r="F23" s="1292"/>
      <c r="G23" s="1292">
        <v>897</v>
      </c>
      <c r="H23" s="1292">
        <v>1813.0758082497214</v>
      </c>
      <c r="I23" s="63"/>
      <c r="J23" s="63"/>
      <c r="K23" s="63"/>
      <c r="L23" s="63"/>
      <c r="M23" s="63"/>
    </row>
    <row r="24" spans="1:13" s="1085" customFormat="1" ht="12.75" customHeight="1" outlineLevel="1">
      <c r="A24" s="1508"/>
      <c r="B24" s="1508"/>
      <c r="C24" s="1386" t="s">
        <v>1321</v>
      </c>
      <c r="D24" s="1292">
        <v>2526</v>
      </c>
      <c r="E24" s="1292">
        <v>2236.5431512272366</v>
      </c>
      <c r="F24" s="1292"/>
      <c r="G24" s="1292">
        <v>2554</v>
      </c>
      <c r="H24" s="1292">
        <v>2262.353171495693</v>
      </c>
      <c r="I24" s="63"/>
      <c r="J24" s="63"/>
      <c r="K24" s="63"/>
      <c r="L24" s="63"/>
      <c r="M24" s="63"/>
    </row>
    <row r="25" spans="1:13" s="1085" customFormat="1" ht="12.75" customHeight="1" outlineLevel="1">
      <c r="A25" s="1187" t="s">
        <v>1324</v>
      </c>
      <c r="B25" s="1508" t="s">
        <v>1352</v>
      </c>
      <c r="C25" s="1510"/>
      <c r="D25" s="1292">
        <v>363</v>
      </c>
      <c r="E25" s="1292">
        <v>308.41046831955924</v>
      </c>
      <c r="F25" s="1292"/>
      <c r="G25" s="1292">
        <v>341</v>
      </c>
      <c r="H25" s="1292">
        <v>307.39589442815247</v>
      </c>
      <c r="I25" s="63"/>
      <c r="J25" s="63"/>
      <c r="K25" s="63"/>
      <c r="L25" s="63"/>
      <c r="M25" s="63"/>
    </row>
    <row r="26" spans="1:13" s="1085" customFormat="1" ht="12.75" customHeight="1" outlineLevel="1">
      <c r="A26" s="1187"/>
      <c r="B26" s="1187"/>
      <c r="C26" s="1512" t="s">
        <v>1320</v>
      </c>
      <c r="D26" s="1292">
        <v>106</v>
      </c>
      <c r="E26" s="1292">
        <v>260.97169811320754</v>
      </c>
      <c r="F26" s="1292"/>
      <c r="G26" s="1292">
        <v>98</v>
      </c>
      <c r="H26" s="1292">
        <v>259.13265306122452</v>
      </c>
      <c r="I26" s="63"/>
      <c r="J26" s="63"/>
      <c r="K26" s="63"/>
      <c r="L26" s="63"/>
      <c r="M26" s="63"/>
    </row>
    <row r="27" spans="1:13" s="1085" customFormat="1" ht="12.75" customHeight="1" outlineLevel="1">
      <c r="A27" s="1190"/>
      <c r="B27" s="1190"/>
      <c r="C27" s="1513" t="s">
        <v>1321</v>
      </c>
      <c r="D27" s="1542">
        <v>257</v>
      </c>
      <c r="E27" s="1542">
        <v>327.97276264591437</v>
      </c>
      <c r="F27" s="1542"/>
      <c r="G27" s="1542">
        <v>243</v>
      </c>
      <c r="H27" s="1542">
        <v>326.85596707818928</v>
      </c>
      <c r="I27" s="63"/>
      <c r="J27" s="63"/>
      <c r="K27" s="63"/>
      <c r="L27" s="63"/>
      <c r="M27" s="63"/>
    </row>
    <row r="28" spans="1:13" s="1085" customFormat="1" ht="12.75" customHeight="1" outlineLevel="1">
      <c r="A28" s="1508" t="s">
        <v>22</v>
      </c>
      <c r="B28" s="1508"/>
      <c r="C28" s="1386"/>
      <c r="D28" s="1288"/>
      <c r="E28" s="1288"/>
      <c r="F28" s="1288"/>
      <c r="G28" s="1288"/>
      <c r="H28" s="1288"/>
      <c r="I28" s="63"/>
      <c r="J28" s="63"/>
      <c r="K28" s="63"/>
      <c r="L28" s="63"/>
      <c r="M28" s="63"/>
    </row>
    <row r="29" spans="1:13" s="1085" customFormat="1" ht="12.75" customHeight="1" outlineLevel="1">
      <c r="A29" s="1508" t="s">
        <v>1323</v>
      </c>
      <c r="B29" s="1508" t="s">
        <v>1351</v>
      </c>
      <c r="C29" s="1510"/>
      <c r="D29" s="1292">
        <v>4380</v>
      </c>
      <c r="E29" s="1292">
        <v>1622.9082191780822</v>
      </c>
      <c r="F29" s="1292"/>
      <c r="G29" s="1292">
        <v>4380</v>
      </c>
      <c r="H29" s="1292">
        <v>1658.0901826484019</v>
      </c>
      <c r="I29" s="63"/>
      <c r="J29" s="63"/>
      <c r="K29" s="63"/>
      <c r="L29" s="63"/>
      <c r="M29" s="63"/>
    </row>
    <row r="30" spans="1:13" s="1085" customFormat="1" ht="12.75" customHeight="1" outlineLevel="1">
      <c r="A30" s="1508"/>
      <c r="B30" s="1508"/>
      <c r="C30" s="1386" t="s">
        <v>1320</v>
      </c>
      <c r="D30" s="1292">
        <v>1141</v>
      </c>
      <c r="E30" s="1292">
        <v>1477.7879053461875</v>
      </c>
      <c r="F30" s="1292"/>
      <c r="G30" s="1292">
        <v>1138</v>
      </c>
      <c r="H30" s="1292">
        <v>1474.554481546573</v>
      </c>
      <c r="I30" s="63"/>
      <c r="J30" s="63"/>
      <c r="K30" s="63"/>
      <c r="L30" s="63"/>
      <c r="M30" s="63"/>
    </row>
    <row r="31" spans="1:13" s="1085" customFormat="1" ht="12.75" customHeight="1" outlineLevel="1">
      <c r="A31" s="1508"/>
      <c r="B31" s="1508"/>
      <c r="C31" s="1386" t="s">
        <v>1321</v>
      </c>
      <c r="D31" s="1292">
        <v>3239</v>
      </c>
      <c r="E31" s="1292">
        <v>1674.0293300401358</v>
      </c>
      <c r="F31" s="1292"/>
      <c r="G31" s="1292">
        <v>3242</v>
      </c>
      <c r="H31" s="1292">
        <v>1722.5141887723628</v>
      </c>
      <c r="I31" s="63"/>
      <c r="J31" s="63"/>
      <c r="K31" s="63"/>
      <c r="L31" s="63"/>
      <c r="M31" s="63"/>
    </row>
    <row r="32" spans="1:13" s="1085" customFormat="1" ht="12.75" customHeight="1" outlineLevel="1">
      <c r="A32" s="1187" t="s">
        <v>1324</v>
      </c>
      <c r="B32" s="1508" t="s">
        <v>1352</v>
      </c>
      <c r="C32" s="1510"/>
      <c r="D32" s="1292">
        <v>484</v>
      </c>
      <c r="E32" s="1292">
        <v>270.53925619834712</v>
      </c>
      <c r="F32" s="1292"/>
      <c r="G32" s="1292">
        <v>433</v>
      </c>
      <c r="H32" s="1292">
        <v>273.01847575057735</v>
      </c>
      <c r="I32" s="63"/>
      <c r="J32" s="63"/>
      <c r="K32" s="63"/>
      <c r="L32" s="63"/>
      <c r="M32" s="63"/>
    </row>
    <row r="33" spans="1:13" s="1085" customFormat="1" ht="12.75" customHeight="1" outlineLevel="1">
      <c r="A33" s="1187"/>
      <c r="B33" s="1187"/>
      <c r="C33" s="1512" t="s">
        <v>1320</v>
      </c>
      <c r="D33" s="1292">
        <v>128</v>
      </c>
      <c r="E33" s="1292">
        <v>251.4453125</v>
      </c>
      <c r="F33" s="1292"/>
      <c r="G33" s="1292">
        <v>114</v>
      </c>
      <c r="H33" s="1292">
        <v>263.06140350877195</v>
      </c>
      <c r="I33" s="63"/>
      <c r="J33" s="63"/>
      <c r="K33" s="63"/>
      <c r="L33" s="63"/>
      <c r="M33" s="63"/>
    </row>
    <row r="34" spans="1:13" s="1085" customFormat="1" ht="12.75" customHeight="1" outlineLevel="1">
      <c r="A34" s="1190"/>
      <c r="B34" s="1190"/>
      <c r="C34" s="1513" t="s">
        <v>1321</v>
      </c>
      <c r="D34" s="1542">
        <v>356</v>
      </c>
      <c r="E34" s="1542">
        <v>277.40449438202245</v>
      </c>
      <c r="F34" s="1542"/>
      <c r="G34" s="1542">
        <v>319</v>
      </c>
      <c r="H34" s="1542">
        <v>276.57680250783699</v>
      </c>
      <c r="I34" s="63"/>
      <c r="J34" s="63"/>
      <c r="K34" s="63"/>
      <c r="L34" s="63"/>
      <c r="M34" s="63"/>
    </row>
    <row r="35" spans="1:13" s="1085" customFormat="1" ht="12.75" customHeight="1">
      <c r="A35" s="1508" t="s">
        <v>23</v>
      </c>
      <c r="B35" s="1508"/>
      <c r="C35" s="1386"/>
      <c r="D35" s="1288"/>
      <c r="E35" s="1288"/>
      <c r="F35" s="1288"/>
      <c r="G35" s="1288"/>
      <c r="H35" s="1288"/>
      <c r="I35" s="63"/>
      <c r="J35" s="63"/>
      <c r="K35" s="63"/>
      <c r="L35" s="63"/>
      <c r="M35" s="63"/>
    </row>
    <row r="36" spans="1:13" s="1085" customFormat="1" ht="12.75" customHeight="1">
      <c r="A36" s="1508" t="s">
        <v>1323</v>
      </c>
      <c r="B36" s="1508" t="s">
        <v>1351</v>
      </c>
      <c r="C36" s="1510"/>
      <c r="D36" s="1292">
        <v>13634</v>
      </c>
      <c r="E36" s="1292">
        <v>1854.7749009828369</v>
      </c>
      <c r="F36" s="1292"/>
      <c r="G36" s="1292">
        <v>13722</v>
      </c>
      <c r="H36" s="1292">
        <v>1867.2411456055968</v>
      </c>
      <c r="I36" s="63"/>
      <c r="J36" s="63"/>
      <c r="K36" s="63"/>
      <c r="L36" s="63"/>
      <c r="M36" s="63"/>
    </row>
    <row r="37" spans="1:13" s="1085" customFormat="1" ht="12.75" customHeight="1">
      <c r="A37" s="1508"/>
      <c r="B37" s="1508"/>
      <c r="C37" s="1386" t="s">
        <v>1320</v>
      </c>
      <c r="D37" s="1292">
        <v>3607</v>
      </c>
      <c r="E37" s="1292">
        <v>1668.3834211255892</v>
      </c>
      <c r="F37" s="1292"/>
      <c r="G37" s="1292">
        <v>3649</v>
      </c>
      <c r="H37" s="1292">
        <v>1637.5050698821594</v>
      </c>
      <c r="I37" s="63"/>
      <c r="J37" s="63"/>
      <c r="K37" s="63"/>
      <c r="L37" s="63"/>
      <c r="M37" s="63"/>
    </row>
    <row r="38" spans="1:13" s="1085" customFormat="1" ht="12.75" customHeight="1">
      <c r="A38" s="1508"/>
      <c r="B38" s="1508"/>
      <c r="C38" s="1386" t="s">
        <v>1321</v>
      </c>
      <c r="D38" s="1292">
        <v>10027</v>
      </c>
      <c r="E38" s="1292">
        <v>1921.825072304777</v>
      </c>
      <c r="F38" s="1292"/>
      <c r="G38" s="1292">
        <v>10073</v>
      </c>
      <c r="H38" s="1292">
        <v>1950.4641119825276</v>
      </c>
      <c r="I38" s="63"/>
      <c r="J38" s="63"/>
      <c r="K38" s="63"/>
      <c r="L38" s="63"/>
      <c r="M38" s="63"/>
    </row>
    <row r="39" spans="1:13" s="1085" customFormat="1" ht="12.75" customHeight="1">
      <c r="A39" s="1187" t="s">
        <v>1324</v>
      </c>
      <c r="B39" s="1508" t="s">
        <v>1352</v>
      </c>
      <c r="C39" s="1510"/>
      <c r="D39" s="1292">
        <v>1388</v>
      </c>
      <c r="E39" s="1292">
        <v>333.87031700288185</v>
      </c>
      <c r="F39" s="1292"/>
      <c r="G39" s="1292">
        <v>1283</v>
      </c>
      <c r="H39" s="1292">
        <v>341.87840997661732</v>
      </c>
      <c r="I39" s="63"/>
      <c r="J39" s="63"/>
      <c r="K39" s="63"/>
      <c r="L39" s="63"/>
      <c r="M39" s="63"/>
    </row>
    <row r="40" spans="1:13" s="1085" customFormat="1" ht="12.75" customHeight="1">
      <c r="A40" s="1187"/>
      <c r="B40" s="1187"/>
      <c r="C40" s="1512" t="s">
        <v>1320</v>
      </c>
      <c r="D40" s="1292">
        <v>388</v>
      </c>
      <c r="E40" s="1292">
        <v>315.28092783505156</v>
      </c>
      <c r="F40" s="1292"/>
      <c r="G40" s="1292">
        <v>360</v>
      </c>
      <c r="H40" s="1292">
        <v>312.13611111111112</v>
      </c>
      <c r="I40" s="63"/>
      <c r="J40" s="63"/>
      <c r="K40" s="63"/>
      <c r="L40" s="63"/>
      <c r="M40" s="63"/>
    </row>
    <row r="41" spans="1:13" s="1085" customFormat="1" ht="12.75" customHeight="1">
      <c r="A41" s="1187"/>
      <c r="B41" s="1187"/>
      <c r="C41" s="1512" t="s">
        <v>1321</v>
      </c>
      <c r="D41" s="1292">
        <v>1000</v>
      </c>
      <c r="E41" s="1292">
        <v>341.08199999999999</v>
      </c>
      <c r="F41" s="1292"/>
      <c r="G41" s="1292">
        <v>923</v>
      </c>
      <c r="H41" s="1292">
        <v>353.47670639219933</v>
      </c>
      <c r="I41" s="63"/>
      <c r="J41" s="63"/>
      <c r="K41" s="63"/>
      <c r="L41" s="63"/>
      <c r="M41" s="63"/>
    </row>
    <row r="42" spans="1:13" s="1085" customFormat="1" ht="3" customHeight="1" thickBot="1">
      <c r="A42" s="1311"/>
      <c r="B42" s="1361"/>
      <c r="C42" s="1361"/>
      <c r="D42" s="1361"/>
      <c r="E42" s="1361"/>
      <c r="F42" s="1361"/>
      <c r="G42" s="1361"/>
      <c r="H42" s="1361"/>
      <c r="I42" s="63"/>
      <c r="J42" s="63"/>
      <c r="K42" s="63"/>
      <c r="L42" s="63"/>
      <c r="M42" s="63"/>
    </row>
    <row r="43" spans="1:13" s="1085" customFormat="1" ht="13.5">
      <c r="A43" s="1329" t="s">
        <v>106</v>
      </c>
      <c r="B43" s="1300"/>
      <c r="C43" s="1300"/>
      <c r="D43" s="1300"/>
      <c r="E43" s="1300"/>
      <c r="F43" s="1300"/>
      <c r="G43" s="1300"/>
      <c r="H43" s="1300"/>
      <c r="I43" s="63"/>
      <c r="J43" s="63"/>
      <c r="K43" s="63"/>
      <c r="L43" s="63"/>
      <c r="M43" s="63"/>
    </row>
    <row r="44" spans="1:13" s="1085" customFormat="1" ht="27.75" customHeight="1">
      <c r="A44" s="2032" t="s">
        <v>1270</v>
      </c>
      <c r="B44" s="2055"/>
      <c r="C44" s="2055"/>
      <c r="D44" s="2055"/>
      <c r="E44" s="2055"/>
      <c r="F44" s="2055"/>
      <c r="G44" s="2055"/>
      <c r="H44" s="2055"/>
      <c r="I44" s="63"/>
      <c r="J44" s="63"/>
      <c r="K44" s="63"/>
      <c r="L44" s="63"/>
      <c r="M44" s="63"/>
    </row>
    <row r="45" spans="1:13" s="1085" customFormat="1" ht="56.25" customHeight="1">
      <c r="A45" s="2032" t="s">
        <v>1353</v>
      </c>
      <c r="B45" s="2055"/>
      <c r="C45" s="2055"/>
      <c r="D45" s="2055"/>
      <c r="E45" s="2055"/>
      <c r="F45" s="2055"/>
      <c r="G45" s="2055"/>
      <c r="H45" s="2055"/>
      <c r="I45" s="63"/>
      <c r="J45" s="63"/>
      <c r="K45" s="63"/>
      <c r="L45" s="63"/>
      <c r="M45" s="63"/>
    </row>
    <row r="46" spans="1:13" s="1085" customFormat="1" ht="26.25" customHeight="1">
      <c r="A46" s="2032" t="s">
        <v>1354</v>
      </c>
      <c r="B46" s="2055"/>
      <c r="C46" s="2055"/>
      <c r="D46" s="2055"/>
      <c r="E46" s="2055"/>
      <c r="F46" s="2055"/>
      <c r="G46" s="2055"/>
      <c r="H46" s="2055"/>
      <c r="I46" s="63"/>
      <c r="J46" s="63"/>
      <c r="K46" s="63"/>
      <c r="L46" s="63"/>
      <c r="M46" s="63"/>
    </row>
    <row r="47" spans="1:13" s="1085" customFormat="1" ht="27.75" customHeight="1">
      <c r="A47" s="2032" t="s">
        <v>1355</v>
      </c>
      <c r="B47" s="2055"/>
      <c r="C47" s="2055"/>
      <c r="D47" s="2055"/>
      <c r="E47" s="2055"/>
      <c r="F47" s="2055"/>
      <c r="G47" s="2055"/>
      <c r="H47" s="2055"/>
      <c r="I47" s="63"/>
      <c r="J47" s="63"/>
      <c r="K47" s="63"/>
      <c r="L47" s="63"/>
      <c r="M47" s="63"/>
    </row>
    <row r="200" spans="3:3">
      <c r="C200" s="63" t="s">
        <v>97</v>
      </c>
    </row>
  </sheetData>
  <mergeCells count="5">
    <mergeCell ref="A6:C6"/>
    <mergeCell ref="A44:H44"/>
    <mergeCell ref="A45:H45"/>
    <mergeCell ref="A46:H46"/>
    <mergeCell ref="A47:H47"/>
  </mergeCells>
  <hyperlinks>
    <hyperlink ref="C36" location="Glosario!A3" display="Con Cobertura (1)"/>
    <hyperlink ref="C1" location="Índice!A1" display="Volver al Índice "/>
  </hyperlinks>
  <printOptions horizontalCentered="1" verticalCentered="1"/>
  <pageMargins left="0.78740157480314965" right="0.78740157480314965" top="0.98425196850393704" bottom="0.98425196850393704" header="0" footer="0"/>
  <pageSetup paperSize="9" scale="80" orientation="portrait"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7:E38"/>
  <sheetViews>
    <sheetView zoomScale="120" zoomScaleNormal="120" workbookViewId="0">
      <selection activeCell="C4" sqref="C4"/>
    </sheetView>
  </sheetViews>
  <sheetFormatPr baseColWidth="10" defaultColWidth="11.42578125" defaultRowHeight="13.5"/>
  <cols>
    <col min="1" max="1" width="5.42578125" style="1208" customWidth="1"/>
    <col min="2" max="2" width="2.42578125" style="1208" customWidth="1"/>
    <col min="3" max="3" width="74.7109375" style="1208" customWidth="1"/>
    <col min="4" max="256" width="11.42578125" style="1208"/>
    <col min="257" max="257" width="5.42578125" style="1208" customWidth="1"/>
    <col min="258" max="258" width="2.42578125" style="1208" customWidth="1"/>
    <col min="259" max="259" width="74.7109375" style="1208" customWidth="1"/>
    <col min="260" max="512" width="11.42578125" style="1208"/>
    <col min="513" max="513" width="5.42578125" style="1208" customWidth="1"/>
    <col min="514" max="514" width="2.42578125" style="1208" customWidth="1"/>
    <col min="515" max="515" width="74.7109375" style="1208" customWidth="1"/>
    <col min="516" max="768" width="11.42578125" style="1208"/>
    <col min="769" max="769" width="5.42578125" style="1208" customWidth="1"/>
    <col min="770" max="770" width="2.42578125" style="1208" customWidth="1"/>
    <col min="771" max="771" width="74.7109375" style="1208" customWidth="1"/>
    <col min="772" max="1024" width="11.42578125" style="1208"/>
    <col min="1025" max="1025" width="5.42578125" style="1208" customWidth="1"/>
    <col min="1026" max="1026" width="2.42578125" style="1208" customWidth="1"/>
    <col min="1027" max="1027" width="74.7109375" style="1208" customWidth="1"/>
    <col min="1028" max="1280" width="11.42578125" style="1208"/>
    <col min="1281" max="1281" width="5.42578125" style="1208" customWidth="1"/>
    <col min="1282" max="1282" width="2.42578125" style="1208" customWidth="1"/>
    <col min="1283" max="1283" width="74.7109375" style="1208" customWidth="1"/>
    <col min="1284" max="1536" width="11.42578125" style="1208"/>
    <col min="1537" max="1537" width="5.42578125" style="1208" customWidth="1"/>
    <col min="1538" max="1538" width="2.42578125" style="1208" customWidth="1"/>
    <col min="1539" max="1539" width="74.7109375" style="1208" customWidth="1"/>
    <col min="1540" max="1792" width="11.42578125" style="1208"/>
    <col min="1793" max="1793" width="5.42578125" style="1208" customWidth="1"/>
    <col min="1794" max="1794" width="2.42578125" style="1208" customWidth="1"/>
    <col min="1795" max="1795" width="74.7109375" style="1208" customWidth="1"/>
    <col min="1796" max="2048" width="11.42578125" style="1208"/>
    <col min="2049" max="2049" width="5.42578125" style="1208" customWidth="1"/>
    <col min="2050" max="2050" width="2.42578125" style="1208" customWidth="1"/>
    <col min="2051" max="2051" width="74.7109375" style="1208" customWidth="1"/>
    <col min="2052" max="2304" width="11.42578125" style="1208"/>
    <col min="2305" max="2305" width="5.42578125" style="1208" customWidth="1"/>
    <col min="2306" max="2306" width="2.42578125" style="1208" customWidth="1"/>
    <col min="2307" max="2307" width="74.7109375" style="1208" customWidth="1"/>
    <col min="2308" max="2560" width="11.42578125" style="1208"/>
    <col min="2561" max="2561" width="5.42578125" style="1208" customWidth="1"/>
    <col min="2562" max="2562" width="2.42578125" style="1208" customWidth="1"/>
    <col min="2563" max="2563" width="74.7109375" style="1208" customWidth="1"/>
    <col min="2564" max="2816" width="11.42578125" style="1208"/>
    <col min="2817" max="2817" width="5.42578125" style="1208" customWidth="1"/>
    <col min="2818" max="2818" width="2.42578125" style="1208" customWidth="1"/>
    <col min="2819" max="2819" width="74.7109375" style="1208" customWidth="1"/>
    <col min="2820" max="3072" width="11.42578125" style="1208"/>
    <col min="3073" max="3073" width="5.42578125" style="1208" customWidth="1"/>
    <col min="3074" max="3074" width="2.42578125" style="1208" customWidth="1"/>
    <col min="3075" max="3075" width="74.7109375" style="1208" customWidth="1"/>
    <col min="3076" max="3328" width="11.42578125" style="1208"/>
    <col min="3329" max="3329" width="5.42578125" style="1208" customWidth="1"/>
    <col min="3330" max="3330" width="2.42578125" style="1208" customWidth="1"/>
    <col min="3331" max="3331" width="74.7109375" style="1208" customWidth="1"/>
    <col min="3332" max="3584" width="11.42578125" style="1208"/>
    <col min="3585" max="3585" width="5.42578125" style="1208" customWidth="1"/>
    <col min="3586" max="3586" width="2.42578125" style="1208" customWidth="1"/>
    <col min="3587" max="3587" width="74.7109375" style="1208" customWidth="1"/>
    <col min="3588" max="3840" width="11.42578125" style="1208"/>
    <col min="3841" max="3841" width="5.42578125" style="1208" customWidth="1"/>
    <col min="3842" max="3842" width="2.42578125" style="1208" customWidth="1"/>
    <col min="3843" max="3843" width="74.7109375" style="1208" customWidth="1"/>
    <col min="3844" max="4096" width="11.42578125" style="1208"/>
    <col min="4097" max="4097" width="5.42578125" style="1208" customWidth="1"/>
    <col min="4098" max="4098" width="2.42578125" style="1208" customWidth="1"/>
    <col min="4099" max="4099" width="74.7109375" style="1208" customWidth="1"/>
    <col min="4100" max="4352" width="11.42578125" style="1208"/>
    <col min="4353" max="4353" width="5.42578125" style="1208" customWidth="1"/>
    <col min="4354" max="4354" width="2.42578125" style="1208" customWidth="1"/>
    <col min="4355" max="4355" width="74.7109375" style="1208" customWidth="1"/>
    <col min="4356" max="4608" width="11.42578125" style="1208"/>
    <col min="4609" max="4609" width="5.42578125" style="1208" customWidth="1"/>
    <col min="4610" max="4610" width="2.42578125" style="1208" customWidth="1"/>
    <col min="4611" max="4611" width="74.7109375" style="1208" customWidth="1"/>
    <col min="4612" max="4864" width="11.42578125" style="1208"/>
    <col min="4865" max="4865" width="5.42578125" style="1208" customWidth="1"/>
    <col min="4866" max="4866" width="2.42578125" style="1208" customWidth="1"/>
    <col min="4867" max="4867" width="74.7109375" style="1208" customWidth="1"/>
    <col min="4868" max="5120" width="11.42578125" style="1208"/>
    <col min="5121" max="5121" width="5.42578125" style="1208" customWidth="1"/>
    <col min="5122" max="5122" width="2.42578125" style="1208" customWidth="1"/>
    <col min="5123" max="5123" width="74.7109375" style="1208" customWidth="1"/>
    <col min="5124" max="5376" width="11.42578125" style="1208"/>
    <col min="5377" max="5377" width="5.42578125" style="1208" customWidth="1"/>
    <col min="5378" max="5378" width="2.42578125" style="1208" customWidth="1"/>
    <col min="5379" max="5379" width="74.7109375" style="1208" customWidth="1"/>
    <col min="5380" max="5632" width="11.42578125" style="1208"/>
    <col min="5633" max="5633" width="5.42578125" style="1208" customWidth="1"/>
    <col min="5634" max="5634" width="2.42578125" style="1208" customWidth="1"/>
    <col min="5635" max="5635" width="74.7109375" style="1208" customWidth="1"/>
    <col min="5636" max="5888" width="11.42578125" style="1208"/>
    <col min="5889" max="5889" width="5.42578125" style="1208" customWidth="1"/>
    <col min="5890" max="5890" width="2.42578125" style="1208" customWidth="1"/>
    <col min="5891" max="5891" width="74.7109375" style="1208" customWidth="1"/>
    <col min="5892" max="6144" width="11.42578125" style="1208"/>
    <col min="6145" max="6145" width="5.42578125" style="1208" customWidth="1"/>
    <col min="6146" max="6146" width="2.42578125" style="1208" customWidth="1"/>
    <col min="6147" max="6147" width="74.7109375" style="1208" customWidth="1"/>
    <col min="6148" max="6400" width="11.42578125" style="1208"/>
    <col min="6401" max="6401" width="5.42578125" style="1208" customWidth="1"/>
    <col min="6402" max="6402" width="2.42578125" style="1208" customWidth="1"/>
    <col min="6403" max="6403" width="74.7109375" style="1208" customWidth="1"/>
    <col min="6404" max="6656" width="11.42578125" style="1208"/>
    <col min="6657" max="6657" width="5.42578125" style="1208" customWidth="1"/>
    <col min="6658" max="6658" width="2.42578125" style="1208" customWidth="1"/>
    <col min="6659" max="6659" width="74.7109375" style="1208" customWidth="1"/>
    <col min="6660" max="6912" width="11.42578125" style="1208"/>
    <col min="6913" max="6913" width="5.42578125" style="1208" customWidth="1"/>
    <col min="6914" max="6914" width="2.42578125" style="1208" customWidth="1"/>
    <col min="6915" max="6915" width="74.7109375" style="1208" customWidth="1"/>
    <col min="6916" max="7168" width="11.42578125" style="1208"/>
    <col min="7169" max="7169" width="5.42578125" style="1208" customWidth="1"/>
    <col min="7170" max="7170" width="2.42578125" style="1208" customWidth="1"/>
    <col min="7171" max="7171" width="74.7109375" style="1208" customWidth="1"/>
    <col min="7172" max="7424" width="11.42578125" style="1208"/>
    <col min="7425" max="7425" width="5.42578125" style="1208" customWidth="1"/>
    <col min="7426" max="7426" width="2.42578125" style="1208" customWidth="1"/>
    <col min="7427" max="7427" width="74.7109375" style="1208" customWidth="1"/>
    <col min="7428" max="7680" width="11.42578125" style="1208"/>
    <col min="7681" max="7681" width="5.42578125" style="1208" customWidth="1"/>
    <col min="7682" max="7682" width="2.42578125" style="1208" customWidth="1"/>
    <col min="7683" max="7683" width="74.7109375" style="1208" customWidth="1"/>
    <col min="7684" max="7936" width="11.42578125" style="1208"/>
    <col min="7937" max="7937" width="5.42578125" style="1208" customWidth="1"/>
    <col min="7938" max="7938" width="2.42578125" style="1208" customWidth="1"/>
    <col min="7939" max="7939" width="74.7109375" style="1208" customWidth="1"/>
    <col min="7940" max="8192" width="11.42578125" style="1208"/>
    <col min="8193" max="8193" width="5.42578125" style="1208" customWidth="1"/>
    <col min="8194" max="8194" width="2.42578125" style="1208" customWidth="1"/>
    <col min="8195" max="8195" width="74.7109375" style="1208" customWidth="1"/>
    <col min="8196" max="8448" width="11.42578125" style="1208"/>
    <col min="8449" max="8449" width="5.42578125" style="1208" customWidth="1"/>
    <col min="8450" max="8450" width="2.42578125" style="1208" customWidth="1"/>
    <col min="8451" max="8451" width="74.7109375" style="1208" customWidth="1"/>
    <col min="8452" max="8704" width="11.42578125" style="1208"/>
    <col min="8705" max="8705" width="5.42578125" style="1208" customWidth="1"/>
    <col min="8706" max="8706" width="2.42578125" style="1208" customWidth="1"/>
    <col min="8707" max="8707" width="74.7109375" style="1208" customWidth="1"/>
    <col min="8708" max="8960" width="11.42578125" style="1208"/>
    <col min="8961" max="8961" width="5.42578125" style="1208" customWidth="1"/>
    <col min="8962" max="8962" width="2.42578125" style="1208" customWidth="1"/>
    <col min="8963" max="8963" width="74.7109375" style="1208" customWidth="1"/>
    <col min="8964" max="9216" width="11.42578125" style="1208"/>
    <col min="9217" max="9217" width="5.42578125" style="1208" customWidth="1"/>
    <col min="9218" max="9218" width="2.42578125" style="1208" customWidth="1"/>
    <col min="9219" max="9219" width="74.7109375" style="1208" customWidth="1"/>
    <col min="9220" max="9472" width="11.42578125" style="1208"/>
    <col min="9473" max="9473" width="5.42578125" style="1208" customWidth="1"/>
    <col min="9474" max="9474" width="2.42578125" style="1208" customWidth="1"/>
    <col min="9475" max="9475" width="74.7109375" style="1208" customWidth="1"/>
    <col min="9476" max="9728" width="11.42578125" style="1208"/>
    <col min="9729" max="9729" width="5.42578125" style="1208" customWidth="1"/>
    <col min="9730" max="9730" width="2.42578125" style="1208" customWidth="1"/>
    <col min="9731" max="9731" width="74.7109375" style="1208" customWidth="1"/>
    <col min="9732" max="9984" width="11.42578125" style="1208"/>
    <col min="9985" max="9985" width="5.42578125" style="1208" customWidth="1"/>
    <col min="9986" max="9986" width="2.42578125" style="1208" customWidth="1"/>
    <col min="9987" max="9987" width="74.7109375" style="1208" customWidth="1"/>
    <col min="9988" max="10240" width="11.42578125" style="1208"/>
    <col min="10241" max="10241" width="5.42578125" style="1208" customWidth="1"/>
    <col min="10242" max="10242" width="2.42578125" style="1208" customWidth="1"/>
    <col min="10243" max="10243" width="74.7109375" style="1208" customWidth="1"/>
    <col min="10244" max="10496" width="11.42578125" style="1208"/>
    <col min="10497" max="10497" width="5.42578125" style="1208" customWidth="1"/>
    <col min="10498" max="10498" width="2.42578125" style="1208" customWidth="1"/>
    <col min="10499" max="10499" width="74.7109375" style="1208" customWidth="1"/>
    <col min="10500" max="10752" width="11.42578125" style="1208"/>
    <col min="10753" max="10753" width="5.42578125" style="1208" customWidth="1"/>
    <col min="10754" max="10754" width="2.42578125" style="1208" customWidth="1"/>
    <col min="10755" max="10755" width="74.7109375" style="1208" customWidth="1"/>
    <col min="10756" max="11008" width="11.42578125" style="1208"/>
    <col min="11009" max="11009" width="5.42578125" style="1208" customWidth="1"/>
    <col min="11010" max="11010" width="2.42578125" style="1208" customWidth="1"/>
    <col min="11011" max="11011" width="74.7109375" style="1208" customWidth="1"/>
    <col min="11012" max="11264" width="11.42578125" style="1208"/>
    <col min="11265" max="11265" width="5.42578125" style="1208" customWidth="1"/>
    <col min="11266" max="11266" width="2.42578125" style="1208" customWidth="1"/>
    <col min="11267" max="11267" width="74.7109375" style="1208" customWidth="1"/>
    <col min="11268" max="11520" width="11.42578125" style="1208"/>
    <col min="11521" max="11521" width="5.42578125" style="1208" customWidth="1"/>
    <col min="11522" max="11522" width="2.42578125" style="1208" customWidth="1"/>
    <col min="11523" max="11523" width="74.7109375" style="1208" customWidth="1"/>
    <col min="11524" max="11776" width="11.42578125" style="1208"/>
    <col min="11777" max="11777" width="5.42578125" style="1208" customWidth="1"/>
    <col min="11778" max="11778" width="2.42578125" style="1208" customWidth="1"/>
    <col min="11779" max="11779" width="74.7109375" style="1208" customWidth="1"/>
    <col min="11780" max="12032" width="11.42578125" style="1208"/>
    <col min="12033" max="12033" width="5.42578125" style="1208" customWidth="1"/>
    <col min="12034" max="12034" width="2.42578125" style="1208" customWidth="1"/>
    <col min="12035" max="12035" width="74.7109375" style="1208" customWidth="1"/>
    <col min="12036" max="12288" width="11.42578125" style="1208"/>
    <col min="12289" max="12289" width="5.42578125" style="1208" customWidth="1"/>
    <col min="12290" max="12290" width="2.42578125" style="1208" customWidth="1"/>
    <col min="12291" max="12291" width="74.7109375" style="1208" customWidth="1"/>
    <col min="12292" max="12544" width="11.42578125" style="1208"/>
    <col min="12545" max="12545" width="5.42578125" style="1208" customWidth="1"/>
    <col min="12546" max="12546" width="2.42578125" style="1208" customWidth="1"/>
    <col min="12547" max="12547" width="74.7109375" style="1208" customWidth="1"/>
    <col min="12548" max="12800" width="11.42578125" style="1208"/>
    <col min="12801" max="12801" width="5.42578125" style="1208" customWidth="1"/>
    <col min="12802" max="12802" width="2.42578125" style="1208" customWidth="1"/>
    <col min="12803" max="12803" width="74.7109375" style="1208" customWidth="1"/>
    <col min="12804" max="13056" width="11.42578125" style="1208"/>
    <col min="13057" max="13057" width="5.42578125" style="1208" customWidth="1"/>
    <col min="13058" max="13058" width="2.42578125" style="1208" customWidth="1"/>
    <col min="13059" max="13059" width="74.7109375" style="1208" customWidth="1"/>
    <col min="13060" max="13312" width="11.42578125" style="1208"/>
    <col min="13313" max="13313" width="5.42578125" style="1208" customWidth="1"/>
    <col min="13314" max="13314" width="2.42578125" style="1208" customWidth="1"/>
    <col min="13315" max="13315" width="74.7109375" style="1208" customWidth="1"/>
    <col min="13316" max="13568" width="11.42578125" style="1208"/>
    <col min="13569" max="13569" width="5.42578125" style="1208" customWidth="1"/>
    <col min="13570" max="13570" width="2.42578125" style="1208" customWidth="1"/>
    <col min="13571" max="13571" width="74.7109375" style="1208" customWidth="1"/>
    <col min="13572" max="13824" width="11.42578125" style="1208"/>
    <col min="13825" max="13825" width="5.42578125" style="1208" customWidth="1"/>
    <col min="13826" max="13826" width="2.42578125" style="1208" customWidth="1"/>
    <col min="13827" max="13827" width="74.7109375" style="1208" customWidth="1"/>
    <col min="13828" max="14080" width="11.42578125" style="1208"/>
    <col min="14081" max="14081" width="5.42578125" style="1208" customWidth="1"/>
    <col min="14082" max="14082" width="2.42578125" style="1208" customWidth="1"/>
    <col min="14083" max="14083" width="74.7109375" style="1208" customWidth="1"/>
    <col min="14084" max="14336" width="11.42578125" style="1208"/>
    <col min="14337" max="14337" width="5.42578125" style="1208" customWidth="1"/>
    <col min="14338" max="14338" width="2.42578125" style="1208" customWidth="1"/>
    <col min="14339" max="14339" width="74.7109375" style="1208" customWidth="1"/>
    <col min="14340" max="14592" width="11.42578125" style="1208"/>
    <col min="14593" max="14593" width="5.42578125" style="1208" customWidth="1"/>
    <col min="14594" max="14594" width="2.42578125" style="1208" customWidth="1"/>
    <col min="14595" max="14595" width="74.7109375" style="1208" customWidth="1"/>
    <col min="14596" max="14848" width="11.42578125" style="1208"/>
    <col min="14849" max="14849" width="5.42578125" style="1208" customWidth="1"/>
    <col min="14850" max="14850" width="2.42578125" style="1208" customWidth="1"/>
    <col min="14851" max="14851" width="74.7109375" style="1208" customWidth="1"/>
    <col min="14852" max="15104" width="11.42578125" style="1208"/>
    <col min="15105" max="15105" width="5.42578125" style="1208" customWidth="1"/>
    <col min="15106" max="15106" width="2.42578125" style="1208" customWidth="1"/>
    <col min="15107" max="15107" width="74.7109375" style="1208" customWidth="1"/>
    <col min="15108" max="15360" width="11.42578125" style="1208"/>
    <col min="15361" max="15361" width="5.42578125" style="1208" customWidth="1"/>
    <col min="15362" max="15362" width="2.42578125" style="1208" customWidth="1"/>
    <col min="15363" max="15363" width="74.7109375" style="1208" customWidth="1"/>
    <col min="15364" max="15616" width="11.42578125" style="1208"/>
    <col min="15617" max="15617" width="5.42578125" style="1208" customWidth="1"/>
    <col min="15618" max="15618" width="2.42578125" style="1208" customWidth="1"/>
    <col min="15619" max="15619" width="74.7109375" style="1208" customWidth="1"/>
    <col min="15620" max="15872" width="11.42578125" style="1208"/>
    <col min="15873" max="15873" width="5.42578125" style="1208" customWidth="1"/>
    <col min="15874" max="15874" width="2.42578125" style="1208" customWidth="1"/>
    <col min="15875" max="15875" width="74.7109375" style="1208" customWidth="1"/>
    <col min="15876" max="16128" width="11.42578125" style="1208"/>
    <col min="16129" max="16129" width="5.42578125" style="1208" customWidth="1"/>
    <col min="16130" max="16130" width="2.42578125" style="1208" customWidth="1"/>
    <col min="16131" max="16131" width="74.7109375" style="1208" customWidth="1"/>
    <col min="16132" max="16384" width="11.42578125" style="1208"/>
  </cols>
  <sheetData>
    <row r="7" spans="1:5" ht="14.25" thickBot="1">
      <c r="A7" s="1206"/>
      <c r="B7" s="1206"/>
      <c r="C7" s="1206"/>
      <c r="D7" s="1207"/>
    </row>
    <row r="8" spans="1:5">
      <c r="A8" s="1209"/>
      <c r="B8" s="1209"/>
      <c r="C8" s="1209"/>
      <c r="D8" s="1207"/>
    </row>
    <row r="9" spans="1:5" ht="17.25">
      <c r="A9" s="1210" t="s">
        <v>1204</v>
      </c>
      <c r="B9" s="1211"/>
      <c r="C9" s="1209"/>
      <c r="D9" s="1212"/>
    </row>
    <row r="10" spans="1:5">
      <c r="A10" s="1213"/>
      <c r="B10" s="1213"/>
      <c r="C10" s="1214"/>
      <c r="D10" s="1212"/>
    </row>
    <row r="11" spans="1:5">
      <c r="A11" s="1211"/>
      <c r="B11" s="1215" t="s">
        <v>1208</v>
      </c>
      <c r="C11" s="1496" t="s">
        <v>1356</v>
      </c>
      <c r="D11" s="1212"/>
      <c r="E11" s="1217"/>
    </row>
    <row r="12" spans="1:5">
      <c r="A12" s="1207"/>
      <c r="B12" s="1218" t="s">
        <v>1208</v>
      </c>
      <c r="C12" s="1496" t="s">
        <v>1357</v>
      </c>
      <c r="D12" s="1212"/>
      <c r="E12" s="1217"/>
    </row>
    <row r="13" spans="1:5">
      <c r="A13" s="1207"/>
      <c r="B13" s="1218" t="s">
        <v>1208</v>
      </c>
      <c r="C13" s="1496" t="s">
        <v>1358</v>
      </c>
      <c r="D13" s="1212"/>
      <c r="E13" s="1217"/>
    </row>
    <row r="14" spans="1:5">
      <c r="A14" s="1207"/>
      <c r="B14" s="1218" t="s">
        <v>1208</v>
      </c>
      <c r="C14" s="1496" t="s">
        <v>1359</v>
      </c>
      <c r="D14" s="1212"/>
      <c r="E14" s="1217"/>
    </row>
    <row r="15" spans="1:5">
      <c r="A15" s="1207"/>
      <c r="B15" s="1218" t="s">
        <v>1208</v>
      </c>
      <c r="C15" s="1496" t="s">
        <v>1360</v>
      </c>
      <c r="D15" s="1212"/>
      <c r="E15" s="1217"/>
    </row>
    <row r="16" spans="1:5">
      <c r="A16" s="1207"/>
      <c r="B16" s="1218" t="s">
        <v>1208</v>
      </c>
      <c r="C16" s="1496" t="s">
        <v>1361</v>
      </c>
      <c r="D16" s="1212"/>
      <c r="E16" s="1217"/>
    </row>
    <row r="17" spans="1:5" ht="16.5">
      <c r="A17" s="1207"/>
      <c r="B17" s="1218" t="s">
        <v>1208</v>
      </c>
      <c r="C17" s="1543" t="s">
        <v>1220</v>
      </c>
      <c r="D17" s="1212"/>
      <c r="E17" s="1217"/>
    </row>
    <row r="18" spans="1:5" ht="14.25" thickBot="1">
      <c r="A18" s="1221"/>
      <c r="B18" s="1222"/>
      <c r="C18" s="1221"/>
      <c r="D18" s="1223"/>
    </row>
    <row r="19" spans="1:5">
      <c r="D19" s="1223"/>
    </row>
    <row r="20" spans="1:5">
      <c r="D20" s="1223"/>
    </row>
    <row r="21" spans="1:5">
      <c r="D21" s="1223"/>
    </row>
    <row r="22" spans="1:5">
      <c r="D22" s="1223"/>
    </row>
    <row r="23" spans="1:5">
      <c r="D23" s="1223"/>
    </row>
    <row r="28" spans="1:5" ht="23.25" customHeight="1"/>
    <row r="29" spans="1:5" ht="12.75" customHeight="1"/>
    <row r="30" spans="1:5" ht="14.25" customHeight="1"/>
    <row r="31" spans="1:5" ht="14.25" customHeight="1"/>
    <row r="32" spans="1:5" ht="14.25" customHeight="1"/>
    <row r="33" ht="14.25" customHeight="1"/>
    <row r="34" ht="14.25" customHeight="1"/>
    <row r="35" ht="14.25" customHeight="1"/>
    <row r="36" ht="14.25" customHeight="1"/>
    <row r="37" ht="14.25" customHeight="1"/>
    <row r="38" ht="7.5" customHeight="1"/>
  </sheetData>
  <hyperlinks>
    <hyperlink ref="C11" location="'Pen-Sob'!A1" display="'Pen-Sob'!A1"/>
    <hyperlink ref="C12" location="'Neo-Pen-Sob'!A1" display="'Neo-Pen-Sob'!A1"/>
    <hyperlink ref="C13" location="'Pen-Prom-Soles-Mod'!A1" display="Pensiones de Sobrevivencia Promedio en Soles  por AFP y Modalidad de Pensión"/>
    <hyperlink ref="C15" location="'Pen-Prom-Sob-Benef'!A1" display="Pensiones de Sobrevivencia Promedio por AFP y Beneficiario"/>
    <hyperlink ref="C17" r:id="rId1" display="Glosario de términos sobre jubilación"/>
    <hyperlink ref="C16" location="'Gasto-Sepelio'!A1" display="'Gasto-Sepelio'!A1"/>
    <hyperlink ref="C14" location="'Pen-Prom-Dólar-Mod'!A1" display="Pensiones de Sobrevivencia Promedio en Dólares por AFP y Modalidad de Pensión"/>
  </hyperlinks>
  <printOptions horizontalCentered="1" verticalCentered="1"/>
  <pageMargins left="0.9055118110236221" right="1.1417322834645669" top="0.98425196850393704" bottom="0.98425196850393704" header="0.31496062992125984" footer="0"/>
  <pageSetup paperSize="9" scale="76" orientation="portrait" r:id="rId2"/>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00"/>
  <sheetViews>
    <sheetView zoomScale="85" zoomScaleNormal="85" workbookViewId="0"/>
  </sheetViews>
  <sheetFormatPr baseColWidth="10" defaultColWidth="11.42578125" defaultRowHeight="13.5" outlineLevelRow="1"/>
  <cols>
    <col min="1" max="2" width="1.7109375" style="1300" customWidth="1"/>
    <col min="3" max="3" width="22.28515625" style="1300" customWidth="1"/>
    <col min="4" max="4" width="10.7109375" style="1300" customWidth="1"/>
    <col min="5" max="6" width="8.7109375" style="1300" customWidth="1"/>
    <col min="7" max="7" width="9.28515625" style="1300" customWidth="1"/>
    <col min="8" max="13" width="8.7109375" style="1300" customWidth="1"/>
    <col min="14" max="256" width="11.42578125" style="1300"/>
    <col min="257" max="258" width="1.7109375" style="1300" customWidth="1"/>
    <col min="259" max="259" width="22.28515625" style="1300" customWidth="1"/>
    <col min="260" max="260" width="10.7109375" style="1300" customWidth="1"/>
    <col min="261" max="262" width="8.7109375" style="1300" customWidth="1"/>
    <col min="263" max="263" width="9.28515625" style="1300" customWidth="1"/>
    <col min="264" max="269" width="8.7109375" style="1300" customWidth="1"/>
    <col min="270" max="512" width="11.42578125" style="1300"/>
    <col min="513" max="514" width="1.7109375" style="1300" customWidth="1"/>
    <col min="515" max="515" width="22.28515625" style="1300" customWidth="1"/>
    <col min="516" max="516" width="10.7109375" style="1300" customWidth="1"/>
    <col min="517" max="518" width="8.7109375" style="1300" customWidth="1"/>
    <col min="519" max="519" width="9.28515625" style="1300" customWidth="1"/>
    <col min="520" max="525" width="8.7109375" style="1300" customWidth="1"/>
    <col min="526" max="768" width="11.42578125" style="1300"/>
    <col min="769" max="770" width="1.7109375" style="1300" customWidth="1"/>
    <col min="771" max="771" width="22.28515625" style="1300" customWidth="1"/>
    <col min="772" max="772" width="10.7109375" style="1300" customWidth="1"/>
    <col min="773" max="774" width="8.7109375" style="1300" customWidth="1"/>
    <col min="775" max="775" width="9.28515625" style="1300" customWidth="1"/>
    <col min="776" max="781" width="8.7109375" style="1300" customWidth="1"/>
    <col min="782" max="1024" width="11.42578125" style="1300"/>
    <col min="1025" max="1026" width="1.7109375" style="1300" customWidth="1"/>
    <col min="1027" max="1027" width="22.28515625" style="1300" customWidth="1"/>
    <col min="1028" max="1028" width="10.7109375" style="1300" customWidth="1"/>
    <col min="1029" max="1030" width="8.7109375" style="1300" customWidth="1"/>
    <col min="1031" max="1031" width="9.28515625" style="1300" customWidth="1"/>
    <col min="1032" max="1037" width="8.7109375" style="1300" customWidth="1"/>
    <col min="1038" max="1280" width="11.42578125" style="1300"/>
    <col min="1281" max="1282" width="1.7109375" style="1300" customWidth="1"/>
    <col min="1283" max="1283" width="22.28515625" style="1300" customWidth="1"/>
    <col min="1284" max="1284" width="10.7109375" style="1300" customWidth="1"/>
    <col min="1285" max="1286" width="8.7109375" style="1300" customWidth="1"/>
    <col min="1287" max="1287" width="9.28515625" style="1300" customWidth="1"/>
    <col min="1288" max="1293" width="8.7109375" style="1300" customWidth="1"/>
    <col min="1294" max="1536" width="11.42578125" style="1300"/>
    <col min="1537" max="1538" width="1.7109375" style="1300" customWidth="1"/>
    <col min="1539" max="1539" width="22.28515625" style="1300" customWidth="1"/>
    <col min="1540" max="1540" width="10.7109375" style="1300" customWidth="1"/>
    <col min="1541" max="1542" width="8.7109375" style="1300" customWidth="1"/>
    <col min="1543" max="1543" width="9.28515625" style="1300" customWidth="1"/>
    <col min="1544" max="1549" width="8.7109375" style="1300" customWidth="1"/>
    <col min="1550" max="1792" width="11.42578125" style="1300"/>
    <col min="1793" max="1794" width="1.7109375" style="1300" customWidth="1"/>
    <col min="1795" max="1795" width="22.28515625" style="1300" customWidth="1"/>
    <col min="1796" max="1796" width="10.7109375" style="1300" customWidth="1"/>
    <col min="1797" max="1798" width="8.7109375" style="1300" customWidth="1"/>
    <col min="1799" max="1799" width="9.28515625" style="1300" customWidth="1"/>
    <col min="1800" max="1805" width="8.7109375" style="1300" customWidth="1"/>
    <col min="1806" max="2048" width="11.42578125" style="1300"/>
    <col min="2049" max="2050" width="1.7109375" style="1300" customWidth="1"/>
    <col min="2051" max="2051" width="22.28515625" style="1300" customWidth="1"/>
    <col min="2052" max="2052" width="10.7109375" style="1300" customWidth="1"/>
    <col min="2053" max="2054" width="8.7109375" style="1300" customWidth="1"/>
    <col min="2055" max="2055" width="9.28515625" style="1300" customWidth="1"/>
    <col min="2056" max="2061" width="8.7109375" style="1300" customWidth="1"/>
    <col min="2062" max="2304" width="11.42578125" style="1300"/>
    <col min="2305" max="2306" width="1.7109375" style="1300" customWidth="1"/>
    <col min="2307" max="2307" width="22.28515625" style="1300" customWidth="1"/>
    <col min="2308" max="2308" width="10.7109375" style="1300" customWidth="1"/>
    <col min="2309" max="2310" width="8.7109375" style="1300" customWidth="1"/>
    <col min="2311" max="2311" width="9.28515625" style="1300" customWidth="1"/>
    <col min="2312" max="2317" width="8.7109375" style="1300" customWidth="1"/>
    <col min="2318" max="2560" width="11.42578125" style="1300"/>
    <col min="2561" max="2562" width="1.7109375" style="1300" customWidth="1"/>
    <col min="2563" max="2563" width="22.28515625" style="1300" customWidth="1"/>
    <col min="2564" max="2564" width="10.7109375" style="1300" customWidth="1"/>
    <col min="2565" max="2566" width="8.7109375" style="1300" customWidth="1"/>
    <col min="2567" max="2567" width="9.28515625" style="1300" customWidth="1"/>
    <col min="2568" max="2573" width="8.7109375" style="1300" customWidth="1"/>
    <col min="2574" max="2816" width="11.42578125" style="1300"/>
    <col min="2817" max="2818" width="1.7109375" style="1300" customWidth="1"/>
    <col min="2819" max="2819" width="22.28515625" style="1300" customWidth="1"/>
    <col min="2820" max="2820" width="10.7109375" style="1300" customWidth="1"/>
    <col min="2821" max="2822" width="8.7109375" style="1300" customWidth="1"/>
    <col min="2823" max="2823" width="9.28515625" style="1300" customWidth="1"/>
    <col min="2824" max="2829" width="8.7109375" style="1300" customWidth="1"/>
    <col min="2830" max="3072" width="11.42578125" style="1300"/>
    <col min="3073" max="3074" width="1.7109375" style="1300" customWidth="1"/>
    <col min="3075" max="3075" width="22.28515625" style="1300" customWidth="1"/>
    <col min="3076" max="3076" width="10.7109375" style="1300" customWidth="1"/>
    <col min="3077" max="3078" width="8.7109375" style="1300" customWidth="1"/>
    <col min="3079" max="3079" width="9.28515625" style="1300" customWidth="1"/>
    <col min="3080" max="3085" width="8.7109375" style="1300" customWidth="1"/>
    <col min="3086" max="3328" width="11.42578125" style="1300"/>
    <col min="3329" max="3330" width="1.7109375" style="1300" customWidth="1"/>
    <col min="3331" max="3331" width="22.28515625" style="1300" customWidth="1"/>
    <col min="3332" max="3332" width="10.7109375" style="1300" customWidth="1"/>
    <col min="3333" max="3334" width="8.7109375" style="1300" customWidth="1"/>
    <col min="3335" max="3335" width="9.28515625" style="1300" customWidth="1"/>
    <col min="3336" max="3341" width="8.7109375" style="1300" customWidth="1"/>
    <col min="3342" max="3584" width="11.42578125" style="1300"/>
    <col min="3585" max="3586" width="1.7109375" style="1300" customWidth="1"/>
    <col min="3587" max="3587" width="22.28515625" style="1300" customWidth="1"/>
    <col min="3588" max="3588" width="10.7109375" style="1300" customWidth="1"/>
    <col min="3589" max="3590" width="8.7109375" style="1300" customWidth="1"/>
    <col min="3591" max="3591" width="9.28515625" style="1300" customWidth="1"/>
    <col min="3592" max="3597" width="8.7109375" style="1300" customWidth="1"/>
    <col min="3598" max="3840" width="11.42578125" style="1300"/>
    <col min="3841" max="3842" width="1.7109375" style="1300" customWidth="1"/>
    <col min="3843" max="3843" width="22.28515625" style="1300" customWidth="1"/>
    <col min="3844" max="3844" width="10.7109375" style="1300" customWidth="1"/>
    <col min="3845" max="3846" width="8.7109375" style="1300" customWidth="1"/>
    <col min="3847" max="3847" width="9.28515625" style="1300" customWidth="1"/>
    <col min="3848" max="3853" width="8.7109375" style="1300" customWidth="1"/>
    <col min="3854" max="4096" width="11.42578125" style="1300"/>
    <col min="4097" max="4098" width="1.7109375" style="1300" customWidth="1"/>
    <col min="4099" max="4099" width="22.28515625" style="1300" customWidth="1"/>
    <col min="4100" max="4100" width="10.7109375" style="1300" customWidth="1"/>
    <col min="4101" max="4102" width="8.7109375" style="1300" customWidth="1"/>
    <col min="4103" max="4103" width="9.28515625" style="1300" customWidth="1"/>
    <col min="4104" max="4109" width="8.7109375" style="1300" customWidth="1"/>
    <col min="4110" max="4352" width="11.42578125" style="1300"/>
    <col min="4353" max="4354" width="1.7109375" style="1300" customWidth="1"/>
    <col min="4355" max="4355" width="22.28515625" style="1300" customWidth="1"/>
    <col min="4356" max="4356" width="10.7109375" style="1300" customWidth="1"/>
    <col min="4357" max="4358" width="8.7109375" style="1300" customWidth="1"/>
    <col min="4359" max="4359" width="9.28515625" style="1300" customWidth="1"/>
    <col min="4360" max="4365" width="8.7109375" style="1300" customWidth="1"/>
    <col min="4366" max="4608" width="11.42578125" style="1300"/>
    <col min="4609" max="4610" width="1.7109375" style="1300" customWidth="1"/>
    <col min="4611" max="4611" width="22.28515625" style="1300" customWidth="1"/>
    <col min="4612" max="4612" width="10.7109375" style="1300" customWidth="1"/>
    <col min="4613" max="4614" width="8.7109375" style="1300" customWidth="1"/>
    <col min="4615" max="4615" width="9.28515625" style="1300" customWidth="1"/>
    <col min="4616" max="4621" width="8.7109375" style="1300" customWidth="1"/>
    <col min="4622" max="4864" width="11.42578125" style="1300"/>
    <col min="4865" max="4866" width="1.7109375" style="1300" customWidth="1"/>
    <col min="4867" max="4867" width="22.28515625" style="1300" customWidth="1"/>
    <col min="4868" max="4868" width="10.7109375" style="1300" customWidth="1"/>
    <col min="4869" max="4870" width="8.7109375" style="1300" customWidth="1"/>
    <col min="4871" max="4871" width="9.28515625" style="1300" customWidth="1"/>
    <col min="4872" max="4877" width="8.7109375" style="1300" customWidth="1"/>
    <col min="4878" max="5120" width="11.42578125" style="1300"/>
    <col min="5121" max="5122" width="1.7109375" style="1300" customWidth="1"/>
    <col min="5123" max="5123" width="22.28515625" style="1300" customWidth="1"/>
    <col min="5124" max="5124" width="10.7109375" style="1300" customWidth="1"/>
    <col min="5125" max="5126" width="8.7109375" style="1300" customWidth="1"/>
    <col min="5127" max="5127" width="9.28515625" style="1300" customWidth="1"/>
    <col min="5128" max="5133" width="8.7109375" style="1300" customWidth="1"/>
    <col min="5134" max="5376" width="11.42578125" style="1300"/>
    <col min="5377" max="5378" width="1.7109375" style="1300" customWidth="1"/>
    <col min="5379" max="5379" width="22.28515625" style="1300" customWidth="1"/>
    <col min="5380" max="5380" width="10.7109375" style="1300" customWidth="1"/>
    <col min="5381" max="5382" width="8.7109375" style="1300" customWidth="1"/>
    <col min="5383" max="5383" width="9.28515625" style="1300" customWidth="1"/>
    <col min="5384" max="5389" width="8.7109375" style="1300" customWidth="1"/>
    <col min="5390" max="5632" width="11.42578125" style="1300"/>
    <col min="5633" max="5634" width="1.7109375" style="1300" customWidth="1"/>
    <col min="5635" max="5635" width="22.28515625" style="1300" customWidth="1"/>
    <col min="5636" max="5636" width="10.7109375" style="1300" customWidth="1"/>
    <col min="5637" max="5638" width="8.7109375" style="1300" customWidth="1"/>
    <col min="5639" max="5639" width="9.28515625" style="1300" customWidth="1"/>
    <col min="5640" max="5645" width="8.7109375" style="1300" customWidth="1"/>
    <col min="5646" max="5888" width="11.42578125" style="1300"/>
    <col min="5889" max="5890" width="1.7109375" style="1300" customWidth="1"/>
    <col min="5891" max="5891" width="22.28515625" style="1300" customWidth="1"/>
    <col min="5892" max="5892" width="10.7109375" style="1300" customWidth="1"/>
    <col min="5893" max="5894" width="8.7109375" style="1300" customWidth="1"/>
    <col min="5895" max="5895" width="9.28515625" style="1300" customWidth="1"/>
    <col min="5896" max="5901" width="8.7109375" style="1300" customWidth="1"/>
    <col min="5902" max="6144" width="11.42578125" style="1300"/>
    <col min="6145" max="6146" width="1.7109375" style="1300" customWidth="1"/>
    <col min="6147" max="6147" width="22.28515625" style="1300" customWidth="1"/>
    <col min="6148" max="6148" width="10.7109375" style="1300" customWidth="1"/>
    <col min="6149" max="6150" width="8.7109375" style="1300" customWidth="1"/>
    <col min="6151" max="6151" width="9.28515625" style="1300" customWidth="1"/>
    <col min="6152" max="6157" width="8.7109375" style="1300" customWidth="1"/>
    <col min="6158" max="6400" width="11.42578125" style="1300"/>
    <col min="6401" max="6402" width="1.7109375" style="1300" customWidth="1"/>
    <col min="6403" max="6403" width="22.28515625" style="1300" customWidth="1"/>
    <col min="6404" max="6404" width="10.7109375" style="1300" customWidth="1"/>
    <col min="6405" max="6406" width="8.7109375" style="1300" customWidth="1"/>
    <col min="6407" max="6407" width="9.28515625" style="1300" customWidth="1"/>
    <col min="6408" max="6413" width="8.7109375" style="1300" customWidth="1"/>
    <col min="6414" max="6656" width="11.42578125" style="1300"/>
    <col min="6657" max="6658" width="1.7109375" style="1300" customWidth="1"/>
    <col min="6659" max="6659" width="22.28515625" style="1300" customWidth="1"/>
    <col min="6660" max="6660" width="10.7109375" style="1300" customWidth="1"/>
    <col min="6661" max="6662" width="8.7109375" style="1300" customWidth="1"/>
    <col min="6663" max="6663" width="9.28515625" style="1300" customWidth="1"/>
    <col min="6664" max="6669" width="8.7109375" style="1300" customWidth="1"/>
    <col min="6670" max="6912" width="11.42578125" style="1300"/>
    <col min="6913" max="6914" width="1.7109375" style="1300" customWidth="1"/>
    <col min="6915" max="6915" width="22.28515625" style="1300" customWidth="1"/>
    <col min="6916" max="6916" width="10.7109375" style="1300" customWidth="1"/>
    <col min="6917" max="6918" width="8.7109375" style="1300" customWidth="1"/>
    <col min="6919" max="6919" width="9.28515625" style="1300" customWidth="1"/>
    <col min="6920" max="6925" width="8.7109375" style="1300" customWidth="1"/>
    <col min="6926" max="7168" width="11.42578125" style="1300"/>
    <col min="7169" max="7170" width="1.7109375" style="1300" customWidth="1"/>
    <col min="7171" max="7171" width="22.28515625" style="1300" customWidth="1"/>
    <col min="7172" max="7172" width="10.7109375" style="1300" customWidth="1"/>
    <col min="7173" max="7174" width="8.7109375" style="1300" customWidth="1"/>
    <col min="7175" max="7175" width="9.28515625" style="1300" customWidth="1"/>
    <col min="7176" max="7181" width="8.7109375" style="1300" customWidth="1"/>
    <col min="7182" max="7424" width="11.42578125" style="1300"/>
    <col min="7425" max="7426" width="1.7109375" style="1300" customWidth="1"/>
    <col min="7427" max="7427" width="22.28515625" style="1300" customWidth="1"/>
    <col min="7428" max="7428" width="10.7109375" style="1300" customWidth="1"/>
    <col min="7429" max="7430" width="8.7109375" style="1300" customWidth="1"/>
    <col min="7431" max="7431" width="9.28515625" style="1300" customWidth="1"/>
    <col min="7432" max="7437" width="8.7109375" style="1300" customWidth="1"/>
    <col min="7438" max="7680" width="11.42578125" style="1300"/>
    <col min="7681" max="7682" width="1.7109375" style="1300" customWidth="1"/>
    <col min="7683" max="7683" width="22.28515625" style="1300" customWidth="1"/>
    <col min="7684" max="7684" width="10.7109375" style="1300" customWidth="1"/>
    <col min="7685" max="7686" width="8.7109375" style="1300" customWidth="1"/>
    <col min="7687" max="7687" width="9.28515625" style="1300" customWidth="1"/>
    <col min="7688" max="7693" width="8.7109375" style="1300" customWidth="1"/>
    <col min="7694" max="7936" width="11.42578125" style="1300"/>
    <col min="7937" max="7938" width="1.7109375" style="1300" customWidth="1"/>
    <col min="7939" max="7939" width="22.28515625" style="1300" customWidth="1"/>
    <col min="7940" max="7940" width="10.7109375" style="1300" customWidth="1"/>
    <col min="7941" max="7942" width="8.7109375" style="1300" customWidth="1"/>
    <col min="7943" max="7943" width="9.28515625" style="1300" customWidth="1"/>
    <col min="7944" max="7949" width="8.7109375" style="1300" customWidth="1"/>
    <col min="7950" max="8192" width="11.42578125" style="1300"/>
    <col min="8193" max="8194" width="1.7109375" style="1300" customWidth="1"/>
    <col min="8195" max="8195" width="22.28515625" style="1300" customWidth="1"/>
    <col min="8196" max="8196" width="10.7109375" style="1300" customWidth="1"/>
    <col min="8197" max="8198" width="8.7109375" style="1300" customWidth="1"/>
    <col min="8199" max="8199" width="9.28515625" style="1300" customWidth="1"/>
    <col min="8200" max="8205" width="8.7109375" style="1300" customWidth="1"/>
    <col min="8206" max="8448" width="11.42578125" style="1300"/>
    <col min="8449" max="8450" width="1.7109375" style="1300" customWidth="1"/>
    <col min="8451" max="8451" width="22.28515625" style="1300" customWidth="1"/>
    <col min="8452" max="8452" width="10.7109375" style="1300" customWidth="1"/>
    <col min="8453" max="8454" width="8.7109375" style="1300" customWidth="1"/>
    <col min="8455" max="8455" width="9.28515625" style="1300" customWidth="1"/>
    <col min="8456" max="8461" width="8.7109375" style="1300" customWidth="1"/>
    <col min="8462" max="8704" width="11.42578125" style="1300"/>
    <col min="8705" max="8706" width="1.7109375" style="1300" customWidth="1"/>
    <col min="8707" max="8707" width="22.28515625" style="1300" customWidth="1"/>
    <col min="8708" max="8708" width="10.7109375" style="1300" customWidth="1"/>
    <col min="8709" max="8710" width="8.7109375" style="1300" customWidth="1"/>
    <col min="8711" max="8711" width="9.28515625" style="1300" customWidth="1"/>
    <col min="8712" max="8717" width="8.7109375" style="1300" customWidth="1"/>
    <col min="8718" max="8960" width="11.42578125" style="1300"/>
    <col min="8961" max="8962" width="1.7109375" style="1300" customWidth="1"/>
    <col min="8963" max="8963" width="22.28515625" style="1300" customWidth="1"/>
    <col min="8964" max="8964" width="10.7109375" style="1300" customWidth="1"/>
    <col min="8965" max="8966" width="8.7109375" style="1300" customWidth="1"/>
    <col min="8967" max="8967" width="9.28515625" style="1300" customWidth="1"/>
    <col min="8968" max="8973" width="8.7109375" style="1300" customWidth="1"/>
    <col min="8974" max="9216" width="11.42578125" style="1300"/>
    <col min="9217" max="9218" width="1.7109375" style="1300" customWidth="1"/>
    <col min="9219" max="9219" width="22.28515625" style="1300" customWidth="1"/>
    <col min="9220" max="9220" width="10.7109375" style="1300" customWidth="1"/>
    <col min="9221" max="9222" width="8.7109375" style="1300" customWidth="1"/>
    <col min="9223" max="9223" width="9.28515625" style="1300" customWidth="1"/>
    <col min="9224" max="9229" width="8.7109375" style="1300" customWidth="1"/>
    <col min="9230" max="9472" width="11.42578125" style="1300"/>
    <col min="9473" max="9474" width="1.7109375" style="1300" customWidth="1"/>
    <col min="9475" max="9475" width="22.28515625" style="1300" customWidth="1"/>
    <col min="9476" max="9476" width="10.7109375" style="1300" customWidth="1"/>
    <col min="9477" max="9478" width="8.7109375" style="1300" customWidth="1"/>
    <col min="9479" max="9479" width="9.28515625" style="1300" customWidth="1"/>
    <col min="9480" max="9485" width="8.7109375" style="1300" customWidth="1"/>
    <col min="9486" max="9728" width="11.42578125" style="1300"/>
    <col min="9729" max="9730" width="1.7109375" style="1300" customWidth="1"/>
    <col min="9731" max="9731" width="22.28515625" style="1300" customWidth="1"/>
    <col min="9732" max="9732" width="10.7109375" style="1300" customWidth="1"/>
    <col min="9733" max="9734" width="8.7109375" style="1300" customWidth="1"/>
    <col min="9735" max="9735" width="9.28515625" style="1300" customWidth="1"/>
    <col min="9736" max="9741" width="8.7109375" style="1300" customWidth="1"/>
    <col min="9742" max="9984" width="11.42578125" style="1300"/>
    <col min="9985" max="9986" width="1.7109375" style="1300" customWidth="1"/>
    <col min="9987" max="9987" width="22.28515625" style="1300" customWidth="1"/>
    <col min="9988" max="9988" width="10.7109375" style="1300" customWidth="1"/>
    <col min="9989" max="9990" width="8.7109375" style="1300" customWidth="1"/>
    <col min="9991" max="9991" width="9.28515625" style="1300" customWidth="1"/>
    <col min="9992" max="9997" width="8.7109375" style="1300" customWidth="1"/>
    <col min="9998" max="10240" width="11.42578125" style="1300"/>
    <col min="10241" max="10242" width="1.7109375" style="1300" customWidth="1"/>
    <col min="10243" max="10243" width="22.28515625" style="1300" customWidth="1"/>
    <col min="10244" max="10244" width="10.7109375" style="1300" customWidth="1"/>
    <col min="10245" max="10246" width="8.7109375" style="1300" customWidth="1"/>
    <col min="10247" max="10247" width="9.28515625" style="1300" customWidth="1"/>
    <col min="10248" max="10253" width="8.7109375" style="1300" customWidth="1"/>
    <col min="10254" max="10496" width="11.42578125" style="1300"/>
    <col min="10497" max="10498" width="1.7109375" style="1300" customWidth="1"/>
    <col min="10499" max="10499" width="22.28515625" style="1300" customWidth="1"/>
    <col min="10500" max="10500" width="10.7109375" style="1300" customWidth="1"/>
    <col min="10501" max="10502" width="8.7109375" style="1300" customWidth="1"/>
    <col min="10503" max="10503" width="9.28515625" style="1300" customWidth="1"/>
    <col min="10504" max="10509" width="8.7109375" style="1300" customWidth="1"/>
    <col min="10510" max="10752" width="11.42578125" style="1300"/>
    <col min="10753" max="10754" width="1.7109375" style="1300" customWidth="1"/>
    <col min="10755" max="10755" width="22.28515625" style="1300" customWidth="1"/>
    <col min="10756" max="10756" width="10.7109375" style="1300" customWidth="1"/>
    <col min="10757" max="10758" width="8.7109375" style="1300" customWidth="1"/>
    <col min="10759" max="10759" width="9.28515625" style="1300" customWidth="1"/>
    <col min="10760" max="10765" width="8.7109375" style="1300" customWidth="1"/>
    <col min="10766" max="11008" width="11.42578125" style="1300"/>
    <col min="11009" max="11010" width="1.7109375" style="1300" customWidth="1"/>
    <col min="11011" max="11011" width="22.28515625" style="1300" customWidth="1"/>
    <col min="11012" max="11012" width="10.7109375" style="1300" customWidth="1"/>
    <col min="11013" max="11014" width="8.7109375" style="1300" customWidth="1"/>
    <col min="11015" max="11015" width="9.28515625" style="1300" customWidth="1"/>
    <col min="11016" max="11021" width="8.7109375" style="1300" customWidth="1"/>
    <col min="11022" max="11264" width="11.42578125" style="1300"/>
    <col min="11265" max="11266" width="1.7109375" style="1300" customWidth="1"/>
    <col min="11267" max="11267" width="22.28515625" style="1300" customWidth="1"/>
    <col min="11268" max="11268" width="10.7109375" style="1300" customWidth="1"/>
    <col min="11269" max="11270" width="8.7109375" style="1300" customWidth="1"/>
    <col min="11271" max="11271" width="9.28515625" style="1300" customWidth="1"/>
    <col min="11272" max="11277" width="8.7109375" style="1300" customWidth="1"/>
    <col min="11278" max="11520" width="11.42578125" style="1300"/>
    <col min="11521" max="11522" width="1.7109375" style="1300" customWidth="1"/>
    <col min="11523" max="11523" width="22.28515625" style="1300" customWidth="1"/>
    <col min="11524" max="11524" width="10.7109375" style="1300" customWidth="1"/>
    <col min="11525" max="11526" width="8.7109375" style="1300" customWidth="1"/>
    <col min="11527" max="11527" width="9.28515625" style="1300" customWidth="1"/>
    <col min="11528" max="11533" width="8.7109375" style="1300" customWidth="1"/>
    <col min="11534" max="11776" width="11.42578125" style="1300"/>
    <col min="11777" max="11778" width="1.7109375" style="1300" customWidth="1"/>
    <col min="11779" max="11779" width="22.28515625" style="1300" customWidth="1"/>
    <col min="11780" max="11780" width="10.7109375" style="1300" customWidth="1"/>
    <col min="11781" max="11782" width="8.7109375" style="1300" customWidth="1"/>
    <col min="11783" max="11783" width="9.28515625" style="1300" customWidth="1"/>
    <col min="11784" max="11789" width="8.7109375" style="1300" customWidth="1"/>
    <col min="11790" max="12032" width="11.42578125" style="1300"/>
    <col min="12033" max="12034" width="1.7109375" style="1300" customWidth="1"/>
    <col min="12035" max="12035" width="22.28515625" style="1300" customWidth="1"/>
    <col min="12036" max="12036" width="10.7109375" style="1300" customWidth="1"/>
    <col min="12037" max="12038" width="8.7109375" style="1300" customWidth="1"/>
    <col min="12039" max="12039" width="9.28515625" style="1300" customWidth="1"/>
    <col min="12040" max="12045" width="8.7109375" style="1300" customWidth="1"/>
    <col min="12046" max="12288" width="11.42578125" style="1300"/>
    <col min="12289" max="12290" width="1.7109375" style="1300" customWidth="1"/>
    <col min="12291" max="12291" width="22.28515625" style="1300" customWidth="1"/>
    <col min="12292" max="12292" width="10.7109375" style="1300" customWidth="1"/>
    <col min="12293" max="12294" width="8.7109375" style="1300" customWidth="1"/>
    <col min="12295" max="12295" width="9.28515625" style="1300" customWidth="1"/>
    <col min="12296" max="12301" width="8.7109375" style="1300" customWidth="1"/>
    <col min="12302" max="12544" width="11.42578125" style="1300"/>
    <col min="12545" max="12546" width="1.7109375" style="1300" customWidth="1"/>
    <col min="12547" max="12547" width="22.28515625" style="1300" customWidth="1"/>
    <col min="12548" max="12548" width="10.7109375" style="1300" customWidth="1"/>
    <col min="12549" max="12550" width="8.7109375" style="1300" customWidth="1"/>
    <col min="12551" max="12551" width="9.28515625" style="1300" customWidth="1"/>
    <col min="12552" max="12557" width="8.7109375" style="1300" customWidth="1"/>
    <col min="12558" max="12800" width="11.42578125" style="1300"/>
    <col min="12801" max="12802" width="1.7109375" style="1300" customWidth="1"/>
    <col min="12803" max="12803" width="22.28515625" style="1300" customWidth="1"/>
    <col min="12804" max="12804" width="10.7109375" style="1300" customWidth="1"/>
    <col min="12805" max="12806" width="8.7109375" style="1300" customWidth="1"/>
    <col min="12807" max="12807" width="9.28515625" style="1300" customWidth="1"/>
    <col min="12808" max="12813" width="8.7109375" style="1300" customWidth="1"/>
    <col min="12814" max="13056" width="11.42578125" style="1300"/>
    <col min="13057" max="13058" width="1.7109375" style="1300" customWidth="1"/>
    <col min="13059" max="13059" width="22.28515625" style="1300" customWidth="1"/>
    <col min="13060" max="13060" width="10.7109375" style="1300" customWidth="1"/>
    <col min="13061" max="13062" width="8.7109375" style="1300" customWidth="1"/>
    <col min="13063" max="13063" width="9.28515625" style="1300" customWidth="1"/>
    <col min="13064" max="13069" width="8.7109375" style="1300" customWidth="1"/>
    <col min="13070" max="13312" width="11.42578125" style="1300"/>
    <col min="13313" max="13314" width="1.7109375" style="1300" customWidth="1"/>
    <col min="13315" max="13315" width="22.28515625" style="1300" customWidth="1"/>
    <col min="13316" max="13316" width="10.7109375" style="1300" customWidth="1"/>
    <col min="13317" max="13318" width="8.7109375" style="1300" customWidth="1"/>
    <col min="13319" max="13319" width="9.28515625" style="1300" customWidth="1"/>
    <col min="13320" max="13325" width="8.7109375" style="1300" customWidth="1"/>
    <col min="13326" max="13568" width="11.42578125" style="1300"/>
    <col min="13569" max="13570" width="1.7109375" style="1300" customWidth="1"/>
    <col min="13571" max="13571" width="22.28515625" style="1300" customWidth="1"/>
    <col min="13572" max="13572" width="10.7109375" style="1300" customWidth="1"/>
    <col min="13573" max="13574" width="8.7109375" style="1300" customWidth="1"/>
    <col min="13575" max="13575" width="9.28515625" style="1300" customWidth="1"/>
    <col min="13576" max="13581" width="8.7109375" style="1300" customWidth="1"/>
    <col min="13582" max="13824" width="11.42578125" style="1300"/>
    <col min="13825" max="13826" width="1.7109375" style="1300" customWidth="1"/>
    <col min="13827" max="13827" width="22.28515625" style="1300" customWidth="1"/>
    <col min="13828" max="13828" width="10.7109375" style="1300" customWidth="1"/>
    <col min="13829" max="13830" width="8.7109375" style="1300" customWidth="1"/>
    <col min="13831" max="13831" width="9.28515625" style="1300" customWidth="1"/>
    <col min="13832" max="13837" width="8.7109375" style="1300" customWidth="1"/>
    <col min="13838" max="14080" width="11.42578125" style="1300"/>
    <col min="14081" max="14082" width="1.7109375" style="1300" customWidth="1"/>
    <col min="14083" max="14083" width="22.28515625" style="1300" customWidth="1"/>
    <col min="14084" max="14084" width="10.7109375" style="1300" customWidth="1"/>
    <col min="14085" max="14086" width="8.7109375" style="1300" customWidth="1"/>
    <col min="14087" max="14087" width="9.28515625" style="1300" customWidth="1"/>
    <col min="14088" max="14093" width="8.7109375" style="1300" customWidth="1"/>
    <col min="14094" max="14336" width="11.42578125" style="1300"/>
    <col min="14337" max="14338" width="1.7109375" style="1300" customWidth="1"/>
    <col min="14339" max="14339" width="22.28515625" style="1300" customWidth="1"/>
    <col min="14340" max="14340" width="10.7109375" style="1300" customWidth="1"/>
    <col min="14341" max="14342" width="8.7109375" style="1300" customWidth="1"/>
    <col min="14343" max="14343" width="9.28515625" style="1300" customWidth="1"/>
    <col min="14344" max="14349" width="8.7109375" style="1300" customWidth="1"/>
    <col min="14350" max="14592" width="11.42578125" style="1300"/>
    <col min="14593" max="14594" width="1.7109375" style="1300" customWidth="1"/>
    <col min="14595" max="14595" width="22.28515625" style="1300" customWidth="1"/>
    <col min="14596" max="14596" width="10.7109375" style="1300" customWidth="1"/>
    <col min="14597" max="14598" width="8.7109375" style="1300" customWidth="1"/>
    <col min="14599" max="14599" width="9.28515625" style="1300" customWidth="1"/>
    <col min="14600" max="14605" width="8.7109375" style="1300" customWidth="1"/>
    <col min="14606" max="14848" width="11.42578125" style="1300"/>
    <col min="14849" max="14850" width="1.7109375" style="1300" customWidth="1"/>
    <col min="14851" max="14851" width="22.28515625" style="1300" customWidth="1"/>
    <col min="14852" max="14852" width="10.7109375" style="1300" customWidth="1"/>
    <col min="14853" max="14854" width="8.7109375" style="1300" customWidth="1"/>
    <col min="14855" max="14855" width="9.28515625" style="1300" customWidth="1"/>
    <col min="14856" max="14861" width="8.7109375" style="1300" customWidth="1"/>
    <col min="14862" max="15104" width="11.42578125" style="1300"/>
    <col min="15105" max="15106" width="1.7109375" style="1300" customWidth="1"/>
    <col min="15107" max="15107" width="22.28515625" style="1300" customWidth="1"/>
    <col min="15108" max="15108" width="10.7109375" style="1300" customWidth="1"/>
    <col min="15109" max="15110" width="8.7109375" style="1300" customWidth="1"/>
    <col min="15111" max="15111" width="9.28515625" style="1300" customWidth="1"/>
    <col min="15112" max="15117" width="8.7109375" style="1300" customWidth="1"/>
    <col min="15118" max="15360" width="11.42578125" style="1300"/>
    <col min="15361" max="15362" width="1.7109375" style="1300" customWidth="1"/>
    <col min="15363" max="15363" width="22.28515625" style="1300" customWidth="1"/>
    <col min="15364" max="15364" width="10.7109375" style="1300" customWidth="1"/>
    <col min="15365" max="15366" width="8.7109375" style="1300" customWidth="1"/>
    <col min="15367" max="15367" width="9.28515625" style="1300" customWidth="1"/>
    <col min="15368" max="15373" width="8.7109375" style="1300" customWidth="1"/>
    <col min="15374" max="15616" width="11.42578125" style="1300"/>
    <col min="15617" max="15618" width="1.7109375" style="1300" customWidth="1"/>
    <col min="15619" max="15619" width="22.28515625" style="1300" customWidth="1"/>
    <col min="15620" max="15620" width="10.7109375" style="1300" customWidth="1"/>
    <col min="15621" max="15622" width="8.7109375" style="1300" customWidth="1"/>
    <col min="15623" max="15623" width="9.28515625" style="1300" customWidth="1"/>
    <col min="15624" max="15629" width="8.7109375" style="1300" customWidth="1"/>
    <col min="15630" max="15872" width="11.42578125" style="1300"/>
    <col min="15873" max="15874" width="1.7109375" style="1300" customWidth="1"/>
    <col min="15875" max="15875" width="22.28515625" style="1300" customWidth="1"/>
    <col min="15876" max="15876" width="10.7109375" style="1300" customWidth="1"/>
    <col min="15877" max="15878" width="8.7109375" style="1300" customWidth="1"/>
    <col min="15879" max="15879" width="9.28515625" style="1300" customWidth="1"/>
    <col min="15880" max="15885" width="8.7109375" style="1300" customWidth="1"/>
    <col min="15886" max="16128" width="11.42578125" style="1300"/>
    <col min="16129" max="16130" width="1.7109375" style="1300" customWidth="1"/>
    <col min="16131" max="16131" width="22.28515625" style="1300" customWidth="1"/>
    <col min="16132" max="16132" width="10.7109375" style="1300" customWidth="1"/>
    <col min="16133" max="16134" width="8.7109375" style="1300" customWidth="1"/>
    <col min="16135" max="16135" width="9.28515625" style="1300" customWidth="1"/>
    <col min="16136" max="16141" width="8.7109375" style="1300" customWidth="1"/>
    <col min="16142" max="16384" width="11.42578125" style="1300"/>
  </cols>
  <sheetData>
    <row r="1" spans="1:13" ht="16.5">
      <c r="A1" s="1544"/>
      <c r="B1" s="1521"/>
      <c r="C1" s="1545" t="s">
        <v>1221</v>
      </c>
    </row>
    <row r="2" spans="1:13" ht="62.25" customHeight="1">
      <c r="A2" s="1546" t="s">
        <v>1356</v>
      </c>
      <c r="B2" s="1547"/>
      <c r="C2" s="1547"/>
      <c r="D2" s="1547"/>
      <c r="E2" s="1547"/>
      <c r="F2" s="1547"/>
      <c r="G2" s="1547"/>
      <c r="H2" s="1547"/>
      <c r="I2" s="1547"/>
      <c r="J2" s="1547"/>
      <c r="K2" s="1547"/>
      <c r="L2" s="1547"/>
      <c r="M2" s="1547"/>
    </row>
    <row r="3" spans="1:13" ht="16.5">
      <c r="A3" s="1502">
        <v>45077</v>
      </c>
      <c r="B3" s="1502"/>
      <c r="C3" s="1376"/>
      <c r="D3" s="1256"/>
      <c r="E3" s="1256"/>
      <c r="F3" s="1340"/>
      <c r="G3" s="1340"/>
      <c r="H3" s="1340"/>
      <c r="I3" s="1340"/>
      <c r="J3" s="1340"/>
      <c r="K3" s="1340"/>
      <c r="L3" s="1340"/>
      <c r="M3" s="1340"/>
    </row>
    <row r="4" spans="1:13" ht="14.65" customHeight="1" thickBot="1">
      <c r="A4" s="1361"/>
      <c r="B4" s="1361"/>
      <c r="C4" s="1361"/>
      <c r="M4" s="1361"/>
    </row>
    <row r="5" spans="1:13" ht="15.75" customHeight="1">
      <c r="B5" s="2058"/>
      <c r="C5" s="2059"/>
      <c r="D5" s="1261" t="s">
        <v>1</v>
      </c>
      <c r="E5" s="1261"/>
      <c r="F5" s="1261"/>
      <c r="G5" s="1261"/>
      <c r="H5" s="1548"/>
      <c r="I5" s="1548"/>
      <c r="J5" s="1548"/>
      <c r="K5" s="1548"/>
      <c r="L5" s="1548"/>
      <c r="M5" s="2060" t="s">
        <v>31</v>
      </c>
    </row>
    <row r="6" spans="1:13">
      <c r="A6" s="1540"/>
      <c r="B6" s="2057"/>
      <c r="C6" s="2057"/>
      <c r="D6" s="1549" t="s">
        <v>1314</v>
      </c>
      <c r="E6" s="1549" t="s">
        <v>1315</v>
      </c>
      <c r="F6" s="1549" t="s">
        <v>1316</v>
      </c>
      <c r="G6" s="1549" t="s">
        <v>8</v>
      </c>
      <c r="H6" s="1549" t="s">
        <v>9</v>
      </c>
      <c r="I6" s="1549" t="s">
        <v>10</v>
      </c>
      <c r="J6" s="1549" t="s">
        <v>1317</v>
      </c>
      <c r="K6" s="1549" t="s">
        <v>12</v>
      </c>
      <c r="L6" s="1549" t="s">
        <v>1318</v>
      </c>
      <c r="M6" s="2061"/>
    </row>
    <row r="7" spans="1:13" ht="12.75" customHeight="1" outlineLevel="1">
      <c r="A7" s="1508" t="s">
        <v>17</v>
      </c>
      <c r="C7" s="1289"/>
      <c r="D7" s="1550">
        <v>1125</v>
      </c>
      <c r="E7" s="1550">
        <v>86</v>
      </c>
      <c r="F7" s="1550">
        <v>131</v>
      </c>
      <c r="G7" s="1550">
        <v>92</v>
      </c>
      <c r="H7" s="1550">
        <v>83</v>
      </c>
      <c r="I7" s="1550">
        <v>84</v>
      </c>
      <c r="J7" s="1550">
        <v>88</v>
      </c>
      <c r="K7" s="1550">
        <v>149</v>
      </c>
      <c r="L7" s="1550">
        <v>838</v>
      </c>
      <c r="M7" s="1551">
        <v>2676</v>
      </c>
    </row>
    <row r="8" spans="1:13" ht="12.75" customHeight="1" outlineLevel="1">
      <c r="A8" s="1362"/>
      <c r="B8" s="1552" t="s">
        <v>1362</v>
      </c>
      <c r="D8" s="1553">
        <v>1076</v>
      </c>
      <c r="E8" s="1553">
        <v>80</v>
      </c>
      <c r="F8" s="1553">
        <v>125</v>
      </c>
      <c r="G8" s="1553">
        <v>91</v>
      </c>
      <c r="H8" s="1553">
        <v>75</v>
      </c>
      <c r="I8" s="1553">
        <v>78</v>
      </c>
      <c r="J8" s="1553">
        <v>80</v>
      </c>
      <c r="K8" s="1553">
        <v>144</v>
      </c>
      <c r="L8" s="1553">
        <v>817</v>
      </c>
      <c r="M8" s="1553">
        <v>2566</v>
      </c>
    </row>
    <row r="9" spans="1:13" ht="12.75" customHeight="1" outlineLevel="1">
      <c r="A9" s="1362"/>
      <c r="B9" s="1290"/>
      <c r="C9" s="1290" t="s">
        <v>1351</v>
      </c>
      <c r="D9" s="1553">
        <v>1023</v>
      </c>
      <c r="E9" s="1553">
        <v>78</v>
      </c>
      <c r="F9" s="1553">
        <v>122</v>
      </c>
      <c r="G9" s="1553">
        <v>86</v>
      </c>
      <c r="H9" s="1553">
        <v>69</v>
      </c>
      <c r="I9" s="1553">
        <v>71</v>
      </c>
      <c r="J9" s="1553">
        <v>75</v>
      </c>
      <c r="K9" s="1553">
        <v>137</v>
      </c>
      <c r="L9" s="1553">
        <v>783</v>
      </c>
      <c r="M9" s="1553">
        <v>2444</v>
      </c>
    </row>
    <row r="10" spans="1:13" ht="12.75" customHeight="1" outlineLevel="1">
      <c r="A10" s="1362"/>
      <c r="B10" s="1290"/>
      <c r="C10" s="1290" t="s">
        <v>1352</v>
      </c>
      <c r="D10" s="1553">
        <v>53</v>
      </c>
      <c r="E10" s="1553">
        <v>2</v>
      </c>
      <c r="F10" s="1553">
        <v>3</v>
      </c>
      <c r="G10" s="1553">
        <v>5</v>
      </c>
      <c r="H10" s="1553">
        <v>6</v>
      </c>
      <c r="I10" s="1553">
        <v>7</v>
      </c>
      <c r="J10" s="1553">
        <v>5</v>
      </c>
      <c r="K10" s="1553">
        <v>7</v>
      </c>
      <c r="L10" s="1553">
        <v>34</v>
      </c>
      <c r="M10" s="1553">
        <v>122</v>
      </c>
    </row>
    <row r="11" spans="1:13" ht="12.75" customHeight="1" outlineLevel="1">
      <c r="A11" s="1554"/>
      <c r="B11" s="1555" t="s">
        <v>1363</v>
      </c>
      <c r="C11" s="1555"/>
      <c r="D11" s="1556">
        <v>49</v>
      </c>
      <c r="E11" s="1556">
        <v>6</v>
      </c>
      <c r="F11" s="1556">
        <v>6</v>
      </c>
      <c r="G11" s="1556">
        <v>1</v>
      </c>
      <c r="H11" s="1556">
        <v>8</v>
      </c>
      <c r="I11" s="1556">
        <v>6</v>
      </c>
      <c r="J11" s="1556">
        <v>8</v>
      </c>
      <c r="K11" s="1556">
        <v>5</v>
      </c>
      <c r="L11" s="1556">
        <v>21</v>
      </c>
      <c r="M11" s="1556">
        <v>110</v>
      </c>
    </row>
    <row r="12" spans="1:13" ht="12.75" customHeight="1" outlineLevel="1">
      <c r="A12" s="1508" t="s">
        <v>20</v>
      </c>
      <c r="C12" s="1289"/>
      <c r="D12" s="1550">
        <v>10735</v>
      </c>
      <c r="E12" s="1550">
        <v>1192</v>
      </c>
      <c r="F12" s="1550">
        <v>633</v>
      </c>
      <c r="G12" s="1550">
        <v>896</v>
      </c>
      <c r="H12" s="1550">
        <v>1713</v>
      </c>
      <c r="I12" s="1550">
        <v>2568</v>
      </c>
      <c r="J12" s="1550">
        <v>3233</v>
      </c>
      <c r="K12" s="1550">
        <v>3863</v>
      </c>
      <c r="L12" s="1550">
        <v>20309</v>
      </c>
      <c r="M12" s="1551">
        <v>45142</v>
      </c>
    </row>
    <row r="13" spans="1:13" ht="12.75" customHeight="1" outlineLevel="1">
      <c r="A13" s="1362"/>
      <c r="B13" s="1552" t="s">
        <v>1362</v>
      </c>
      <c r="D13" s="1553">
        <v>10198</v>
      </c>
      <c r="E13" s="1553">
        <v>1025</v>
      </c>
      <c r="F13" s="1553">
        <v>589</v>
      </c>
      <c r="G13" s="1553">
        <v>835</v>
      </c>
      <c r="H13" s="1553">
        <v>1595</v>
      </c>
      <c r="I13" s="1553">
        <v>2327</v>
      </c>
      <c r="J13" s="1553">
        <v>2935</v>
      </c>
      <c r="K13" s="1553">
        <v>3382</v>
      </c>
      <c r="L13" s="1553">
        <v>14424</v>
      </c>
      <c r="M13" s="1553">
        <v>37310</v>
      </c>
    </row>
    <row r="14" spans="1:13" ht="12.75" customHeight="1" outlineLevel="1">
      <c r="A14" s="1362"/>
      <c r="B14" s="1290"/>
      <c r="C14" s="1290" t="s">
        <v>1351</v>
      </c>
      <c r="D14" s="1553">
        <v>8303</v>
      </c>
      <c r="E14" s="1553">
        <v>927</v>
      </c>
      <c r="F14" s="1553">
        <v>532</v>
      </c>
      <c r="G14" s="1553">
        <v>728</v>
      </c>
      <c r="H14" s="1553">
        <v>1355</v>
      </c>
      <c r="I14" s="1553">
        <v>1933</v>
      </c>
      <c r="J14" s="1553">
        <v>2415</v>
      </c>
      <c r="K14" s="1553">
        <v>2817</v>
      </c>
      <c r="L14" s="1553">
        <v>12090</v>
      </c>
      <c r="M14" s="1553">
        <v>31100</v>
      </c>
    </row>
    <row r="15" spans="1:13" ht="12.75" customHeight="1" outlineLevel="1">
      <c r="A15" s="1362"/>
      <c r="B15" s="1290"/>
      <c r="C15" s="1290" t="s">
        <v>1352</v>
      </c>
      <c r="D15" s="1553">
        <v>1895</v>
      </c>
      <c r="E15" s="1553">
        <v>98</v>
      </c>
      <c r="F15" s="1553">
        <v>57</v>
      </c>
      <c r="G15" s="1553">
        <v>107</v>
      </c>
      <c r="H15" s="1553">
        <v>240</v>
      </c>
      <c r="I15" s="1553">
        <v>394</v>
      </c>
      <c r="J15" s="1553">
        <v>520</v>
      </c>
      <c r="K15" s="1553">
        <v>565</v>
      </c>
      <c r="L15" s="1553">
        <v>2334</v>
      </c>
      <c r="M15" s="1553">
        <v>6210</v>
      </c>
    </row>
    <row r="16" spans="1:13" ht="12.75" customHeight="1" outlineLevel="1">
      <c r="A16" s="1554"/>
      <c r="B16" s="1555" t="s">
        <v>1363</v>
      </c>
      <c r="C16" s="1555"/>
      <c r="D16" s="1556">
        <v>537</v>
      </c>
      <c r="E16" s="1556">
        <v>167</v>
      </c>
      <c r="F16" s="1556">
        <v>44</v>
      </c>
      <c r="G16" s="1556">
        <v>61</v>
      </c>
      <c r="H16" s="1556">
        <v>118</v>
      </c>
      <c r="I16" s="1556">
        <v>241</v>
      </c>
      <c r="J16" s="1556">
        <v>298</v>
      </c>
      <c r="K16" s="1556">
        <v>481</v>
      </c>
      <c r="L16" s="1556">
        <v>5885</v>
      </c>
      <c r="M16" s="1556">
        <v>7832</v>
      </c>
    </row>
    <row r="17" spans="1:13" ht="12.75" customHeight="1" outlineLevel="1">
      <c r="A17" s="1508" t="s">
        <v>21</v>
      </c>
      <c r="C17" s="1289"/>
      <c r="D17" s="1550">
        <v>6849</v>
      </c>
      <c r="E17" s="1550">
        <v>850</v>
      </c>
      <c r="F17" s="1550">
        <v>429</v>
      </c>
      <c r="G17" s="1550">
        <v>597</v>
      </c>
      <c r="H17" s="1550">
        <v>1004</v>
      </c>
      <c r="I17" s="1550">
        <v>1566</v>
      </c>
      <c r="J17" s="1550">
        <v>1937</v>
      </c>
      <c r="K17" s="1550">
        <v>2222</v>
      </c>
      <c r="L17" s="1550">
        <v>12733</v>
      </c>
      <c r="M17" s="1551">
        <v>28187</v>
      </c>
    </row>
    <row r="18" spans="1:13" ht="12.75" customHeight="1" outlineLevel="1">
      <c r="A18" s="1362"/>
      <c r="B18" s="1552" t="s">
        <v>1362</v>
      </c>
      <c r="D18" s="1553">
        <v>6400</v>
      </c>
      <c r="E18" s="1553">
        <v>702</v>
      </c>
      <c r="F18" s="1553">
        <v>390</v>
      </c>
      <c r="G18" s="1553">
        <v>550</v>
      </c>
      <c r="H18" s="1553">
        <v>920</v>
      </c>
      <c r="I18" s="1553">
        <v>1419</v>
      </c>
      <c r="J18" s="1553">
        <v>1711</v>
      </c>
      <c r="K18" s="1553">
        <v>1887</v>
      </c>
      <c r="L18" s="1553">
        <v>8668</v>
      </c>
      <c r="M18" s="1553">
        <v>22647</v>
      </c>
    </row>
    <row r="19" spans="1:13" ht="12.75" customHeight="1" outlineLevel="1">
      <c r="A19" s="1362"/>
      <c r="B19" s="1290"/>
      <c r="C19" s="1290" t="s">
        <v>1351</v>
      </c>
      <c r="D19" s="1553">
        <v>5477</v>
      </c>
      <c r="E19" s="1553">
        <v>615</v>
      </c>
      <c r="F19" s="1553">
        <v>360</v>
      </c>
      <c r="G19" s="1553">
        <v>496</v>
      </c>
      <c r="H19" s="1553">
        <v>796</v>
      </c>
      <c r="I19" s="1553">
        <v>1201</v>
      </c>
      <c r="J19" s="1553">
        <v>1411</v>
      </c>
      <c r="K19" s="1553">
        <v>1560</v>
      </c>
      <c r="L19" s="1553">
        <v>7265</v>
      </c>
      <c r="M19" s="1553">
        <v>19181</v>
      </c>
    </row>
    <row r="20" spans="1:13" ht="12.75" customHeight="1" outlineLevel="1">
      <c r="A20" s="1362"/>
      <c r="B20" s="1290"/>
      <c r="C20" s="1290" t="s">
        <v>1352</v>
      </c>
      <c r="D20" s="1553">
        <v>923</v>
      </c>
      <c r="E20" s="1553">
        <v>87</v>
      </c>
      <c r="F20" s="1553">
        <v>30</v>
      </c>
      <c r="G20" s="1553">
        <v>54</v>
      </c>
      <c r="H20" s="1553">
        <v>124</v>
      </c>
      <c r="I20" s="1553">
        <v>218</v>
      </c>
      <c r="J20" s="1553">
        <v>300</v>
      </c>
      <c r="K20" s="1553">
        <v>327</v>
      </c>
      <c r="L20" s="1553">
        <v>1403</v>
      </c>
      <c r="M20" s="1553">
        <v>3466</v>
      </c>
    </row>
    <row r="21" spans="1:13" ht="12.75" customHeight="1" outlineLevel="1">
      <c r="A21" s="1554"/>
      <c r="B21" s="1555" t="s">
        <v>1363</v>
      </c>
      <c r="C21" s="1555"/>
      <c r="D21" s="1556">
        <v>449</v>
      </c>
      <c r="E21" s="1556">
        <v>148</v>
      </c>
      <c r="F21" s="1556">
        <v>39</v>
      </c>
      <c r="G21" s="1556">
        <v>47</v>
      </c>
      <c r="H21" s="1556">
        <v>84</v>
      </c>
      <c r="I21" s="1556">
        <v>147</v>
      </c>
      <c r="J21" s="1556">
        <v>226</v>
      </c>
      <c r="K21" s="1556">
        <v>335</v>
      </c>
      <c r="L21" s="1556">
        <v>4065</v>
      </c>
      <c r="M21" s="1556">
        <v>5540</v>
      </c>
    </row>
    <row r="22" spans="1:13" ht="12.75" customHeight="1" outlineLevel="1">
      <c r="A22" s="1508" t="s">
        <v>22</v>
      </c>
      <c r="C22" s="1289"/>
      <c r="D22" s="1550">
        <v>7691</v>
      </c>
      <c r="E22" s="1550">
        <v>1052</v>
      </c>
      <c r="F22" s="1550">
        <v>453</v>
      </c>
      <c r="G22" s="1550">
        <v>714</v>
      </c>
      <c r="H22" s="1550">
        <v>1261</v>
      </c>
      <c r="I22" s="1550">
        <v>2020</v>
      </c>
      <c r="J22" s="1550">
        <v>2600</v>
      </c>
      <c r="K22" s="1550">
        <v>2974</v>
      </c>
      <c r="L22" s="1550">
        <v>15304</v>
      </c>
      <c r="M22" s="1551">
        <v>34069</v>
      </c>
    </row>
    <row r="23" spans="1:13" ht="12.75" customHeight="1" outlineLevel="1">
      <c r="A23" s="1362"/>
      <c r="B23" s="1552" t="s">
        <v>1362</v>
      </c>
      <c r="D23" s="1553">
        <v>6358</v>
      </c>
      <c r="E23" s="1553">
        <v>836</v>
      </c>
      <c r="F23" s="1553">
        <v>381</v>
      </c>
      <c r="G23" s="1553">
        <v>594</v>
      </c>
      <c r="H23" s="1553">
        <v>1030</v>
      </c>
      <c r="I23" s="1553">
        <v>1663</v>
      </c>
      <c r="J23" s="1553">
        <v>2114</v>
      </c>
      <c r="K23" s="1553">
        <v>2356</v>
      </c>
      <c r="L23" s="1553">
        <v>10076</v>
      </c>
      <c r="M23" s="1553">
        <v>25408</v>
      </c>
    </row>
    <row r="24" spans="1:13" ht="12.75" customHeight="1" outlineLevel="1">
      <c r="A24" s="1362"/>
      <c r="B24" s="1290"/>
      <c r="C24" s="1290" t="s">
        <v>1351</v>
      </c>
      <c r="D24" s="1553">
        <v>5311</v>
      </c>
      <c r="E24" s="1553">
        <v>769</v>
      </c>
      <c r="F24" s="1553">
        <v>352</v>
      </c>
      <c r="G24" s="1553">
        <v>533</v>
      </c>
      <c r="H24" s="1553">
        <v>897</v>
      </c>
      <c r="I24" s="1553">
        <v>1429</v>
      </c>
      <c r="J24" s="1553">
        <v>1774</v>
      </c>
      <c r="K24" s="1553">
        <v>1981</v>
      </c>
      <c r="L24" s="1553">
        <v>8589</v>
      </c>
      <c r="M24" s="1553">
        <v>21635</v>
      </c>
    </row>
    <row r="25" spans="1:13" ht="12.75" customHeight="1" outlineLevel="1">
      <c r="A25" s="1362"/>
      <c r="B25" s="1290"/>
      <c r="C25" s="1290" t="s">
        <v>1352</v>
      </c>
      <c r="D25" s="1553">
        <v>1047</v>
      </c>
      <c r="E25" s="1553">
        <v>67</v>
      </c>
      <c r="F25" s="1553">
        <v>29</v>
      </c>
      <c r="G25" s="1553">
        <v>61</v>
      </c>
      <c r="H25" s="1553">
        <v>133</v>
      </c>
      <c r="I25" s="1553">
        <v>234</v>
      </c>
      <c r="J25" s="1553">
        <v>340</v>
      </c>
      <c r="K25" s="1553">
        <v>375</v>
      </c>
      <c r="L25" s="1553">
        <v>1487</v>
      </c>
      <c r="M25" s="1553">
        <v>3773</v>
      </c>
    </row>
    <row r="26" spans="1:13" ht="12.75" customHeight="1" outlineLevel="1">
      <c r="A26" s="1554"/>
      <c r="B26" s="1555" t="s">
        <v>1363</v>
      </c>
      <c r="C26" s="1555"/>
      <c r="D26" s="1556">
        <v>1333</v>
      </c>
      <c r="E26" s="1556">
        <v>216</v>
      </c>
      <c r="F26" s="1556">
        <v>72</v>
      </c>
      <c r="G26" s="1556">
        <v>120</v>
      </c>
      <c r="H26" s="1556">
        <v>231</v>
      </c>
      <c r="I26" s="1556">
        <v>357</v>
      </c>
      <c r="J26" s="1556">
        <v>486</v>
      </c>
      <c r="K26" s="1556">
        <v>618</v>
      </c>
      <c r="L26" s="1556">
        <v>5228</v>
      </c>
      <c r="M26" s="1556">
        <v>8661</v>
      </c>
    </row>
    <row r="27" spans="1:13" ht="12.75" customHeight="1">
      <c r="A27" s="1557" t="s">
        <v>23</v>
      </c>
      <c r="C27" s="1325"/>
      <c r="D27" s="1551">
        <v>26400</v>
      </c>
      <c r="E27" s="1551">
        <v>3180</v>
      </c>
      <c r="F27" s="1551">
        <v>1646</v>
      </c>
      <c r="G27" s="1551">
        <v>2299</v>
      </c>
      <c r="H27" s="1551">
        <v>4061</v>
      </c>
      <c r="I27" s="1551">
        <v>6238</v>
      </c>
      <c r="J27" s="1551">
        <v>7858</v>
      </c>
      <c r="K27" s="1551">
        <v>9208</v>
      </c>
      <c r="L27" s="1551">
        <v>49184</v>
      </c>
      <c r="M27" s="1551">
        <v>110074</v>
      </c>
    </row>
    <row r="28" spans="1:13" ht="12.75" customHeight="1">
      <c r="A28" s="1362"/>
      <c r="B28" s="1552" t="s">
        <v>1362</v>
      </c>
      <c r="D28" s="1553">
        <v>24032</v>
      </c>
      <c r="E28" s="1553">
        <v>2643</v>
      </c>
      <c r="F28" s="1553">
        <v>1485</v>
      </c>
      <c r="G28" s="1553">
        <v>2070</v>
      </c>
      <c r="H28" s="1553">
        <v>3620</v>
      </c>
      <c r="I28" s="1553">
        <v>5487</v>
      </c>
      <c r="J28" s="1553">
        <v>6840</v>
      </c>
      <c r="K28" s="1553">
        <v>7769</v>
      </c>
      <c r="L28" s="1553">
        <v>33985</v>
      </c>
      <c r="M28" s="1553">
        <v>87931</v>
      </c>
    </row>
    <row r="29" spans="1:13" ht="12.75" customHeight="1">
      <c r="A29" s="1362"/>
      <c r="B29" s="1290"/>
      <c r="C29" s="1290" t="s">
        <v>1351</v>
      </c>
      <c r="D29" s="1553">
        <v>20114</v>
      </c>
      <c r="E29" s="1553">
        <v>2389</v>
      </c>
      <c r="F29" s="1553">
        <v>1366</v>
      </c>
      <c r="G29" s="1553">
        <v>1843</v>
      </c>
      <c r="H29" s="1553">
        <v>3117</v>
      </c>
      <c r="I29" s="1553">
        <v>4634</v>
      </c>
      <c r="J29" s="1553">
        <v>5675</v>
      </c>
      <c r="K29" s="1553">
        <v>6495</v>
      </c>
      <c r="L29" s="1553">
        <v>28727</v>
      </c>
      <c r="M29" s="1553">
        <v>74360</v>
      </c>
    </row>
    <row r="30" spans="1:13" ht="12.75" customHeight="1">
      <c r="A30" s="1362"/>
      <c r="B30" s="1290"/>
      <c r="C30" s="1290" t="s">
        <v>1352</v>
      </c>
      <c r="D30" s="1553">
        <v>3918</v>
      </c>
      <c r="E30" s="1553">
        <v>254</v>
      </c>
      <c r="F30" s="1553">
        <v>119</v>
      </c>
      <c r="G30" s="1553">
        <v>227</v>
      </c>
      <c r="H30" s="1553">
        <v>503</v>
      </c>
      <c r="I30" s="1553">
        <v>853</v>
      </c>
      <c r="J30" s="1553">
        <v>1165</v>
      </c>
      <c r="K30" s="1553">
        <v>1274</v>
      </c>
      <c r="L30" s="1553">
        <v>5258</v>
      </c>
      <c r="M30" s="1553">
        <v>13571</v>
      </c>
    </row>
    <row r="31" spans="1:13" ht="12.75" customHeight="1">
      <c r="A31" s="1554"/>
      <c r="B31" s="1555" t="s">
        <v>1363</v>
      </c>
      <c r="C31" s="1555"/>
      <c r="D31" s="1556">
        <v>2368</v>
      </c>
      <c r="E31" s="1556">
        <v>537</v>
      </c>
      <c r="F31" s="1556">
        <v>161</v>
      </c>
      <c r="G31" s="1556">
        <v>229</v>
      </c>
      <c r="H31" s="1556">
        <v>441</v>
      </c>
      <c r="I31" s="1556">
        <v>751</v>
      </c>
      <c r="J31" s="1556">
        <v>1018</v>
      </c>
      <c r="K31" s="1556">
        <v>1439</v>
      </c>
      <c r="L31" s="1556">
        <v>15199</v>
      </c>
      <c r="M31" s="1556">
        <v>22143</v>
      </c>
    </row>
    <row r="32" spans="1:13" ht="12.75" customHeight="1">
      <c r="A32" s="1187" t="s">
        <v>1325</v>
      </c>
      <c r="C32" s="1290"/>
      <c r="D32" s="1558">
        <v>23.983865399640241</v>
      </c>
      <c r="E32" s="1558">
        <v>2.8889656049566654</v>
      </c>
      <c r="F32" s="1558">
        <v>1.4953576684775696</v>
      </c>
      <c r="G32" s="1558">
        <v>2.088594945218671</v>
      </c>
      <c r="H32" s="1558">
        <v>3.6893362646946599</v>
      </c>
      <c r="I32" s="1558">
        <v>5.6670966804149936</v>
      </c>
      <c r="J32" s="1558">
        <v>7.1388338753929172</v>
      </c>
      <c r="K32" s="1558">
        <v>8.3652815378745213</v>
      </c>
      <c r="L32" s="1558">
        <v>44.682668023329761</v>
      </c>
      <c r="M32" s="1558">
        <v>100</v>
      </c>
    </row>
    <row r="33" spans="1:13" ht="3" customHeight="1" thickBot="1">
      <c r="A33" s="1328"/>
      <c r="B33" s="1559"/>
      <c r="C33" s="1559"/>
      <c r="D33" s="1327"/>
      <c r="E33" s="1327"/>
      <c r="F33" s="1327"/>
      <c r="G33" s="1327"/>
      <c r="H33" s="1327"/>
      <c r="I33" s="1327"/>
      <c r="J33" s="1327"/>
      <c r="K33" s="1327"/>
      <c r="L33" s="1327"/>
      <c r="M33" s="1327"/>
    </row>
    <row r="34" spans="1:13">
      <c r="A34" s="1531" t="s">
        <v>106</v>
      </c>
      <c r="B34" s="1512"/>
      <c r="C34" s="1512"/>
      <c r="D34" s="1203"/>
      <c r="E34" s="1203"/>
      <c r="F34" s="1203"/>
      <c r="G34" s="1203"/>
      <c r="H34" s="1203"/>
      <c r="I34" s="1203"/>
      <c r="J34" s="1203"/>
      <c r="K34" s="1203"/>
      <c r="L34" s="1203"/>
      <c r="M34" s="1203"/>
    </row>
    <row r="35" spans="1:13">
      <c r="A35" s="2062" t="s">
        <v>1364</v>
      </c>
      <c r="B35" s="2062"/>
      <c r="C35" s="2062"/>
      <c r="D35" s="2062"/>
      <c r="E35" s="2062"/>
      <c r="F35" s="2062"/>
      <c r="G35" s="2062"/>
      <c r="H35" s="2062"/>
      <c r="I35" s="2062"/>
      <c r="J35" s="2062"/>
      <c r="K35" s="2062"/>
      <c r="L35" s="2062"/>
      <c r="M35" s="2063"/>
    </row>
    <row r="36" spans="1:13" ht="43.5" customHeight="1">
      <c r="A36" s="2050" t="s">
        <v>1365</v>
      </c>
      <c r="B36" s="2050"/>
      <c r="C36" s="2050"/>
      <c r="D36" s="2050"/>
      <c r="E36" s="2050"/>
      <c r="F36" s="2050"/>
      <c r="G36" s="2050"/>
      <c r="H36" s="2050"/>
      <c r="I36" s="2050"/>
      <c r="J36" s="2050"/>
      <c r="K36" s="2050"/>
      <c r="L36" s="2050"/>
      <c r="M36" s="2050"/>
    </row>
    <row r="37" spans="1:13">
      <c r="A37" s="2050" t="s">
        <v>1366</v>
      </c>
      <c r="B37" s="2050"/>
      <c r="C37" s="2050"/>
      <c r="D37" s="2050"/>
      <c r="E37" s="2050"/>
      <c r="F37" s="2050"/>
      <c r="G37" s="2050"/>
      <c r="H37" s="2050"/>
      <c r="I37" s="2050"/>
      <c r="J37" s="2050"/>
      <c r="K37" s="2050"/>
      <c r="L37" s="2050"/>
      <c r="M37" s="2050"/>
    </row>
    <row r="38" spans="1:13">
      <c r="A38" s="2050" t="s">
        <v>1367</v>
      </c>
      <c r="B38" s="2050"/>
      <c r="C38" s="2050"/>
      <c r="D38" s="2050"/>
      <c r="E38" s="2050"/>
      <c r="F38" s="2050"/>
      <c r="G38" s="2050"/>
      <c r="H38" s="2050"/>
      <c r="I38" s="2050"/>
      <c r="J38" s="2050"/>
      <c r="K38" s="2050"/>
      <c r="L38" s="2050"/>
      <c r="M38" s="2011"/>
    </row>
    <row r="39" spans="1:13">
      <c r="A39" s="2050"/>
      <c r="B39" s="2050"/>
      <c r="C39" s="2050"/>
      <c r="D39" s="2050"/>
      <c r="E39" s="2050"/>
      <c r="F39" s="2050"/>
      <c r="G39" s="2050"/>
      <c r="H39" s="2050"/>
      <c r="I39" s="2050"/>
      <c r="J39" s="2050"/>
      <c r="K39" s="2050"/>
      <c r="L39" s="2050"/>
    </row>
    <row r="40" spans="1:13">
      <c r="A40" s="2050"/>
      <c r="B40" s="2050"/>
      <c r="C40" s="2050"/>
      <c r="D40" s="2050"/>
      <c r="E40" s="2050"/>
      <c r="F40" s="2050"/>
      <c r="G40" s="2050"/>
      <c r="H40" s="2050"/>
      <c r="I40" s="2050"/>
      <c r="J40" s="2050"/>
      <c r="K40" s="2050"/>
      <c r="L40" s="2050"/>
    </row>
    <row r="200" spans="3:3">
      <c r="C200" s="1300" t="s">
        <v>97</v>
      </c>
    </row>
  </sheetData>
  <mergeCells count="8">
    <mergeCell ref="A39:L39"/>
    <mergeCell ref="A40:L40"/>
    <mergeCell ref="B5:C6"/>
    <mergeCell ref="M5:M6"/>
    <mergeCell ref="A35:M35"/>
    <mergeCell ref="A36:M36"/>
    <mergeCell ref="A37:M37"/>
    <mergeCell ref="A38:M38"/>
  </mergeCells>
  <hyperlinks>
    <hyperlink ref="C1" location="Índice!A1" display="Volver al Índice "/>
  </hyperlinks>
  <printOptions horizontalCentered="1" verticalCentered="1"/>
  <pageMargins left="0.98425196850393704" right="0.98425196850393704" top="0.98425196850393704" bottom="0.98425196850393704" header="0.59055118110236227" footer="0.59055118110236227"/>
  <pageSetup paperSize="9" scale="53" orientation="landscape" useFirstPageNumber="1"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5"/>
  <sheetViews>
    <sheetView workbookViewId="0"/>
  </sheetViews>
  <sheetFormatPr baseColWidth="10" defaultColWidth="11.42578125" defaultRowHeight="13.5" outlineLevelRow="1"/>
  <cols>
    <col min="1" max="1" width="1.42578125" style="1300" customWidth="1"/>
    <col min="2" max="2" width="2.28515625" style="1300" customWidth="1"/>
    <col min="3" max="3" width="22.42578125" style="1300" customWidth="1"/>
    <col min="4" max="9" width="11.28515625" style="1300" customWidth="1"/>
    <col min="10" max="256" width="11.42578125" style="1300"/>
    <col min="257" max="257" width="1.42578125" style="1300" customWidth="1"/>
    <col min="258" max="258" width="2.28515625" style="1300" customWidth="1"/>
    <col min="259" max="259" width="22.42578125" style="1300" customWidth="1"/>
    <col min="260" max="265" width="11.28515625" style="1300" customWidth="1"/>
    <col min="266" max="512" width="11.42578125" style="1300"/>
    <col min="513" max="513" width="1.42578125" style="1300" customWidth="1"/>
    <col min="514" max="514" width="2.28515625" style="1300" customWidth="1"/>
    <col min="515" max="515" width="22.42578125" style="1300" customWidth="1"/>
    <col min="516" max="521" width="11.28515625" style="1300" customWidth="1"/>
    <col min="522" max="768" width="11.42578125" style="1300"/>
    <col min="769" max="769" width="1.42578125" style="1300" customWidth="1"/>
    <col min="770" max="770" width="2.28515625" style="1300" customWidth="1"/>
    <col min="771" max="771" width="22.42578125" style="1300" customWidth="1"/>
    <col min="772" max="777" width="11.28515625" style="1300" customWidth="1"/>
    <col min="778" max="1024" width="11.42578125" style="1300"/>
    <col min="1025" max="1025" width="1.42578125" style="1300" customWidth="1"/>
    <col min="1026" max="1026" width="2.28515625" style="1300" customWidth="1"/>
    <col min="1027" max="1027" width="22.42578125" style="1300" customWidth="1"/>
    <col min="1028" max="1033" width="11.28515625" style="1300" customWidth="1"/>
    <col min="1034" max="1280" width="11.42578125" style="1300"/>
    <col min="1281" max="1281" width="1.42578125" style="1300" customWidth="1"/>
    <col min="1282" max="1282" width="2.28515625" style="1300" customWidth="1"/>
    <col min="1283" max="1283" width="22.42578125" style="1300" customWidth="1"/>
    <col min="1284" max="1289" width="11.28515625" style="1300" customWidth="1"/>
    <col min="1290" max="1536" width="11.42578125" style="1300"/>
    <col min="1537" max="1537" width="1.42578125" style="1300" customWidth="1"/>
    <col min="1538" max="1538" width="2.28515625" style="1300" customWidth="1"/>
    <col min="1539" max="1539" width="22.42578125" style="1300" customWidth="1"/>
    <col min="1540" max="1545" width="11.28515625" style="1300" customWidth="1"/>
    <col min="1546" max="1792" width="11.42578125" style="1300"/>
    <col min="1793" max="1793" width="1.42578125" style="1300" customWidth="1"/>
    <col min="1794" max="1794" width="2.28515625" style="1300" customWidth="1"/>
    <col min="1795" max="1795" width="22.42578125" style="1300" customWidth="1"/>
    <col min="1796" max="1801" width="11.28515625" style="1300" customWidth="1"/>
    <col min="1802" max="2048" width="11.42578125" style="1300"/>
    <col min="2049" max="2049" width="1.42578125" style="1300" customWidth="1"/>
    <col min="2050" max="2050" width="2.28515625" style="1300" customWidth="1"/>
    <col min="2051" max="2051" width="22.42578125" style="1300" customWidth="1"/>
    <col min="2052" max="2057" width="11.28515625" style="1300" customWidth="1"/>
    <col min="2058" max="2304" width="11.42578125" style="1300"/>
    <col min="2305" max="2305" width="1.42578125" style="1300" customWidth="1"/>
    <col min="2306" max="2306" width="2.28515625" style="1300" customWidth="1"/>
    <col min="2307" max="2307" width="22.42578125" style="1300" customWidth="1"/>
    <col min="2308" max="2313" width="11.28515625" style="1300" customWidth="1"/>
    <col min="2314" max="2560" width="11.42578125" style="1300"/>
    <col min="2561" max="2561" width="1.42578125" style="1300" customWidth="1"/>
    <col min="2562" max="2562" width="2.28515625" style="1300" customWidth="1"/>
    <col min="2563" max="2563" width="22.42578125" style="1300" customWidth="1"/>
    <col min="2564" max="2569" width="11.28515625" style="1300" customWidth="1"/>
    <col min="2570" max="2816" width="11.42578125" style="1300"/>
    <col min="2817" max="2817" width="1.42578125" style="1300" customWidth="1"/>
    <col min="2818" max="2818" width="2.28515625" style="1300" customWidth="1"/>
    <col min="2819" max="2819" width="22.42578125" style="1300" customWidth="1"/>
    <col min="2820" max="2825" width="11.28515625" style="1300" customWidth="1"/>
    <col min="2826" max="3072" width="11.42578125" style="1300"/>
    <col min="3073" max="3073" width="1.42578125" style="1300" customWidth="1"/>
    <col min="3074" max="3074" width="2.28515625" style="1300" customWidth="1"/>
    <col min="3075" max="3075" width="22.42578125" style="1300" customWidth="1"/>
    <col min="3076" max="3081" width="11.28515625" style="1300" customWidth="1"/>
    <col min="3082" max="3328" width="11.42578125" style="1300"/>
    <col min="3329" max="3329" width="1.42578125" style="1300" customWidth="1"/>
    <col min="3330" max="3330" width="2.28515625" style="1300" customWidth="1"/>
    <col min="3331" max="3331" width="22.42578125" style="1300" customWidth="1"/>
    <col min="3332" max="3337" width="11.28515625" style="1300" customWidth="1"/>
    <col min="3338" max="3584" width="11.42578125" style="1300"/>
    <col min="3585" max="3585" width="1.42578125" style="1300" customWidth="1"/>
    <col min="3586" max="3586" width="2.28515625" style="1300" customWidth="1"/>
    <col min="3587" max="3587" width="22.42578125" style="1300" customWidth="1"/>
    <col min="3588" max="3593" width="11.28515625" style="1300" customWidth="1"/>
    <col min="3594" max="3840" width="11.42578125" style="1300"/>
    <col min="3841" max="3841" width="1.42578125" style="1300" customWidth="1"/>
    <col min="3842" max="3842" width="2.28515625" style="1300" customWidth="1"/>
    <col min="3843" max="3843" width="22.42578125" style="1300" customWidth="1"/>
    <col min="3844" max="3849" width="11.28515625" style="1300" customWidth="1"/>
    <col min="3850" max="4096" width="11.42578125" style="1300"/>
    <col min="4097" max="4097" width="1.42578125" style="1300" customWidth="1"/>
    <col min="4098" max="4098" width="2.28515625" style="1300" customWidth="1"/>
    <col min="4099" max="4099" width="22.42578125" style="1300" customWidth="1"/>
    <col min="4100" max="4105" width="11.28515625" style="1300" customWidth="1"/>
    <col min="4106" max="4352" width="11.42578125" style="1300"/>
    <col min="4353" max="4353" width="1.42578125" style="1300" customWidth="1"/>
    <col min="4354" max="4354" width="2.28515625" style="1300" customWidth="1"/>
    <col min="4355" max="4355" width="22.42578125" style="1300" customWidth="1"/>
    <col min="4356" max="4361" width="11.28515625" style="1300" customWidth="1"/>
    <col min="4362" max="4608" width="11.42578125" style="1300"/>
    <col min="4609" max="4609" width="1.42578125" style="1300" customWidth="1"/>
    <col min="4610" max="4610" width="2.28515625" style="1300" customWidth="1"/>
    <col min="4611" max="4611" width="22.42578125" style="1300" customWidth="1"/>
    <col min="4612" max="4617" width="11.28515625" style="1300" customWidth="1"/>
    <col min="4618" max="4864" width="11.42578125" style="1300"/>
    <col min="4865" max="4865" width="1.42578125" style="1300" customWidth="1"/>
    <col min="4866" max="4866" width="2.28515625" style="1300" customWidth="1"/>
    <col min="4867" max="4867" width="22.42578125" style="1300" customWidth="1"/>
    <col min="4868" max="4873" width="11.28515625" style="1300" customWidth="1"/>
    <col min="4874" max="5120" width="11.42578125" style="1300"/>
    <col min="5121" max="5121" width="1.42578125" style="1300" customWidth="1"/>
    <col min="5122" max="5122" width="2.28515625" style="1300" customWidth="1"/>
    <col min="5123" max="5123" width="22.42578125" style="1300" customWidth="1"/>
    <col min="5124" max="5129" width="11.28515625" style="1300" customWidth="1"/>
    <col min="5130" max="5376" width="11.42578125" style="1300"/>
    <col min="5377" max="5377" width="1.42578125" style="1300" customWidth="1"/>
    <col min="5378" max="5378" width="2.28515625" style="1300" customWidth="1"/>
    <col min="5379" max="5379" width="22.42578125" style="1300" customWidth="1"/>
    <col min="5380" max="5385" width="11.28515625" style="1300" customWidth="1"/>
    <col min="5386" max="5632" width="11.42578125" style="1300"/>
    <col min="5633" max="5633" width="1.42578125" style="1300" customWidth="1"/>
    <col min="5634" max="5634" width="2.28515625" style="1300" customWidth="1"/>
    <col min="5635" max="5635" width="22.42578125" style="1300" customWidth="1"/>
    <col min="5636" max="5641" width="11.28515625" style="1300" customWidth="1"/>
    <col min="5642" max="5888" width="11.42578125" style="1300"/>
    <col min="5889" max="5889" width="1.42578125" style="1300" customWidth="1"/>
    <col min="5890" max="5890" width="2.28515625" style="1300" customWidth="1"/>
    <col min="5891" max="5891" width="22.42578125" style="1300" customWidth="1"/>
    <col min="5892" max="5897" width="11.28515625" style="1300" customWidth="1"/>
    <col min="5898" max="6144" width="11.42578125" style="1300"/>
    <col min="6145" max="6145" width="1.42578125" style="1300" customWidth="1"/>
    <col min="6146" max="6146" width="2.28515625" style="1300" customWidth="1"/>
    <col min="6147" max="6147" width="22.42578125" style="1300" customWidth="1"/>
    <col min="6148" max="6153" width="11.28515625" style="1300" customWidth="1"/>
    <col min="6154" max="6400" width="11.42578125" style="1300"/>
    <col min="6401" max="6401" width="1.42578125" style="1300" customWidth="1"/>
    <col min="6402" max="6402" width="2.28515625" style="1300" customWidth="1"/>
    <col min="6403" max="6403" width="22.42578125" style="1300" customWidth="1"/>
    <col min="6404" max="6409" width="11.28515625" style="1300" customWidth="1"/>
    <col min="6410" max="6656" width="11.42578125" style="1300"/>
    <col min="6657" max="6657" width="1.42578125" style="1300" customWidth="1"/>
    <col min="6658" max="6658" width="2.28515625" style="1300" customWidth="1"/>
    <col min="6659" max="6659" width="22.42578125" style="1300" customWidth="1"/>
    <col min="6660" max="6665" width="11.28515625" style="1300" customWidth="1"/>
    <col min="6666" max="6912" width="11.42578125" style="1300"/>
    <col min="6913" max="6913" width="1.42578125" style="1300" customWidth="1"/>
    <col min="6914" max="6914" width="2.28515625" style="1300" customWidth="1"/>
    <col min="6915" max="6915" width="22.42578125" style="1300" customWidth="1"/>
    <col min="6916" max="6921" width="11.28515625" style="1300" customWidth="1"/>
    <col min="6922" max="7168" width="11.42578125" style="1300"/>
    <col min="7169" max="7169" width="1.42578125" style="1300" customWidth="1"/>
    <col min="7170" max="7170" width="2.28515625" style="1300" customWidth="1"/>
    <col min="7171" max="7171" width="22.42578125" style="1300" customWidth="1"/>
    <col min="7172" max="7177" width="11.28515625" style="1300" customWidth="1"/>
    <col min="7178" max="7424" width="11.42578125" style="1300"/>
    <col min="7425" max="7425" width="1.42578125" style="1300" customWidth="1"/>
    <col min="7426" max="7426" width="2.28515625" style="1300" customWidth="1"/>
    <col min="7427" max="7427" width="22.42578125" style="1300" customWidth="1"/>
    <col min="7428" max="7433" width="11.28515625" style="1300" customWidth="1"/>
    <col min="7434" max="7680" width="11.42578125" style="1300"/>
    <col min="7681" max="7681" width="1.42578125" style="1300" customWidth="1"/>
    <col min="7682" max="7682" width="2.28515625" style="1300" customWidth="1"/>
    <col min="7683" max="7683" width="22.42578125" style="1300" customWidth="1"/>
    <col min="7684" max="7689" width="11.28515625" style="1300" customWidth="1"/>
    <col min="7690" max="7936" width="11.42578125" style="1300"/>
    <col min="7937" max="7937" width="1.42578125" style="1300" customWidth="1"/>
    <col min="7938" max="7938" width="2.28515625" style="1300" customWidth="1"/>
    <col min="7939" max="7939" width="22.42578125" style="1300" customWidth="1"/>
    <col min="7940" max="7945" width="11.28515625" style="1300" customWidth="1"/>
    <col min="7946" max="8192" width="11.42578125" style="1300"/>
    <col min="8193" max="8193" width="1.42578125" style="1300" customWidth="1"/>
    <col min="8194" max="8194" width="2.28515625" style="1300" customWidth="1"/>
    <col min="8195" max="8195" width="22.42578125" style="1300" customWidth="1"/>
    <col min="8196" max="8201" width="11.28515625" style="1300" customWidth="1"/>
    <col min="8202" max="8448" width="11.42578125" style="1300"/>
    <col min="8449" max="8449" width="1.42578125" style="1300" customWidth="1"/>
    <col min="8450" max="8450" width="2.28515625" style="1300" customWidth="1"/>
    <col min="8451" max="8451" width="22.42578125" style="1300" customWidth="1"/>
    <col min="8452" max="8457" width="11.28515625" style="1300" customWidth="1"/>
    <col min="8458" max="8704" width="11.42578125" style="1300"/>
    <col min="8705" max="8705" width="1.42578125" style="1300" customWidth="1"/>
    <col min="8706" max="8706" width="2.28515625" style="1300" customWidth="1"/>
    <col min="8707" max="8707" width="22.42578125" style="1300" customWidth="1"/>
    <col min="8708" max="8713" width="11.28515625" style="1300" customWidth="1"/>
    <col min="8714" max="8960" width="11.42578125" style="1300"/>
    <col min="8961" max="8961" width="1.42578125" style="1300" customWidth="1"/>
    <col min="8962" max="8962" width="2.28515625" style="1300" customWidth="1"/>
    <col min="8963" max="8963" width="22.42578125" style="1300" customWidth="1"/>
    <col min="8964" max="8969" width="11.28515625" style="1300" customWidth="1"/>
    <col min="8970" max="9216" width="11.42578125" style="1300"/>
    <col min="9217" max="9217" width="1.42578125" style="1300" customWidth="1"/>
    <col min="9218" max="9218" width="2.28515625" style="1300" customWidth="1"/>
    <col min="9219" max="9219" width="22.42578125" style="1300" customWidth="1"/>
    <col min="9220" max="9225" width="11.28515625" style="1300" customWidth="1"/>
    <col min="9226" max="9472" width="11.42578125" style="1300"/>
    <col min="9473" max="9473" width="1.42578125" style="1300" customWidth="1"/>
    <col min="9474" max="9474" width="2.28515625" style="1300" customWidth="1"/>
    <col min="9475" max="9475" width="22.42578125" style="1300" customWidth="1"/>
    <col min="9476" max="9481" width="11.28515625" style="1300" customWidth="1"/>
    <col min="9482" max="9728" width="11.42578125" style="1300"/>
    <col min="9729" max="9729" width="1.42578125" style="1300" customWidth="1"/>
    <col min="9730" max="9730" width="2.28515625" style="1300" customWidth="1"/>
    <col min="9731" max="9731" width="22.42578125" style="1300" customWidth="1"/>
    <col min="9732" max="9737" width="11.28515625" style="1300" customWidth="1"/>
    <col min="9738" max="9984" width="11.42578125" style="1300"/>
    <col min="9985" max="9985" width="1.42578125" style="1300" customWidth="1"/>
    <col min="9986" max="9986" width="2.28515625" style="1300" customWidth="1"/>
    <col min="9987" max="9987" width="22.42578125" style="1300" customWidth="1"/>
    <col min="9988" max="9993" width="11.28515625" style="1300" customWidth="1"/>
    <col min="9994" max="10240" width="11.42578125" style="1300"/>
    <col min="10241" max="10241" width="1.42578125" style="1300" customWidth="1"/>
    <col min="10242" max="10242" width="2.28515625" style="1300" customWidth="1"/>
    <col min="10243" max="10243" width="22.42578125" style="1300" customWidth="1"/>
    <col min="10244" max="10249" width="11.28515625" style="1300" customWidth="1"/>
    <col min="10250" max="10496" width="11.42578125" style="1300"/>
    <col min="10497" max="10497" width="1.42578125" style="1300" customWidth="1"/>
    <col min="10498" max="10498" width="2.28515625" style="1300" customWidth="1"/>
    <col min="10499" max="10499" width="22.42578125" style="1300" customWidth="1"/>
    <col min="10500" max="10505" width="11.28515625" style="1300" customWidth="1"/>
    <col min="10506" max="10752" width="11.42578125" style="1300"/>
    <col min="10753" max="10753" width="1.42578125" style="1300" customWidth="1"/>
    <col min="10754" max="10754" width="2.28515625" style="1300" customWidth="1"/>
    <col min="10755" max="10755" width="22.42578125" style="1300" customWidth="1"/>
    <col min="10756" max="10761" width="11.28515625" style="1300" customWidth="1"/>
    <col min="10762" max="11008" width="11.42578125" style="1300"/>
    <col min="11009" max="11009" width="1.42578125" style="1300" customWidth="1"/>
    <col min="11010" max="11010" width="2.28515625" style="1300" customWidth="1"/>
    <col min="11011" max="11011" width="22.42578125" style="1300" customWidth="1"/>
    <col min="11012" max="11017" width="11.28515625" style="1300" customWidth="1"/>
    <col min="11018" max="11264" width="11.42578125" style="1300"/>
    <col min="11265" max="11265" width="1.42578125" style="1300" customWidth="1"/>
    <col min="11266" max="11266" width="2.28515625" style="1300" customWidth="1"/>
    <col min="11267" max="11267" width="22.42578125" style="1300" customWidth="1"/>
    <col min="11268" max="11273" width="11.28515625" style="1300" customWidth="1"/>
    <col min="11274" max="11520" width="11.42578125" style="1300"/>
    <col min="11521" max="11521" width="1.42578125" style="1300" customWidth="1"/>
    <col min="11522" max="11522" width="2.28515625" style="1300" customWidth="1"/>
    <col min="11523" max="11523" width="22.42578125" style="1300" customWidth="1"/>
    <col min="11524" max="11529" width="11.28515625" style="1300" customWidth="1"/>
    <col min="11530" max="11776" width="11.42578125" style="1300"/>
    <col min="11777" max="11777" width="1.42578125" style="1300" customWidth="1"/>
    <col min="11778" max="11778" width="2.28515625" style="1300" customWidth="1"/>
    <col min="11779" max="11779" width="22.42578125" style="1300" customWidth="1"/>
    <col min="11780" max="11785" width="11.28515625" style="1300" customWidth="1"/>
    <col min="11786" max="12032" width="11.42578125" style="1300"/>
    <col min="12033" max="12033" width="1.42578125" style="1300" customWidth="1"/>
    <col min="12034" max="12034" width="2.28515625" style="1300" customWidth="1"/>
    <col min="12035" max="12035" width="22.42578125" style="1300" customWidth="1"/>
    <col min="12036" max="12041" width="11.28515625" style="1300" customWidth="1"/>
    <col min="12042" max="12288" width="11.42578125" style="1300"/>
    <col min="12289" max="12289" width="1.42578125" style="1300" customWidth="1"/>
    <col min="12290" max="12290" width="2.28515625" style="1300" customWidth="1"/>
    <col min="12291" max="12291" width="22.42578125" style="1300" customWidth="1"/>
    <col min="12292" max="12297" width="11.28515625" style="1300" customWidth="1"/>
    <col min="12298" max="12544" width="11.42578125" style="1300"/>
    <col min="12545" max="12545" width="1.42578125" style="1300" customWidth="1"/>
    <col min="12546" max="12546" width="2.28515625" style="1300" customWidth="1"/>
    <col min="12547" max="12547" width="22.42578125" style="1300" customWidth="1"/>
    <col min="12548" max="12553" width="11.28515625" style="1300" customWidth="1"/>
    <col min="12554" max="12800" width="11.42578125" style="1300"/>
    <col min="12801" max="12801" width="1.42578125" style="1300" customWidth="1"/>
    <col min="12802" max="12802" width="2.28515625" style="1300" customWidth="1"/>
    <col min="12803" max="12803" width="22.42578125" style="1300" customWidth="1"/>
    <col min="12804" max="12809" width="11.28515625" style="1300" customWidth="1"/>
    <col min="12810" max="13056" width="11.42578125" style="1300"/>
    <col min="13057" max="13057" width="1.42578125" style="1300" customWidth="1"/>
    <col min="13058" max="13058" width="2.28515625" style="1300" customWidth="1"/>
    <col min="13059" max="13059" width="22.42578125" style="1300" customWidth="1"/>
    <col min="13060" max="13065" width="11.28515625" style="1300" customWidth="1"/>
    <col min="13066" max="13312" width="11.42578125" style="1300"/>
    <col min="13313" max="13313" width="1.42578125" style="1300" customWidth="1"/>
    <col min="13314" max="13314" width="2.28515625" style="1300" customWidth="1"/>
    <col min="13315" max="13315" width="22.42578125" style="1300" customWidth="1"/>
    <col min="13316" max="13321" width="11.28515625" style="1300" customWidth="1"/>
    <col min="13322" max="13568" width="11.42578125" style="1300"/>
    <col min="13569" max="13569" width="1.42578125" style="1300" customWidth="1"/>
    <col min="13570" max="13570" width="2.28515625" style="1300" customWidth="1"/>
    <col min="13571" max="13571" width="22.42578125" style="1300" customWidth="1"/>
    <col min="13572" max="13577" width="11.28515625" style="1300" customWidth="1"/>
    <col min="13578" max="13824" width="11.42578125" style="1300"/>
    <col min="13825" max="13825" width="1.42578125" style="1300" customWidth="1"/>
    <col min="13826" max="13826" width="2.28515625" style="1300" customWidth="1"/>
    <col min="13827" max="13827" width="22.42578125" style="1300" customWidth="1"/>
    <col min="13828" max="13833" width="11.28515625" style="1300" customWidth="1"/>
    <col min="13834" max="14080" width="11.42578125" style="1300"/>
    <col min="14081" max="14081" width="1.42578125" style="1300" customWidth="1"/>
    <col min="14082" max="14082" width="2.28515625" style="1300" customWidth="1"/>
    <col min="14083" max="14083" width="22.42578125" style="1300" customWidth="1"/>
    <col min="14084" max="14089" width="11.28515625" style="1300" customWidth="1"/>
    <col min="14090" max="14336" width="11.42578125" style="1300"/>
    <col min="14337" max="14337" width="1.42578125" style="1300" customWidth="1"/>
    <col min="14338" max="14338" width="2.28515625" style="1300" customWidth="1"/>
    <col min="14339" max="14339" width="22.42578125" style="1300" customWidth="1"/>
    <col min="14340" max="14345" width="11.28515625" style="1300" customWidth="1"/>
    <col min="14346" max="14592" width="11.42578125" style="1300"/>
    <col min="14593" max="14593" width="1.42578125" style="1300" customWidth="1"/>
    <col min="14594" max="14594" width="2.28515625" style="1300" customWidth="1"/>
    <col min="14595" max="14595" width="22.42578125" style="1300" customWidth="1"/>
    <col min="14596" max="14601" width="11.28515625" style="1300" customWidth="1"/>
    <col min="14602" max="14848" width="11.42578125" style="1300"/>
    <col min="14849" max="14849" width="1.42578125" style="1300" customWidth="1"/>
    <col min="14850" max="14850" width="2.28515625" style="1300" customWidth="1"/>
    <col min="14851" max="14851" width="22.42578125" style="1300" customWidth="1"/>
    <col min="14852" max="14857" width="11.28515625" style="1300" customWidth="1"/>
    <col min="14858" max="15104" width="11.42578125" style="1300"/>
    <col min="15105" max="15105" width="1.42578125" style="1300" customWidth="1"/>
    <col min="15106" max="15106" width="2.28515625" style="1300" customWidth="1"/>
    <col min="15107" max="15107" width="22.42578125" style="1300" customWidth="1"/>
    <col min="15108" max="15113" width="11.28515625" style="1300" customWidth="1"/>
    <col min="15114" max="15360" width="11.42578125" style="1300"/>
    <col min="15361" max="15361" width="1.42578125" style="1300" customWidth="1"/>
    <col min="15362" max="15362" width="2.28515625" style="1300" customWidth="1"/>
    <col min="15363" max="15363" width="22.42578125" style="1300" customWidth="1"/>
    <col min="15364" max="15369" width="11.28515625" style="1300" customWidth="1"/>
    <col min="15370" max="15616" width="11.42578125" style="1300"/>
    <col min="15617" max="15617" width="1.42578125" style="1300" customWidth="1"/>
    <col min="15618" max="15618" width="2.28515625" style="1300" customWidth="1"/>
    <col min="15619" max="15619" width="22.42578125" style="1300" customWidth="1"/>
    <col min="15620" max="15625" width="11.28515625" style="1300" customWidth="1"/>
    <col min="15626" max="15872" width="11.42578125" style="1300"/>
    <col min="15873" max="15873" width="1.42578125" style="1300" customWidth="1"/>
    <col min="15874" max="15874" width="2.28515625" style="1300" customWidth="1"/>
    <col min="15875" max="15875" width="22.42578125" style="1300" customWidth="1"/>
    <col min="15876" max="15881" width="11.28515625" style="1300" customWidth="1"/>
    <col min="15882" max="16128" width="11.42578125" style="1300"/>
    <col min="16129" max="16129" width="1.42578125" style="1300" customWidth="1"/>
    <col min="16130" max="16130" width="2.28515625" style="1300" customWidth="1"/>
    <col min="16131" max="16131" width="22.42578125" style="1300" customWidth="1"/>
    <col min="16132" max="16137" width="11.28515625" style="1300" customWidth="1"/>
    <col min="16138" max="16384" width="11.42578125" style="1300"/>
  </cols>
  <sheetData>
    <row r="1" spans="1:9" ht="17.25" customHeight="1">
      <c r="A1" s="1544"/>
      <c r="B1" s="1521"/>
      <c r="C1" s="1545" t="s">
        <v>1221</v>
      </c>
      <c r="D1" s="1521"/>
    </row>
    <row r="2" spans="1:9" ht="55.5" customHeight="1">
      <c r="A2" s="1254" t="s">
        <v>1357</v>
      </c>
      <c r="B2" s="1522"/>
      <c r="C2" s="1522"/>
      <c r="D2" s="1522"/>
      <c r="E2" s="1522"/>
      <c r="F2" s="1522"/>
      <c r="G2" s="1522"/>
      <c r="H2" s="1522"/>
      <c r="I2" s="1522"/>
    </row>
    <row r="3" spans="1:9" ht="15" customHeight="1" thickBot="1">
      <c r="A3" s="1560"/>
      <c r="B3" s="1524"/>
      <c r="C3" s="1524"/>
      <c r="D3" s="1525"/>
      <c r="E3" s="1525"/>
      <c r="F3" s="1525"/>
      <c r="G3" s="1525"/>
      <c r="H3" s="1525"/>
      <c r="I3" s="1525"/>
    </row>
    <row r="4" spans="1:9" ht="15.75" customHeight="1">
      <c r="A4" s="1506"/>
      <c r="B4" s="1506"/>
      <c r="C4" s="1506"/>
      <c r="D4" s="1527">
        <v>44926</v>
      </c>
      <c r="E4" s="1527">
        <v>44957</v>
      </c>
      <c r="F4" s="1527">
        <v>44985</v>
      </c>
      <c r="G4" s="1527">
        <v>45016</v>
      </c>
      <c r="H4" s="1527">
        <v>45046</v>
      </c>
      <c r="I4" s="1527">
        <v>45077</v>
      </c>
    </row>
    <row r="5" spans="1:9" ht="13.5" customHeight="1" outlineLevel="1">
      <c r="A5" s="1528" t="s">
        <v>17</v>
      </c>
      <c r="B5" s="1561"/>
      <c r="C5" s="1561"/>
      <c r="D5" s="1562">
        <v>43</v>
      </c>
      <c r="E5" s="1562">
        <v>36</v>
      </c>
      <c r="F5" s="1562">
        <v>28</v>
      </c>
      <c r="G5" s="1562">
        <v>53</v>
      </c>
      <c r="H5" s="1562">
        <v>22</v>
      </c>
      <c r="I5" s="1562">
        <v>44</v>
      </c>
    </row>
    <row r="6" spans="1:9" ht="13.5" customHeight="1" outlineLevel="1">
      <c r="A6" s="1563"/>
      <c r="B6" s="1552" t="s">
        <v>1362</v>
      </c>
      <c r="D6" s="1292">
        <v>43</v>
      </c>
      <c r="E6" s="1292">
        <v>31</v>
      </c>
      <c r="F6" s="1292">
        <v>23</v>
      </c>
      <c r="G6" s="1292">
        <v>52</v>
      </c>
      <c r="H6" s="1292">
        <v>22</v>
      </c>
      <c r="I6" s="1292">
        <v>42</v>
      </c>
    </row>
    <row r="7" spans="1:9" ht="13.5" customHeight="1" outlineLevel="1">
      <c r="A7" s="1563"/>
      <c r="B7" s="1525"/>
      <c r="C7" s="1290" t="s">
        <v>1351</v>
      </c>
      <c r="D7" s="1292">
        <v>42</v>
      </c>
      <c r="E7" s="1292">
        <v>30</v>
      </c>
      <c r="F7" s="1292">
        <v>22</v>
      </c>
      <c r="G7" s="1292">
        <v>45</v>
      </c>
      <c r="H7" s="1292">
        <v>21</v>
      </c>
      <c r="I7" s="1292">
        <v>40</v>
      </c>
    </row>
    <row r="8" spans="1:9" ht="13.5" customHeight="1" outlineLevel="1">
      <c r="A8" s="1564"/>
      <c r="B8" s="1552"/>
      <c r="C8" s="1552" t="s">
        <v>1352</v>
      </c>
      <c r="D8" s="1292">
        <v>1</v>
      </c>
      <c r="E8" s="1292">
        <v>1</v>
      </c>
      <c r="F8" s="1292">
        <v>1</v>
      </c>
      <c r="G8" s="1292">
        <v>7</v>
      </c>
      <c r="H8" s="1292">
        <v>1</v>
      </c>
      <c r="I8" s="1292">
        <v>2</v>
      </c>
    </row>
    <row r="9" spans="1:9" ht="13.5" customHeight="1" outlineLevel="1">
      <c r="A9" s="1565"/>
      <c r="B9" s="1555" t="s">
        <v>1363</v>
      </c>
      <c r="C9" s="1566"/>
      <c r="D9" s="1542">
        <v>0</v>
      </c>
      <c r="E9" s="1542">
        <v>5</v>
      </c>
      <c r="F9" s="1542">
        <v>5</v>
      </c>
      <c r="G9" s="1542">
        <v>1</v>
      </c>
      <c r="H9" s="1542">
        <v>0</v>
      </c>
      <c r="I9" s="1542">
        <v>2</v>
      </c>
    </row>
    <row r="10" spans="1:9" ht="13.5" customHeight="1" outlineLevel="1">
      <c r="A10" s="1528" t="s">
        <v>20</v>
      </c>
      <c r="B10" s="1552"/>
      <c r="C10" s="1552"/>
      <c r="D10" s="1562">
        <v>261</v>
      </c>
      <c r="E10" s="1562">
        <v>281</v>
      </c>
      <c r="F10" s="1562">
        <v>317</v>
      </c>
      <c r="G10" s="1562">
        <v>379</v>
      </c>
      <c r="H10" s="1562">
        <v>263</v>
      </c>
      <c r="I10" s="1562">
        <v>332</v>
      </c>
    </row>
    <row r="11" spans="1:9" ht="13.5" customHeight="1" outlineLevel="1">
      <c r="A11" s="1564"/>
      <c r="B11" s="1552" t="s">
        <v>1362</v>
      </c>
      <c r="C11" s="1552"/>
      <c r="D11" s="1292">
        <v>234</v>
      </c>
      <c r="E11" s="1292">
        <v>253</v>
      </c>
      <c r="F11" s="1292">
        <v>282</v>
      </c>
      <c r="G11" s="1292">
        <v>332</v>
      </c>
      <c r="H11" s="1292">
        <v>234</v>
      </c>
      <c r="I11" s="1292">
        <v>280</v>
      </c>
    </row>
    <row r="12" spans="1:9" ht="13.5" customHeight="1" outlineLevel="1">
      <c r="A12" s="1564"/>
      <c r="B12" s="1552"/>
      <c r="C12" s="1290" t="s">
        <v>1351</v>
      </c>
      <c r="D12" s="1292">
        <v>158</v>
      </c>
      <c r="E12" s="1292">
        <v>203</v>
      </c>
      <c r="F12" s="1292">
        <v>207</v>
      </c>
      <c r="G12" s="1292">
        <v>259</v>
      </c>
      <c r="H12" s="1292">
        <v>176</v>
      </c>
      <c r="I12" s="1292">
        <v>213</v>
      </c>
    </row>
    <row r="13" spans="1:9" ht="13.5" customHeight="1" outlineLevel="1">
      <c r="A13" s="1564"/>
      <c r="B13" s="1552"/>
      <c r="C13" s="1552" t="s">
        <v>1352</v>
      </c>
      <c r="D13" s="1292">
        <v>76</v>
      </c>
      <c r="E13" s="1292">
        <v>50</v>
      </c>
      <c r="F13" s="1292">
        <v>75</v>
      </c>
      <c r="G13" s="1292">
        <v>73</v>
      </c>
      <c r="H13" s="1292">
        <v>58</v>
      </c>
      <c r="I13" s="1292">
        <v>67</v>
      </c>
    </row>
    <row r="14" spans="1:9" ht="13.5" customHeight="1" outlineLevel="1">
      <c r="A14" s="1565"/>
      <c r="B14" s="1555" t="s">
        <v>1363</v>
      </c>
      <c r="C14" s="1566"/>
      <c r="D14" s="1542">
        <v>27</v>
      </c>
      <c r="E14" s="1542">
        <v>28</v>
      </c>
      <c r="F14" s="1542">
        <v>35</v>
      </c>
      <c r="G14" s="1542">
        <v>47</v>
      </c>
      <c r="H14" s="1542">
        <v>29</v>
      </c>
      <c r="I14" s="1542">
        <v>52</v>
      </c>
    </row>
    <row r="15" spans="1:9" ht="13.5" customHeight="1" outlineLevel="1">
      <c r="A15" s="1528" t="s">
        <v>21</v>
      </c>
      <c r="B15" s="1552"/>
      <c r="C15" s="1552"/>
      <c r="D15" s="1562">
        <v>268</v>
      </c>
      <c r="E15" s="1562">
        <v>225</v>
      </c>
      <c r="F15" s="1562">
        <v>203</v>
      </c>
      <c r="G15" s="1562">
        <v>211</v>
      </c>
      <c r="H15" s="1562">
        <v>183</v>
      </c>
      <c r="I15" s="1562">
        <v>224</v>
      </c>
    </row>
    <row r="16" spans="1:9" ht="13.5" customHeight="1" outlineLevel="1">
      <c r="A16" s="1564"/>
      <c r="B16" s="1552" t="s">
        <v>1362</v>
      </c>
      <c r="C16" s="1552"/>
      <c r="D16" s="1292">
        <v>250</v>
      </c>
      <c r="E16" s="1292">
        <v>217</v>
      </c>
      <c r="F16" s="1292">
        <v>187</v>
      </c>
      <c r="G16" s="1292">
        <v>200</v>
      </c>
      <c r="H16" s="1292">
        <v>175</v>
      </c>
      <c r="I16" s="1292">
        <v>214</v>
      </c>
    </row>
    <row r="17" spans="1:9" ht="13.5" customHeight="1" outlineLevel="1">
      <c r="A17" s="1528"/>
      <c r="B17" s="1552"/>
      <c r="C17" s="1290" t="s">
        <v>1351</v>
      </c>
      <c r="D17" s="1292">
        <v>208</v>
      </c>
      <c r="E17" s="1292">
        <v>188</v>
      </c>
      <c r="F17" s="1292">
        <v>165</v>
      </c>
      <c r="G17" s="1292">
        <v>174</v>
      </c>
      <c r="H17" s="1292">
        <v>153</v>
      </c>
      <c r="I17" s="1292">
        <v>178</v>
      </c>
    </row>
    <row r="18" spans="1:9" ht="13.5" customHeight="1" outlineLevel="1">
      <c r="A18" s="1564"/>
      <c r="B18" s="1552"/>
      <c r="C18" s="1552" t="s">
        <v>1352</v>
      </c>
      <c r="D18" s="1292">
        <v>42</v>
      </c>
      <c r="E18" s="1292">
        <v>29</v>
      </c>
      <c r="F18" s="1292">
        <v>22</v>
      </c>
      <c r="G18" s="1292">
        <v>26</v>
      </c>
      <c r="H18" s="1292">
        <v>22</v>
      </c>
      <c r="I18" s="1292">
        <v>36</v>
      </c>
    </row>
    <row r="19" spans="1:9" ht="13.5" customHeight="1" outlineLevel="1">
      <c r="A19" s="1565"/>
      <c r="B19" s="1555" t="s">
        <v>1363</v>
      </c>
      <c r="C19" s="1566"/>
      <c r="D19" s="1542">
        <v>18</v>
      </c>
      <c r="E19" s="1542">
        <v>8</v>
      </c>
      <c r="F19" s="1542">
        <v>16</v>
      </c>
      <c r="G19" s="1542">
        <v>11</v>
      </c>
      <c r="H19" s="1542">
        <v>8</v>
      </c>
      <c r="I19" s="1542">
        <v>10</v>
      </c>
    </row>
    <row r="20" spans="1:9" ht="13.5" customHeight="1" outlineLevel="1">
      <c r="A20" s="1528" t="s">
        <v>22</v>
      </c>
      <c r="B20" s="1552"/>
      <c r="C20" s="1552"/>
      <c r="D20" s="1562">
        <v>348</v>
      </c>
      <c r="E20" s="1562">
        <v>379</v>
      </c>
      <c r="F20" s="1562">
        <v>284</v>
      </c>
      <c r="G20" s="1562">
        <v>286</v>
      </c>
      <c r="H20" s="1562">
        <v>181</v>
      </c>
      <c r="I20" s="1562">
        <v>316</v>
      </c>
    </row>
    <row r="21" spans="1:9" ht="13.5" customHeight="1" outlineLevel="1">
      <c r="A21" s="1564"/>
      <c r="B21" s="1552" t="s">
        <v>1362</v>
      </c>
      <c r="C21" s="1552"/>
      <c r="D21" s="1292">
        <v>325</v>
      </c>
      <c r="E21" s="1292">
        <v>355</v>
      </c>
      <c r="F21" s="1292">
        <v>272</v>
      </c>
      <c r="G21" s="1292">
        <v>265</v>
      </c>
      <c r="H21" s="1292">
        <v>168</v>
      </c>
      <c r="I21" s="1292">
        <v>297</v>
      </c>
    </row>
    <row r="22" spans="1:9" ht="13.5" customHeight="1" outlineLevel="1">
      <c r="A22" s="1528"/>
      <c r="B22" s="1552"/>
      <c r="C22" s="1290" t="s">
        <v>1351</v>
      </c>
      <c r="D22" s="1292">
        <v>240</v>
      </c>
      <c r="E22" s="1292">
        <v>291</v>
      </c>
      <c r="F22" s="1292">
        <v>210</v>
      </c>
      <c r="G22" s="1292">
        <v>194</v>
      </c>
      <c r="H22" s="1292">
        <v>124</v>
      </c>
      <c r="I22" s="1292">
        <v>240</v>
      </c>
    </row>
    <row r="23" spans="1:9" ht="13.5" customHeight="1" outlineLevel="1">
      <c r="A23" s="1564"/>
      <c r="B23" s="1552"/>
      <c r="C23" s="1552" t="s">
        <v>1352</v>
      </c>
      <c r="D23" s="1292">
        <v>85</v>
      </c>
      <c r="E23" s="1292">
        <v>64</v>
      </c>
      <c r="F23" s="1292">
        <v>62</v>
      </c>
      <c r="G23" s="1292">
        <v>71</v>
      </c>
      <c r="H23" s="1292">
        <v>44</v>
      </c>
      <c r="I23" s="1292">
        <v>57</v>
      </c>
    </row>
    <row r="24" spans="1:9" ht="13.5" customHeight="1" outlineLevel="1">
      <c r="A24" s="1565"/>
      <c r="B24" s="1555" t="s">
        <v>1363</v>
      </c>
      <c r="C24" s="1566"/>
      <c r="D24" s="1542">
        <v>23</v>
      </c>
      <c r="E24" s="1542">
        <v>24</v>
      </c>
      <c r="F24" s="1542">
        <v>12</v>
      </c>
      <c r="G24" s="1542">
        <v>21</v>
      </c>
      <c r="H24" s="1542">
        <v>13</v>
      </c>
      <c r="I24" s="1542">
        <v>19</v>
      </c>
    </row>
    <row r="25" spans="1:9" ht="13.5" customHeight="1">
      <c r="A25" s="1528" t="s">
        <v>23</v>
      </c>
      <c r="B25" s="1552"/>
      <c r="C25" s="1552"/>
      <c r="D25" s="1562">
        <v>920</v>
      </c>
      <c r="E25" s="1562">
        <v>921</v>
      </c>
      <c r="F25" s="1562">
        <v>832</v>
      </c>
      <c r="G25" s="1562">
        <v>929</v>
      </c>
      <c r="H25" s="1562">
        <v>649</v>
      </c>
      <c r="I25" s="1562">
        <v>916</v>
      </c>
    </row>
    <row r="26" spans="1:9" ht="13.5" customHeight="1">
      <c r="A26" s="1564"/>
      <c r="B26" s="1552" t="s">
        <v>1362</v>
      </c>
      <c r="C26" s="1552"/>
      <c r="D26" s="1292">
        <v>852</v>
      </c>
      <c r="E26" s="1292">
        <v>856</v>
      </c>
      <c r="F26" s="1292">
        <v>764</v>
      </c>
      <c r="G26" s="1292">
        <v>849</v>
      </c>
      <c r="H26" s="1292">
        <v>599</v>
      </c>
      <c r="I26" s="1292">
        <v>833</v>
      </c>
    </row>
    <row r="27" spans="1:9" ht="13.5" customHeight="1">
      <c r="A27" s="1564"/>
      <c r="B27" s="1552"/>
      <c r="C27" s="1290" t="s">
        <v>1351</v>
      </c>
      <c r="D27" s="1292">
        <v>648</v>
      </c>
      <c r="E27" s="1292">
        <v>712</v>
      </c>
      <c r="F27" s="1292">
        <v>604</v>
      </c>
      <c r="G27" s="1292">
        <v>672</v>
      </c>
      <c r="H27" s="1292">
        <v>474</v>
      </c>
      <c r="I27" s="1292">
        <v>671</v>
      </c>
    </row>
    <row r="28" spans="1:9" ht="13.5" customHeight="1">
      <c r="A28" s="1564"/>
      <c r="B28" s="1552"/>
      <c r="C28" s="1552" t="s">
        <v>1352</v>
      </c>
      <c r="D28" s="1292">
        <v>204</v>
      </c>
      <c r="E28" s="1292">
        <v>144</v>
      </c>
      <c r="F28" s="1292">
        <v>160</v>
      </c>
      <c r="G28" s="1292">
        <v>177</v>
      </c>
      <c r="H28" s="1292">
        <v>125</v>
      </c>
      <c r="I28" s="1292">
        <v>162</v>
      </c>
    </row>
    <row r="29" spans="1:9" ht="13.5" customHeight="1">
      <c r="A29" s="1563"/>
      <c r="B29" s="1290" t="s">
        <v>1363</v>
      </c>
      <c r="C29" s="1525"/>
      <c r="D29" s="1292">
        <v>68</v>
      </c>
      <c r="E29" s="1292">
        <v>65</v>
      </c>
      <c r="F29" s="1292">
        <v>68</v>
      </c>
      <c r="G29" s="1292">
        <v>80</v>
      </c>
      <c r="H29" s="1292">
        <v>50</v>
      </c>
      <c r="I29" s="1292">
        <v>83</v>
      </c>
    </row>
    <row r="30" spans="1:9" ht="3" customHeight="1" thickBot="1">
      <c r="A30" s="1361"/>
      <c r="B30" s="1361"/>
      <c r="C30" s="1361"/>
      <c r="D30" s="1361"/>
      <c r="E30" s="1361"/>
      <c r="F30" s="1361"/>
      <c r="G30" s="1361"/>
      <c r="H30" s="1361"/>
      <c r="I30" s="1361"/>
    </row>
    <row r="31" spans="1:9">
      <c r="A31" s="1531" t="s">
        <v>106</v>
      </c>
      <c r="B31" s="1512"/>
      <c r="C31" s="1512"/>
      <c r="D31" s="1203"/>
      <c r="E31" s="1203"/>
      <c r="F31" s="1203"/>
      <c r="G31" s="1203"/>
      <c r="H31" s="1203"/>
      <c r="I31" s="1203"/>
    </row>
    <row r="32" spans="1:9" ht="28.5" customHeight="1">
      <c r="A32" s="2064" t="s">
        <v>1364</v>
      </c>
      <c r="B32" s="2011"/>
      <c r="C32" s="2011"/>
      <c r="D32" s="2011"/>
      <c r="E32" s="2011"/>
      <c r="F32" s="2011"/>
      <c r="G32" s="2011"/>
      <c r="H32" s="2011"/>
      <c r="I32" s="2011"/>
    </row>
    <row r="33" spans="1:18" s="1567" customFormat="1" ht="46.5" customHeight="1">
      <c r="A33" s="2065" t="s">
        <v>1365</v>
      </c>
      <c r="B33" s="2010"/>
      <c r="C33" s="2010"/>
      <c r="D33" s="2010"/>
      <c r="E33" s="2010"/>
      <c r="F33" s="2010"/>
      <c r="G33" s="2010"/>
      <c r="H33" s="2010"/>
      <c r="I33" s="2010"/>
      <c r="J33" s="1300"/>
      <c r="K33" s="1300"/>
      <c r="L33" s="1300"/>
      <c r="M33" s="1300"/>
      <c r="N33" s="1300"/>
      <c r="O33" s="1300"/>
      <c r="P33" s="1300"/>
      <c r="Q33" s="1300"/>
      <c r="R33" s="1300"/>
    </row>
    <row r="34" spans="1:18" s="1567" customFormat="1">
      <c r="A34" s="2065" t="s">
        <v>1366</v>
      </c>
      <c r="B34" s="2010"/>
      <c r="C34" s="2010"/>
      <c r="D34" s="2010"/>
      <c r="E34" s="2010"/>
      <c r="F34" s="2010"/>
      <c r="G34" s="2010"/>
      <c r="H34" s="2010"/>
      <c r="I34" s="2010"/>
      <c r="J34" s="1300"/>
      <c r="K34" s="1300"/>
      <c r="L34" s="1300"/>
      <c r="M34" s="1300"/>
      <c r="N34" s="1300"/>
      <c r="O34" s="1300"/>
      <c r="P34" s="1300"/>
      <c r="Q34" s="1300"/>
      <c r="R34" s="1300"/>
    </row>
    <row r="35" spans="1:18" s="1567" customFormat="1" ht="29.25" customHeight="1">
      <c r="A35" s="2065" t="s">
        <v>1367</v>
      </c>
      <c r="B35" s="2010"/>
      <c r="C35" s="2010"/>
      <c r="D35" s="2010"/>
      <c r="E35" s="2010"/>
      <c r="F35" s="2010"/>
      <c r="G35" s="2010"/>
      <c r="H35" s="2010"/>
      <c r="I35" s="2010"/>
      <c r="J35" s="1300"/>
      <c r="K35" s="1300"/>
      <c r="L35" s="1300"/>
      <c r="M35" s="1300"/>
      <c r="N35" s="1300"/>
      <c r="O35" s="1300"/>
      <c r="P35" s="1300"/>
      <c r="Q35" s="1300"/>
      <c r="R35" s="1300"/>
    </row>
  </sheetData>
  <mergeCells count="4">
    <mergeCell ref="A32:I32"/>
    <mergeCell ref="A33:I33"/>
    <mergeCell ref="A34:I34"/>
    <mergeCell ref="A35:I35"/>
  </mergeCells>
  <hyperlinks>
    <hyperlink ref="C1" location="Índice!A1" display="Volver al Índice "/>
  </hyperlinks>
  <printOptions horizontalCentered="1" verticalCentered="1"/>
  <pageMargins left="0.98425196850393704" right="0.98425196850393704" top="0.98425196850393704" bottom="0.98425196850393704" header="0.59055118110236227" footer="0.59055118110236227"/>
  <pageSetup paperSize="9" scale="48" orientation="portrait" useFirstPageNumber="1"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00"/>
  <sheetViews>
    <sheetView showGridLines="0" zoomScaleNormal="100" workbookViewId="0">
      <pane ySplit="6" topLeftCell="A7" activePane="bottomLeft" state="frozen"/>
      <selection activeCell="C17" sqref="C17"/>
      <selection pane="bottomLeft"/>
    </sheetView>
  </sheetViews>
  <sheetFormatPr baseColWidth="10" defaultColWidth="11.42578125" defaultRowHeight="12.75" outlineLevelRow="1"/>
  <cols>
    <col min="1" max="2" width="1.7109375" style="63" customWidth="1"/>
    <col min="3" max="3" width="26" style="63" customWidth="1"/>
    <col min="4" max="4" width="8" style="63" customWidth="1"/>
    <col min="5" max="5" width="9.28515625" style="63" customWidth="1"/>
    <col min="6" max="6" width="1.7109375" style="63" customWidth="1"/>
    <col min="7" max="7" width="9.42578125" style="63" customWidth="1"/>
    <col min="8" max="8" width="10.28515625" style="63" customWidth="1"/>
    <col min="9" max="9" width="1.7109375" style="63" customWidth="1"/>
    <col min="10" max="10" width="10" style="63" customWidth="1"/>
    <col min="11" max="11" width="11" style="63" customWidth="1"/>
    <col min="12" max="12" width="12" style="63" customWidth="1"/>
    <col min="13" max="256" width="11.42578125" style="63"/>
    <col min="257" max="258" width="1.7109375" style="63" customWidth="1"/>
    <col min="259" max="259" width="26" style="63" customWidth="1"/>
    <col min="260" max="260" width="8" style="63" customWidth="1"/>
    <col min="261" max="261" width="9.28515625" style="63" customWidth="1"/>
    <col min="262" max="262" width="1.7109375" style="63" customWidth="1"/>
    <col min="263" max="263" width="9.42578125" style="63" customWidth="1"/>
    <col min="264" max="264" width="10.28515625" style="63" customWidth="1"/>
    <col min="265" max="265" width="1.7109375" style="63" customWidth="1"/>
    <col min="266" max="266" width="10" style="63" customWidth="1"/>
    <col min="267" max="267" width="11" style="63" customWidth="1"/>
    <col min="268" max="268" width="12" style="63" customWidth="1"/>
    <col min="269" max="512" width="11.42578125" style="63"/>
    <col min="513" max="514" width="1.7109375" style="63" customWidth="1"/>
    <col min="515" max="515" width="26" style="63" customWidth="1"/>
    <col min="516" max="516" width="8" style="63" customWidth="1"/>
    <col min="517" max="517" width="9.28515625" style="63" customWidth="1"/>
    <col min="518" max="518" width="1.7109375" style="63" customWidth="1"/>
    <col min="519" max="519" width="9.42578125" style="63" customWidth="1"/>
    <col min="520" max="520" width="10.28515625" style="63" customWidth="1"/>
    <col min="521" max="521" width="1.7109375" style="63" customWidth="1"/>
    <col min="522" max="522" width="10" style="63" customWidth="1"/>
    <col min="523" max="523" width="11" style="63" customWidth="1"/>
    <col min="524" max="524" width="12" style="63" customWidth="1"/>
    <col min="525" max="768" width="11.42578125" style="63"/>
    <col min="769" max="770" width="1.7109375" style="63" customWidth="1"/>
    <col min="771" max="771" width="26" style="63" customWidth="1"/>
    <col min="772" max="772" width="8" style="63" customWidth="1"/>
    <col min="773" max="773" width="9.28515625" style="63" customWidth="1"/>
    <col min="774" max="774" width="1.7109375" style="63" customWidth="1"/>
    <col min="775" max="775" width="9.42578125" style="63" customWidth="1"/>
    <col min="776" max="776" width="10.28515625" style="63" customWidth="1"/>
    <col min="777" max="777" width="1.7109375" style="63" customWidth="1"/>
    <col min="778" max="778" width="10" style="63" customWidth="1"/>
    <col min="779" max="779" width="11" style="63" customWidth="1"/>
    <col min="780" max="780" width="12" style="63" customWidth="1"/>
    <col min="781" max="1024" width="11.42578125" style="63"/>
    <col min="1025" max="1026" width="1.7109375" style="63" customWidth="1"/>
    <col min="1027" max="1027" width="26" style="63" customWidth="1"/>
    <col min="1028" max="1028" width="8" style="63" customWidth="1"/>
    <col min="1029" max="1029" width="9.28515625" style="63" customWidth="1"/>
    <col min="1030" max="1030" width="1.7109375" style="63" customWidth="1"/>
    <col min="1031" max="1031" width="9.42578125" style="63" customWidth="1"/>
    <col min="1032" max="1032" width="10.28515625" style="63" customWidth="1"/>
    <col min="1033" max="1033" width="1.7109375" style="63" customWidth="1"/>
    <col min="1034" max="1034" width="10" style="63" customWidth="1"/>
    <col min="1035" max="1035" width="11" style="63" customWidth="1"/>
    <col min="1036" max="1036" width="12" style="63" customWidth="1"/>
    <col min="1037" max="1280" width="11.42578125" style="63"/>
    <col min="1281" max="1282" width="1.7109375" style="63" customWidth="1"/>
    <col min="1283" max="1283" width="26" style="63" customWidth="1"/>
    <col min="1284" max="1284" width="8" style="63" customWidth="1"/>
    <col min="1285" max="1285" width="9.28515625" style="63" customWidth="1"/>
    <col min="1286" max="1286" width="1.7109375" style="63" customWidth="1"/>
    <col min="1287" max="1287" width="9.42578125" style="63" customWidth="1"/>
    <col min="1288" max="1288" width="10.28515625" style="63" customWidth="1"/>
    <col min="1289" max="1289" width="1.7109375" style="63" customWidth="1"/>
    <col min="1290" max="1290" width="10" style="63" customWidth="1"/>
    <col min="1291" max="1291" width="11" style="63" customWidth="1"/>
    <col min="1292" max="1292" width="12" style="63" customWidth="1"/>
    <col min="1293" max="1536" width="11.42578125" style="63"/>
    <col min="1537" max="1538" width="1.7109375" style="63" customWidth="1"/>
    <col min="1539" max="1539" width="26" style="63" customWidth="1"/>
    <col min="1540" max="1540" width="8" style="63" customWidth="1"/>
    <col min="1541" max="1541" width="9.28515625" style="63" customWidth="1"/>
    <col min="1542" max="1542" width="1.7109375" style="63" customWidth="1"/>
    <col min="1543" max="1543" width="9.42578125" style="63" customWidth="1"/>
    <col min="1544" max="1544" width="10.28515625" style="63" customWidth="1"/>
    <col min="1545" max="1545" width="1.7109375" style="63" customWidth="1"/>
    <col min="1546" max="1546" width="10" style="63" customWidth="1"/>
    <col min="1547" max="1547" width="11" style="63" customWidth="1"/>
    <col min="1548" max="1548" width="12" style="63" customWidth="1"/>
    <col min="1549" max="1792" width="11.42578125" style="63"/>
    <col min="1793" max="1794" width="1.7109375" style="63" customWidth="1"/>
    <col min="1795" max="1795" width="26" style="63" customWidth="1"/>
    <col min="1796" max="1796" width="8" style="63" customWidth="1"/>
    <col min="1797" max="1797" width="9.28515625" style="63" customWidth="1"/>
    <col min="1798" max="1798" width="1.7109375" style="63" customWidth="1"/>
    <col min="1799" max="1799" width="9.42578125" style="63" customWidth="1"/>
    <col min="1800" max="1800" width="10.28515625" style="63" customWidth="1"/>
    <col min="1801" max="1801" width="1.7109375" style="63" customWidth="1"/>
    <col min="1802" max="1802" width="10" style="63" customWidth="1"/>
    <col min="1803" max="1803" width="11" style="63" customWidth="1"/>
    <col min="1804" max="1804" width="12" style="63" customWidth="1"/>
    <col min="1805" max="2048" width="11.42578125" style="63"/>
    <col min="2049" max="2050" width="1.7109375" style="63" customWidth="1"/>
    <col min="2051" max="2051" width="26" style="63" customWidth="1"/>
    <col min="2052" max="2052" width="8" style="63" customWidth="1"/>
    <col min="2053" max="2053" width="9.28515625" style="63" customWidth="1"/>
    <col min="2054" max="2054" width="1.7109375" style="63" customWidth="1"/>
    <col min="2055" max="2055" width="9.42578125" style="63" customWidth="1"/>
    <col min="2056" max="2056" width="10.28515625" style="63" customWidth="1"/>
    <col min="2057" max="2057" width="1.7109375" style="63" customWidth="1"/>
    <col min="2058" max="2058" width="10" style="63" customWidth="1"/>
    <col min="2059" max="2059" width="11" style="63" customWidth="1"/>
    <col min="2060" max="2060" width="12" style="63" customWidth="1"/>
    <col min="2061" max="2304" width="11.42578125" style="63"/>
    <col min="2305" max="2306" width="1.7109375" style="63" customWidth="1"/>
    <col min="2307" max="2307" width="26" style="63" customWidth="1"/>
    <col min="2308" max="2308" width="8" style="63" customWidth="1"/>
    <col min="2309" max="2309" width="9.28515625" style="63" customWidth="1"/>
    <col min="2310" max="2310" width="1.7109375" style="63" customWidth="1"/>
    <col min="2311" max="2311" width="9.42578125" style="63" customWidth="1"/>
    <col min="2312" max="2312" width="10.28515625" style="63" customWidth="1"/>
    <col min="2313" max="2313" width="1.7109375" style="63" customWidth="1"/>
    <col min="2314" max="2314" width="10" style="63" customWidth="1"/>
    <col min="2315" max="2315" width="11" style="63" customWidth="1"/>
    <col min="2316" max="2316" width="12" style="63" customWidth="1"/>
    <col min="2317" max="2560" width="11.42578125" style="63"/>
    <col min="2561" max="2562" width="1.7109375" style="63" customWidth="1"/>
    <col min="2563" max="2563" width="26" style="63" customWidth="1"/>
    <col min="2564" max="2564" width="8" style="63" customWidth="1"/>
    <col min="2565" max="2565" width="9.28515625" style="63" customWidth="1"/>
    <col min="2566" max="2566" width="1.7109375" style="63" customWidth="1"/>
    <col min="2567" max="2567" width="9.42578125" style="63" customWidth="1"/>
    <col min="2568" max="2568" width="10.28515625" style="63" customWidth="1"/>
    <col min="2569" max="2569" width="1.7109375" style="63" customWidth="1"/>
    <col min="2570" max="2570" width="10" style="63" customWidth="1"/>
    <col min="2571" max="2571" width="11" style="63" customWidth="1"/>
    <col min="2572" max="2572" width="12" style="63" customWidth="1"/>
    <col min="2573" max="2816" width="11.42578125" style="63"/>
    <col min="2817" max="2818" width="1.7109375" style="63" customWidth="1"/>
    <col min="2819" max="2819" width="26" style="63" customWidth="1"/>
    <col min="2820" max="2820" width="8" style="63" customWidth="1"/>
    <col min="2821" max="2821" width="9.28515625" style="63" customWidth="1"/>
    <col min="2822" max="2822" width="1.7109375" style="63" customWidth="1"/>
    <col min="2823" max="2823" width="9.42578125" style="63" customWidth="1"/>
    <col min="2824" max="2824" width="10.28515625" style="63" customWidth="1"/>
    <col min="2825" max="2825" width="1.7109375" style="63" customWidth="1"/>
    <col min="2826" max="2826" width="10" style="63" customWidth="1"/>
    <col min="2827" max="2827" width="11" style="63" customWidth="1"/>
    <col min="2828" max="2828" width="12" style="63" customWidth="1"/>
    <col min="2829" max="3072" width="11.42578125" style="63"/>
    <col min="3073" max="3074" width="1.7109375" style="63" customWidth="1"/>
    <col min="3075" max="3075" width="26" style="63" customWidth="1"/>
    <col min="3076" max="3076" width="8" style="63" customWidth="1"/>
    <col min="3077" max="3077" width="9.28515625" style="63" customWidth="1"/>
    <col min="3078" max="3078" width="1.7109375" style="63" customWidth="1"/>
    <col min="3079" max="3079" width="9.42578125" style="63" customWidth="1"/>
    <col min="3080" max="3080" width="10.28515625" style="63" customWidth="1"/>
    <col min="3081" max="3081" width="1.7109375" style="63" customWidth="1"/>
    <col min="3082" max="3082" width="10" style="63" customWidth="1"/>
    <col min="3083" max="3083" width="11" style="63" customWidth="1"/>
    <col min="3084" max="3084" width="12" style="63" customWidth="1"/>
    <col min="3085" max="3328" width="11.42578125" style="63"/>
    <col min="3329" max="3330" width="1.7109375" style="63" customWidth="1"/>
    <col min="3331" max="3331" width="26" style="63" customWidth="1"/>
    <col min="3332" max="3332" width="8" style="63" customWidth="1"/>
    <col min="3333" max="3333" width="9.28515625" style="63" customWidth="1"/>
    <col min="3334" max="3334" width="1.7109375" style="63" customWidth="1"/>
    <col min="3335" max="3335" width="9.42578125" style="63" customWidth="1"/>
    <col min="3336" max="3336" width="10.28515625" style="63" customWidth="1"/>
    <col min="3337" max="3337" width="1.7109375" style="63" customWidth="1"/>
    <col min="3338" max="3338" width="10" style="63" customWidth="1"/>
    <col min="3339" max="3339" width="11" style="63" customWidth="1"/>
    <col min="3340" max="3340" width="12" style="63" customWidth="1"/>
    <col min="3341" max="3584" width="11.42578125" style="63"/>
    <col min="3585" max="3586" width="1.7109375" style="63" customWidth="1"/>
    <col min="3587" max="3587" width="26" style="63" customWidth="1"/>
    <col min="3588" max="3588" width="8" style="63" customWidth="1"/>
    <col min="3589" max="3589" width="9.28515625" style="63" customWidth="1"/>
    <col min="3590" max="3590" width="1.7109375" style="63" customWidth="1"/>
    <col min="3591" max="3591" width="9.42578125" style="63" customWidth="1"/>
    <col min="3592" max="3592" width="10.28515625" style="63" customWidth="1"/>
    <col min="3593" max="3593" width="1.7109375" style="63" customWidth="1"/>
    <col min="3594" max="3594" width="10" style="63" customWidth="1"/>
    <col min="3595" max="3595" width="11" style="63" customWidth="1"/>
    <col min="3596" max="3596" width="12" style="63" customWidth="1"/>
    <col min="3597" max="3840" width="11.42578125" style="63"/>
    <col min="3841" max="3842" width="1.7109375" style="63" customWidth="1"/>
    <col min="3843" max="3843" width="26" style="63" customWidth="1"/>
    <col min="3844" max="3844" width="8" style="63" customWidth="1"/>
    <col min="3845" max="3845" width="9.28515625" style="63" customWidth="1"/>
    <col min="3846" max="3846" width="1.7109375" style="63" customWidth="1"/>
    <col min="3847" max="3847" width="9.42578125" style="63" customWidth="1"/>
    <col min="3848" max="3848" width="10.28515625" style="63" customWidth="1"/>
    <col min="3849" max="3849" width="1.7109375" style="63" customWidth="1"/>
    <col min="3850" max="3850" width="10" style="63" customWidth="1"/>
    <col min="3851" max="3851" width="11" style="63" customWidth="1"/>
    <col min="3852" max="3852" width="12" style="63" customWidth="1"/>
    <col min="3853" max="4096" width="11.42578125" style="63"/>
    <col min="4097" max="4098" width="1.7109375" style="63" customWidth="1"/>
    <col min="4099" max="4099" width="26" style="63" customWidth="1"/>
    <col min="4100" max="4100" width="8" style="63" customWidth="1"/>
    <col min="4101" max="4101" width="9.28515625" style="63" customWidth="1"/>
    <col min="4102" max="4102" width="1.7109375" style="63" customWidth="1"/>
    <col min="4103" max="4103" width="9.42578125" style="63" customWidth="1"/>
    <col min="4104" max="4104" width="10.28515625" style="63" customWidth="1"/>
    <col min="4105" max="4105" width="1.7109375" style="63" customWidth="1"/>
    <col min="4106" max="4106" width="10" style="63" customWidth="1"/>
    <col min="4107" max="4107" width="11" style="63" customWidth="1"/>
    <col min="4108" max="4108" width="12" style="63" customWidth="1"/>
    <col min="4109" max="4352" width="11.42578125" style="63"/>
    <col min="4353" max="4354" width="1.7109375" style="63" customWidth="1"/>
    <col min="4355" max="4355" width="26" style="63" customWidth="1"/>
    <col min="4356" max="4356" width="8" style="63" customWidth="1"/>
    <col min="4357" max="4357" width="9.28515625" style="63" customWidth="1"/>
    <col min="4358" max="4358" width="1.7109375" style="63" customWidth="1"/>
    <col min="4359" max="4359" width="9.42578125" style="63" customWidth="1"/>
    <col min="4360" max="4360" width="10.28515625" style="63" customWidth="1"/>
    <col min="4361" max="4361" width="1.7109375" style="63" customWidth="1"/>
    <col min="4362" max="4362" width="10" style="63" customWidth="1"/>
    <col min="4363" max="4363" width="11" style="63" customWidth="1"/>
    <col min="4364" max="4364" width="12" style="63" customWidth="1"/>
    <col min="4365" max="4608" width="11.42578125" style="63"/>
    <col min="4609" max="4610" width="1.7109375" style="63" customWidth="1"/>
    <col min="4611" max="4611" width="26" style="63" customWidth="1"/>
    <col min="4612" max="4612" width="8" style="63" customWidth="1"/>
    <col min="4613" max="4613" width="9.28515625" style="63" customWidth="1"/>
    <col min="4614" max="4614" width="1.7109375" style="63" customWidth="1"/>
    <col min="4615" max="4615" width="9.42578125" style="63" customWidth="1"/>
    <col min="4616" max="4616" width="10.28515625" style="63" customWidth="1"/>
    <col min="4617" max="4617" width="1.7109375" style="63" customWidth="1"/>
    <col min="4618" max="4618" width="10" style="63" customWidth="1"/>
    <col min="4619" max="4619" width="11" style="63" customWidth="1"/>
    <col min="4620" max="4620" width="12" style="63" customWidth="1"/>
    <col min="4621" max="4864" width="11.42578125" style="63"/>
    <col min="4865" max="4866" width="1.7109375" style="63" customWidth="1"/>
    <col min="4867" max="4867" width="26" style="63" customWidth="1"/>
    <col min="4868" max="4868" width="8" style="63" customWidth="1"/>
    <col min="4869" max="4869" width="9.28515625" style="63" customWidth="1"/>
    <col min="4870" max="4870" width="1.7109375" style="63" customWidth="1"/>
    <col min="4871" max="4871" width="9.42578125" style="63" customWidth="1"/>
    <col min="4872" max="4872" width="10.28515625" style="63" customWidth="1"/>
    <col min="4873" max="4873" width="1.7109375" style="63" customWidth="1"/>
    <col min="4874" max="4874" width="10" style="63" customWidth="1"/>
    <col min="4875" max="4875" width="11" style="63" customWidth="1"/>
    <col min="4876" max="4876" width="12" style="63" customWidth="1"/>
    <col min="4877" max="5120" width="11.42578125" style="63"/>
    <col min="5121" max="5122" width="1.7109375" style="63" customWidth="1"/>
    <col min="5123" max="5123" width="26" style="63" customWidth="1"/>
    <col min="5124" max="5124" width="8" style="63" customWidth="1"/>
    <col min="5125" max="5125" width="9.28515625" style="63" customWidth="1"/>
    <col min="5126" max="5126" width="1.7109375" style="63" customWidth="1"/>
    <col min="5127" max="5127" width="9.42578125" style="63" customWidth="1"/>
    <col min="5128" max="5128" width="10.28515625" style="63" customWidth="1"/>
    <col min="5129" max="5129" width="1.7109375" style="63" customWidth="1"/>
    <col min="5130" max="5130" width="10" style="63" customWidth="1"/>
    <col min="5131" max="5131" width="11" style="63" customWidth="1"/>
    <col min="5132" max="5132" width="12" style="63" customWidth="1"/>
    <col min="5133" max="5376" width="11.42578125" style="63"/>
    <col min="5377" max="5378" width="1.7109375" style="63" customWidth="1"/>
    <col min="5379" max="5379" width="26" style="63" customWidth="1"/>
    <col min="5380" max="5380" width="8" style="63" customWidth="1"/>
    <col min="5381" max="5381" width="9.28515625" style="63" customWidth="1"/>
    <col min="5382" max="5382" width="1.7109375" style="63" customWidth="1"/>
    <col min="5383" max="5383" width="9.42578125" style="63" customWidth="1"/>
    <col min="5384" max="5384" width="10.28515625" style="63" customWidth="1"/>
    <col min="5385" max="5385" width="1.7109375" style="63" customWidth="1"/>
    <col min="5386" max="5386" width="10" style="63" customWidth="1"/>
    <col min="5387" max="5387" width="11" style="63" customWidth="1"/>
    <col min="5388" max="5388" width="12" style="63" customWidth="1"/>
    <col min="5389" max="5632" width="11.42578125" style="63"/>
    <col min="5633" max="5634" width="1.7109375" style="63" customWidth="1"/>
    <col min="5635" max="5635" width="26" style="63" customWidth="1"/>
    <col min="5636" max="5636" width="8" style="63" customWidth="1"/>
    <col min="5637" max="5637" width="9.28515625" style="63" customWidth="1"/>
    <col min="5638" max="5638" width="1.7109375" style="63" customWidth="1"/>
    <col min="5639" max="5639" width="9.42578125" style="63" customWidth="1"/>
    <col min="5640" max="5640" width="10.28515625" style="63" customWidth="1"/>
    <col min="5641" max="5641" width="1.7109375" style="63" customWidth="1"/>
    <col min="5642" max="5642" width="10" style="63" customWidth="1"/>
    <col min="5643" max="5643" width="11" style="63" customWidth="1"/>
    <col min="5644" max="5644" width="12" style="63" customWidth="1"/>
    <col min="5645" max="5888" width="11.42578125" style="63"/>
    <col min="5889" max="5890" width="1.7109375" style="63" customWidth="1"/>
    <col min="5891" max="5891" width="26" style="63" customWidth="1"/>
    <col min="5892" max="5892" width="8" style="63" customWidth="1"/>
    <col min="5893" max="5893" width="9.28515625" style="63" customWidth="1"/>
    <col min="5894" max="5894" width="1.7109375" style="63" customWidth="1"/>
    <col min="5895" max="5895" width="9.42578125" style="63" customWidth="1"/>
    <col min="5896" max="5896" width="10.28515625" style="63" customWidth="1"/>
    <col min="5897" max="5897" width="1.7109375" style="63" customWidth="1"/>
    <col min="5898" max="5898" width="10" style="63" customWidth="1"/>
    <col min="5899" max="5899" width="11" style="63" customWidth="1"/>
    <col min="5900" max="5900" width="12" style="63" customWidth="1"/>
    <col min="5901" max="6144" width="11.42578125" style="63"/>
    <col min="6145" max="6146" width="1.7109375" style="63" customWidth="1"/>
    <col min="6147" max="6147" width="26" style="63" customWidth="1"/>
    <col min="6148" max="6148" width="8" style="63" customWidth="1"/>
    <col min="6149" max="6149" width="9.28515625" style="63" customWidth="1"/>
    <col min="6150" max="6150" width="1.7109375" style="63" customWidth="1"/>
    <col min="6151" max="6151" width="9.42578125" style="63" customWidth="1"/>
    <col min="6152" max="6152" width="10.28515625" style="63" customWidth="1"/>
    <col min="6153" max="6153" width="1.7109375" style="63" customWidth="1"/>
    <col min="6154" max="6154" width="10" style="63" customWidth="1"/>
    <col min="6155" max="6155" width="11" style="63" customWidth="1"/>
    <col min="6156" max="6156" width="12" style="63" customWidth="1"/>
    <col min="6157" max="6400" width="11.42578125" style="63"/>
    <col min="6401" max="6402" width="1.7109375" style="63" customWidth="1"/>
    <col min="6403" max="6403" width="26" style="63" customWidth="1"/>
    <col min="6404" max="6404" width="8" style="63" customWidth="1"/>
    <col min="6405" max="6405" width="9.28515625" style="63" customWidth="1"/>
    <col min="6406" max="6406" width="1.7109375" style="63" customWidth="1"/>
    <col min="6407" max="6407" width="9.42578125" style="63" customWidth="1"/>
    <col min="6408" max="6408" width="10.28515625" style="63" customWidth="1"/>
    <col min="6409" max="6409" width="1.7109375" style="63" customWidth="1"/>
    <col min="6410" max="6410" width="10" style="63" customWidth="1"/>
    <col min="6411" max="6411" width="11" style="63" customWidth="1"/>
    <col min="6412" max="6412" width="12" style="63" customWidth="1"/>
    <col min="6413" max="6656" width="11.42578125" style="63"/>
    <col min="6657" max="6658" width="1.7109375" style="63" customWidth="1"/>
    <col min="6659" max="6659" width="26" style="63" customWidth="1"/>
    <col min="6660" max="6660" width="8" style="63" customWidth="1"/>
    <col min="6661" max="6661" width="9.28515625" style="63" customWidth="1"/>
    <col min="6662" max="6662" width="1.7109375" style="63" customWidth="1"/>
    <col min="6663" max="6663" width="9.42578125" style="63" customWidth="1"/>
    <col min="6664" max="6664" width="10.28515625" style="63" customWidth="1"/>
    <col min="6665" max="6665" width="1.7109375" style="63" customWidth="1"/>
    <col min="6666" max="6666" width="10" style="63" customWidth="1"/>
    <col min="6667" max="6667" width="11" style="63" customWidth="1"/>
    <col min="6668" max="6668" width="12" style="63" customWidth="1"/>
    <col min="6669" max="6912" width="11.42578125" style="63"/>
    <col min="6913" max="6914" width="1.7109375" style="63" customWidth="1"/>
    <col min="6915" max="6915" width="26" style="63" customWidth="1"/>
    <col min="6916" max="6916" width="8" style="63" customWidth="1"/>
    <col min="6917" max="6917" width="9.28515625" style="63" customWidth="1"/>
    <col min="6918" max="6918" width="1.7109375" style="63" customWidth="1"/>
    <col min="6919" max="6919" width="9.42578125" style="63" customWidth="1"/>
    <col min="6920" max="6920" width="10.28515625" style="63" customWidth="1"/>
    <col min="6921" max="6921" width="1.7109375" style="63" customWidth="1"/>
    <col min="6922" max="6922" width="10" style="63" customWidth="1"/>
    <col min="6923" max="6923" width="11" style="63" customWidth="1"/>
    <col min="6924" max="6924" width="12" style="63" customWidth="1"/>
    <col min="6925" max="7168" width="11.42578125" style="63"/>
    <col min="7169" max="7170" width="1.7109375" style="63" customWidth="1"/>
    <col min="7171" max="7171" width="26" style="63" customWidth="1"/>
    <col min="7172" max="7172" width="8" style="63" customWidth="1"/>
    <col min="7173" max="7173" width="9.28515625" style="63" customWidth="1"/>
    <col min="7174" max="7174" width="1.7109375" style="63" customWidth="1"/>
    <col min="7175" max="7175" width="9.42578125" style="63" customWidth="1"/>
    <col min="7176" max="7176" width="10.28515625" style="63" customWidth="1"/>
    <col min="7177" max="7177" width="1.7109375" style="63" customWidth="1"/>
    <col min="7178" max="7178" width="10" style="63" customWidth="1"/>
    <col min="7179" max="7179" width="11" style="63" customWidth="1"/>
    <col min="7180" max="7180" width="12" style="63" customWidth="1"/>
    <col min="7181" max="7424" width="11.42578125" style="63"/>
    <col min="7425" max="7426" width="1.7109375" style="63" customWidth="1"/>
    <col min="7427" max="7427" width="26" style="63" customWidth="1"/>
    <col min="7428" max="7428" width="8" style="63" customWidth="1"/>
    <col min="7429" max="7429" width="9.28515625" style="63" customWidth="1"/>
    <col min="7430" max="7430" width="1.7109375" style="63" customWidth="1"/>
    <col min="7431" max="7431" width="9.42578125" style="63" customWidth="1"/>
    <col min="7432" max="7432" width="10.28515625" style="63" customWidth="1"/>
    <col min="7433" max="7433" width="1.7109375" style="63" customWidth="1"/>
    <col min="7434" max="7434" width="10" style="63" customWidth="1"/>
    <col min="7435" max="7435" width="11" style="63" customWidth="1"/>
    <col min="7436" max="7436" width="12" style="63" customWidth="1"/>
    <col min="7437" max="7680" width="11.42578125" style="63"/>
    <col min="7681" max="7682" width="1.7109375" style="63" customWidth="1"/>
    <col min="7683" max="7683" width="26" style="63" customWidth="1"/>
    <col min="7684" max="7684" width="8" style="63" customWidth="1"/>
    <col min="7685" max="7685" width="9.28515625" style="63" customWidth="1"/>
    <col min="7686" max="7686" width="1.7109375" style="63" customWidth="1"/>
    <col min="7687" max="7687" width="9.42578125" style="63" customWidth="1"/>
    <col min="7688" max="7688" width="10.28515625" style="63" customWidth="1"/>
    <col min="7689" max="7689" width="1.7109375" style="63" customWidth="1"/>
    <col min="7690" max="7690" width="10" style="63" customWidth="1"/>
    <col min="7691" max="7691" width="11" style="63" customWidth="1"/>
    <col min="7692" max="7692" width="12" style="63" customWidth="1"/>
    <col min="7693" max="7936" width="11.42578125" style="63"/>
    <col min="7937" max="7938" width="1.7109375" style="63" customWidth="1"/>
    <col min="7939" max="7939" width="26" style="63" customWidth="1"/>
    <col min="7940" max="7940" width="8" style="63" customWidth="1"/>
    <col min="7941" max="7941" width="9.28515625" style="63" customWidth="1"/>
    <col min="7942" max="7942" width="1.7109375" style="63" customWidth="1"/>
    <col min="7943" max="7943" width="9.42578125" style="63" customWidth="1"/>
    <col min="7944" max="7944" width="10.28515625" style="63" customWidth="1"/>
    <col min="7945" max="7945" width="1.7109375" style="63" customWidth="1"/>
    <col min="7946" max="7946" width="10" style="63" customWidth="1"/>
    <col min="7947" max="7947" width="11" style="63" customWidth="1"/>
    <col min="7948" max="7948" width="12" style="63" customWidth="1"/>
    <col min="7949" max="8192" width="11.42578125" style="63"/>
    <col min="8193" max="8194" width="1.7109375" style="63" customWidth="1"/>
    <col min="8195" max="8195" width="26" style="63" customWidth="1"/>
    <col min="8196" max="8196" width="8" style="63" customWidth="1"/>
    <col min="8197" max="8197" width="9.28515625" style="63" customWidth="1"/>
    <col min="8198" max="8198" width="1.7109375" style="63" customWidth="1"/>
    <col min="8199" max="8199" width="9.42578125" style="63" customWidth="1"/>
    <col min="8200" max="8200" width="10.28515625" style="63" customWidth="1"/>
    <col min="8201" max="8201" width="1.7109375" style="63" customWidth="1"/>
    <col min="8202" max="8202" width="10" style="63" customWidth="1"/>
    <col min="8203" max="8203" width="11" style="63" customWidth="1"/>
    <col min="8204" max="8204" width="12" style="63" customWidth="1"/>
    <col min="8205" max="8448" width="11.42578125" style="63"/>
    <col min="8449" max="8450" width="1.7109375" style="63" customWidth="1"/>
    <col min="8451" max="8451" width="26" style="63" customWidth="1"/>
    <col min="8452" max="8452" width="8" style="63" customWidth="1"/>
    <col min="8453" max="8453" width="9.28515625" style="63" customWidth="1"/>
    <col min="8454" max="8454" width="1.7109375" style="63" customWidth="1"/>
    <col min="8455" max="8455" width="9.42578125" style="63" customWidth="1"/>
    <col min="8456" max="8456" width="10.28515625" style="63" customWidth="1"/>
    <col min="8457" max="8457" width="1.7109375" style="63" customWidth="1"/>
    <col min="8458" max="8458" width="10" style="63" customWidth="1"/>
    <col min="8459" max="8459" width="11" style="63" customWidth="1"/>
    <col min="8460" max="8460" width="12" style="63" customWidth="1"/>
    <col min="8461" max="8704" width="11.42578125" style="63"/>
    <col min="8705" max="8706" width="1.7109375" style="63" customWidth="1"/>
    <col min="8707" max="8707" width="26" style="63" customWidth="1"/>
    <col min="8708" max="8708" width="8" style="63" customWidth="1"/>
    <col min="8709" max="8709" width="9.28515625" style="63" customWidth="1"/>
    <col min="8710" max="8710" width="1.7109375" style="63" customWidth="1"/>
    <col min="8711" max="8711" width="9.42578125" style="63" customWidth="1"/>
    <col min="8712" max="8712" width="10.28515625" style="63" customWidth="1"/>
    <col min="8713" max="8713" width="1.7109375" style="63" customWidth="1"/>
    <col min="8714" max="8714" width="10" style="63" customWidth="1"/>
    <col min="8715" max="8715" width="11" style="63" customWidth="1"/>
    <col min="8716" max="8716" width="12" style="63" customWidth="1"/>
    <col min="8717" max="8960" width="11.42578125" style="63"/>
    <col min="8961" max="8962" width="1.7109375" style="63" customWidth="1"/>
    <col min="8963" max="8963" width="26" style="63" customWidth="1"/>
    <col min="8964" max="8964" width="8" style="63" customWidth="1"/>
    <col min="8965" max="8965" width="9.28515625" style="63" customWidth="1"/>
    <col min="8966" max="8966" width="1.7109375" style="63" customWidth="1"/>
    <col min="8967" max="8967" width="9.42578125" style="63" customWidth="1"/>
    <col min="8968" max="8968" width="10.28515625" style="63" customWidth="1"/>
    <col min="8969" max="8969" width="1.7109375" style="63" customWidth="1"/>
    <col min="8970" max="8970" width="10" style="63" customWidth="1"/>
    <col min="8971" max="8971" width="11" style="63" customWidth="1"/>
    <col min="8972" max="8972" width="12" style="63" customWidth="1"/>
    <col min="8973" max="9216" width="11.42578125" style="63"/>
    <col min="9217" max="9218" width="1.7109375" style="63" customWidth="1"/>
    <col min="9219" max="9219" width="26" style="63" customWidth="1"/>
    <col min="9220" max="9220" width="8" style="63" customWidth="1"/>
    <col min="9221" max="9221" width="9.28515625" style="63" customWidth="1"/>
    <col min="9222" max="9222" width="1.7109375" style="63" customWidth="1"/>
    <col min="9223" max="9223" width="9.42578125" style="63" customWidth="1"/>
    <col min="9224" max="9224" width="10.28515625" style="63" customWidth="1"/>
    <col min="9225" max="9225" width="1.7109375" style="63" customWidth="1"/>
    <col min="9226" max="9226" width="10" style="63" customWidth="1"/>
    <col min="9227" max="9227" width="11" style="63" customWidth="1"/>
    <col min="9228" max="9228" width="12" style="63" customWidth="1"/>
    <col min="9229" max="9472" width="11.42578125" style="63"/>
    <col min="9473" max="9474" width="1.7109375" style="63" customWidth="1"/>
    <col min="9475" max="9475" width="26" style="63" customWidth="1"/>
    <col min="9476" max="9476" width="8" style="63" customWidth="1"/>
    <col min="9477" max="9477" width="9.28515625" style="63" customWidth="1"/>
    <col min="9478" max="9478" width="1.7109375" style="63" customWidth="1"/>
    <col min="9479" max="9479" width="9.42578125" style="63" customWidth="1"/>
    <col min="9480" max="9480" width="10.28515625" style="63" customWidth="1"/>
    <col min="9481" max="9481" width="1.7109375" style="63" customWidth="1"/>
    <col min="9482" max="9482" width="10" style="63" customWidth="1"/>
    <col min="9483" max="9483" width="11" style="63" customWidth="1"/>
    <col min="9484" max="9484" width="12" style="63" customWidth="1"/>
    <col min="9485" max="9728" width="11.42578125" style="63"/>
    <col min="9729" max="9730" width="1.7109375" style="63" customWidth="1"/>
    <col min="9731" max="9731" width="26" style="63" customWidth="1"/>
    <col min="9732" max="9732" width="8" style="63" customWidth="1"/>
    <col min="9733" max="9733" width="9.28515625" style="63" customWidth="1"/>
    <col min="9734" max="9734" width="1.7109375" style="63" customWidth="1"/>
    <col min="9735" max="9735" width="9.42578125" style="63" customWidth="1"/>
    <col min="9736" max="9736" width="10.28515625" style="63" customWidth="1"/>
    <col min="9737" max="9737" width="1.7109375" style="63" customWidth="1"/>
    <col min="9738" max="9738" width="10" style="63" customWidth="1"/>
    <col min="9739" max="9739" width="11" style="63" customWidth="1"/>
    <col min="9740" max="9740" width="12" style="63" customWidth="1"/>
    <col min="9741" max="9984" width="11.42578125" style="63"/>
    <col min="9985" max="9986" width="1.7109375" style="63" customWidth="1"/>
    <col min="9987" max="9987" width="26" style="63" customWidth="1"/>
    <col min="9988" max="9988" width="8" style="63" customWidth="1"/>
    <col min="9989" max="9989" width="9.28515625" style="63" customWidth="1"/>
    <col min="9990" max="9990" width="1.7109375" style="63" customWidth="1"/>
    <col min="9991" max="9991" width="9.42578125" style="63" customWidth="1"/>
    <col min="9992" max="9992" width="10.28515625" style="63" customWidth="1"/>
    <col min="9993" max="9993" width="1.7109375" style="63" customWidth="1"/>
    <col min="9994" max="9994" width="10" style="63" customWidth="1"/>
    <col min="9995" max="9995" width="11" style="63" customWidth="1"/>
    <col min="9996" max="9996" width="12" style="63" customWidth="1"/>
    <col min="9997" max="10240" width="11.42578125" style="63"/>
    <col min="10241" max="10242" width="1.7109375" style="63" customWidth="1"/>
    <col min="10243" max="10243" width="26" style="63" customWidth="1"/>
    <col min="10244" max="10244" width="8" style="63" customWidth="1"/>
    <col min="10245" max="10245" width="9.28515625" style="63" customWidth="1"/>
    <col min="10246" max="10246" width="1.7109375" style="63" customWidth="1"/>
    <col min="10247" max="10247" width="9.42578125" style="63" customWidth="1"/>
    <col min="10248" max="10248" width="10.28515625" style="63" customWidth="1"/>
    <col min="10249" max="10249" width="1.7109375" style="63" customWidth="1"/>
    <col min="10250" max="10250" width="10" style="63" customWidth="1"/>
    <col min="10251" max="10251" width="11" style="63" customWidth="1"/>
    <col min="10252" max="10252" width="12" style="63" customWidth="1"/>
    <col min="10253" max="10496" width="11.42578125" style="63"/>
    <col min="10497" max="10498" width="1.7109375" style="63" customWidth="1"/>
    <col min="10499" max="10499" width="26" style="63" customWidth="1"/>
    <col min="10500" max="10500" width="8" style="63" customWidth="1"/>
    <col min="10501" max="10501" width="9.28515625" style="63" customWidth="1"/>
    <col min="10502" max="10502" width="1.7109375" style="63" customWidth="1"/>
    <col min="10503" max="10503" width="9.42578125" style="63" customWidth="1"/>
    <col min="10504" max="10504" width="10.28515625" style="63" customWidth="1"/>
    <col min="10505" max="10505" width="1.7109375" style="63" customWidth="1"/>
    <col min="10506" max="10506" width="10" style="63" customWidth="1"/>
    <col min="10507" max="10507" width="11" style="63" customWidth="1"/>
    <col min="10508" max="10508" width="12" style="63" customWidth="1"/>
    <col min="10509" max="10752" width="11.42578125" style="63"/>
    <col min="10753" max="10754" width="1.7109375" style="63" customWidth="1"/>
    <col min="10755" max="10755" width="26" style="63" customWidth="1"/>
    <col min="10756" max="10756" width="8" style="63" customWidth="1"/>
    <col min="10757" max="10757" width="9.28515625" style="63" customWidth="1"/>
    <col min="10758" max="10758" width="1.7109375" style="63" customWidth="1"/>
    <col min="10759" max="10759" width="9.42578125" style="63" customWidth="1"/>
    <col min="10760" max="10760" width="10.28515625" style="63" customWidth="1"/>
    <col min="10761" max="10761" width="1.7109375" style="63" customWidth="1"/>
    <col min="10762" max="10762" width="10" style="63" customWidth="1"/>
    <col min="10763" max="10763" width="11" style="63" customWidth="1"/>
    <col min="10764" max="10764" width="12" style="63" customWidth="1"/>
    <col min="10765" max="11008" width="11.42578125" style="63"/>
    <col min="11009" max="11010" width="1.7109375" style="63" customWidth="1"/>
    <col min="11011" max="11011" width="26" style="63" customWidth="1"/>
    <col min="11012" max="11012" width="8" style="63" customWidth="1"/>
    <col min="11013" max="11013" width="9.28515625" style="63" customWidth="1"/>
    <col min="11014" max="11014" width="1.7109375" style="63" customWidth="1"/>
    <col min="11015" max="11015" width="9.42578125" style="63" customWidth="1"/>
    <col min="11016" max="11016" width="10.28515625" style="63" customWidth="1"/>
    <col min="11017" max="11017" width="1.7109375" style="63" customWidth="1"/>
    <col min="11018" max="11018" width="10" style="63" customWidth="1"/>
    <col min="11019" max="11019" width="11" style="63" customWidth="1"/>
    <col min="11020" max="11020" width="12" style="63" customWidth="1"/>
    <col min="11021" max="11264" width="11.42578125" style="63"/>
    <col min="11265" max="11266" width="1.7109375" style="63" customWidth="1"/>
    <col min="11267" max="11267" width="26" style="63" customWidth="1"/>
    <col min="11268" max="11268" width="8" style="63" customWidth="1"/>
    <col min="11269" max="11269" width="9.28515625" style="63" customWidth="1"/>
    <col min="11270" max="11270" width="1.7109375" style="63" customWidth="1"/>
    <col min="11271" max="11271" width="9.42578125" style="63" customWidth="1"/>
    <col min="11272" max="11272" width="10.28515625" style="63" customWidth="1"/>
    <col min="11273" max="11273" width="1.7109375" style="63" customWidth="1"/>
    <col min="11274" max="11274" width="10" style="63" customWidth="1"/>
    <col min="11275" max="11275" width="11" style="63" customWidth="1"/>
    <col min="11276" max="11276" width="12" style="63" customWidth="1"/>
    <col min="11277" max="11520" width="11.42578125" style="63"/>
    <col min="11521" max="11522" width="1.7109375" style="63" customWidth="1"/>
    <col min="11523" max="11523" width="26" style="63" customWidth="1"/>
    <col min="11524" max="11524" width="8" style="63" customWidth="1"/>
    <col min="11525" max="11525" width="9.28515625" style="63" customWidth="1"/>
    <col min="11526" max="11526" width="1.7109375" style="63" customWidth="1"/>
    <col min="11527" max="11527" width="9.42578125" style="63" customWidth="1"/>
    <col min="11528" max="11528" width="10.28515625" style="63" customWidth="1"/>
    <col min="11529" max="11529" width="1.7109375" style="63" customWidth="1"/>
    <col min="11530" max="11530" width="10" style="63" customWidth="1"/>
    <col min="11531" max="11531" width="11" style="63" customWidth="1"/>
    <col min="11532" max="11532" width="12" style="63" customWidth="1"/>
    <col min="11533" max="11776" width="11.42578125" style="63"/>
    <col min="11777" max="11778" width="1.7109375" style="63" customWidth="1"/>
    <col min="11779" max="11779" width="26" style="63" customWidth="1"/>
    <col min="11780" max="11780" width="8" style="63" customWidth="1"/>
    <col min="11781" max="11781" width="9.28515625" style="63" customWidth="1"/>
    <col min="11782" max="11782" width="1.7109375" style="63" customWidth="1"/>
    <col min="11783" max="11783" width="9.42578125" style="63" customWidth="1"/>
    <col min="11784" max="11784" width="10.28515625" style="63" customWidth="1"/>
    <col min="11785" max="11785" width="1.7109375" style="63" customWidth="1"/>
    <col min="11786" max="11786" width="10" style="63" customWidth="1"/>
    <col min="11787" max="11787" width="11" style="63" customWidth="1"/>
    <col min="11788" max="11788" width="12" style="63" customWidth="1"/>
    <col min="11789" max="12032" width="11.42578125" style="63"/>
    <col min="12033" max="12034" width="1.7109375" style="63" customWidth="1"/>
    <col min="12035" max="12035" width="26" style="63" customWidth="1"/>
    <col min="12036" max="12036" width="8" style="63" customWidth="1"/>
    <col min="12037" max="12037" width="9.28515625" style="63" customWidth="1"/>
    <col min="12038" max="12038" width="1.7109375" style="63" customWidth="1"/>
    <col min="12039" max="12039" width="9.42578125" style="63" customWidth="1"/>
    <col min="12040" max="12040" width="10.28515625" style="63" customWidth="1"/>
    <col min="12041" max="12041" width="1.7109375" style="63" customWidth="1"/>
    <col min="12042" max="12042" width="10" style="63" customWidth="1"/>
    <col min="12043" max="12043" width="11" style="63" customWidth="1"/>
    <col min="12044" max="12044" width="12" style="63" customWidth="1"/>
    <col min="12045" max="12288" width="11.42578125" style="63"/>
    <col min="12289" max="12290" width="1.7109375" style="63" customWidth="1"/>
    <col min="12291" max="12291" width="26" style="63" customWidth="1"/>
    <col min="12292" max="12292" width="8" style="63" customWidth="1"/>
    <col min="12293" max="12293" width="9.28515625" style="63" customWidth="1"/>
    <col min="12294" max="12294" width="1.7109375" style="63" customWidth="1"/>
    <col min="12295" max="12295" width="9.42578125" style="63" customWidth="1"/>
    <col min="12296" max="12296" width="10.28515625" style="63" customWidth="1"/>
    <col min="12297" max="12297" width="1.7109375" style="63" customWidth="1"/>
    <col min="12298" max="12298" width="10" style="63" customWidth="1"/>
    <col min="12299" max="12299" width="11" style="63" customWidth="1"/>
    <col min="12300" max="12300" width="12" style="63" customWidth="1"/>
    <col min="12301" max="12544" width="11.42578125" style="63"/>
    <col min="12545" max="12546" width="1.7109375" style="63" customWidth="1"/>
    <col min="12547" max="12547" width="26" style="63" customWidth="1"/>
    <col min="12548" max="12548" width="8" style="63" customWidth="1"/>
    <col min="12549" max="12549" width="9.28515625" style="63" customWidth="1"/>
    <col min="12550" max="12550" width="1.7109375" style="63" customWidth="1"/>
    <col min="12551" max="12551" width="9.42578125" style="63" customWidth="1"/>
    <col min="12552" max="12552" width="10.28515625" style="63" customWidth="1"/>
    <col min="12553" max="12553" width="1.7109375" style="63" customWidth="1"/>
    <col min="12554" max="12554" width="10" style="63" customWidth="1"/>
    <col min="12555" max="12555" width="11" style="63" customWidth="1"/>
    <col min="12556" max="12556" width="12" style="63" customWidth="1"/>
    <col min="12557" max="12800" width="11.42578125" style="63"/>
    <col min="12801" max="12802" width="1.7109375" style="63" customWidth="1"/>
    <col min="12803" max="12803" width="26" style="63" customWidth="1"/>
    <col min="12804" max="12804" width="8" style="63" customWidth="1"/>
    <col min="12805" max="12805" width="9.28515625" style="63" customWidth="1"/>
    <col min="12806" max="12806" width="1.7109375" style="63" customWidth="1"/>
    <col min="12807" max="12807" width="9.42578125" style="63" customWidth="1"/>
    <col min="12808" max="12808" width="10.28515625" style="63" customWidth="1"/>
    <col min="12809" max="12809" width="1.7109375" style="63" customWidth="1"/>
    <col min="12810" max="12810" width="10" style="63" customWidth="1"/>
    <col min="12811" max="12811" width="11" style="63" customWidth="1"/>
    <col min="12812" max="12812" width="12" style="63" customWidth="1"/>
    <col min="12813" max="13056" width="11.42578125" style="63"/>
    <col min="13057" max="13058" width="1.7109375" style="63" customWidth="1"/>
    <col min="13059" max="13059" width="26" style="63" customWidth="1"/>
    <col min="13060" max="13060" width="8" style="63" customWidth="1"/>
    <col min="13061" max="13061" width="9.28515625" style="63" customWidth="1"/>
    <col min="13062" max="13062" width="1.7109375" style="63" customWidth="1"/>
    <col min="13063" max="13063" width="9.42578125" style="63" customWidth="1"/>
    <col min="13064" max="13064" width="10.28515625" style="63" customWidth="1"/>
    <col min="13065" max="13065" width="1.7109375" style="63" customWidth="1"/>
    <col min="13066" max="13066" width="10" style="63" customWidth="1"/>
    <col min="13067" max="13067" width="11" style="63" customWidth="1"/>
    <col min="13068" max="13068" width="12" style="63" customWidth="1"/>
    <col min="13069" max="13312" width="11.42578125" style="63"/>
    <col min="13313" max="13314" width="1.7109375" style="63" customWidth="1"/>
    <col min="13315" max="13315" width="26" style="63" customWidth="1"/>
    <col min="13316" max="13316" width="8" style="63" customWidth="1"/>
    <col min="13317" max="13317" width="9.28515625" style="63" customWidth="1"/>
    <col min="13318" max="13318" width="1.7109375" style="63" customWidth="1"/>
    <col min="13319" max="13319" width="9.42578125" style="63" customWidth="1"/>
    <col min="13320" max="13320" width="10.28515625" style="63" customWidth="1"/>
    <col min="13321" max="13321" width="1.7109375" style="63" customWidth="1"/>
    <col min="13322" max="13322" width="10" style="63" customWidth="1"/>
    <col min="13323" max="13323" width="11" style="63" customWidth="1"/>
    <col min="13324" max="13324" width="12" style="63" customWidth="1"/>
    <col min="13325" max="13568" width="11.42578125" style="63"/>
    <col min="13569" max="13570" width="1.7109375" style="63" customWidth="1"/>
    <col min="13571" max="13571" width="26" style="63" customWidth="1"/>
    <col min="13572" max="13572" width="8" style="63" customWidth="1"/>
    <col min="13573" max="13573" width="9.28515625" style="63" customWidth="1"/>
    <col min="13574" max="13574" width="1.7109375" style="63" customWidth="1"/>
    <col min="13575" max="13575" width="9.42578125" style="63" customWidth="1"/>
    <col min="13576" max="13576" width="10.28515625" style="63" customWidth="1"/>
    <col min="13577" max="13577" width="1.7109375" style="63" customWidth="1"/>
    <col min="13578" max="13578" width="10" style="63" customWidth="1"/>
    <col min="13579" max="13579" width="11" style="63" customWidth="1"/>
    <col min="13580" max="13580" width="12" style="63" customWidth="1"/>
    <col min="13581" max="13824" width="11.42578125" style="63"/>
    <col min="13825" max="13826" width="1.7109375" style="63" customWidth="1"/>
    <col min="13827" max="13827" width="26" style="63" customWidth="1"/>
    <col min="13828" max="13828" width="8" style="63" customWidth="1"/>
    <col min="13829" max="13829" width="9.28515625" style="63" customWidth="1"/>
    <col min="13830" max="13830" width="1.7109375" style="63" customWidth="1"/>
    <col min="13831" max="13831" width="9.42578125" style="63" customWidth="1"/>
    <col min="13832" max="13832" width="10.28515625" style="63" customWidth="1"/>
    <col min="13833" max="13833" width="1.7109375" style="63" customWidth="1"/>
    <col min="13834" max="13834" width="10" style="63" customWidth="1"/>
    <col min="13835" max="13835" width="11" style="63" customWidth="1"/>
    <col min="13836" max="13836" width="12" style="63" customWidth="1"/>
    <col min="13837" max="14080" width="11.42578125" style="63"/>
    <col min="14081" max="14082" width="1.7109375" style="63" customWidth="1"/>
    <col min="14083" max="14083" width="26" style="63" customWidth="1"/>
    <col min="14084" max="14084" width="8" style="63" customWidth="1"/>
    <col min="14085" max="14085" width="9.28515625" style="63" customWidth="1"/>
    <col min="14086" max="14086" width="1.7109375" style="63" customWidth="1"/>
    <col min="14087" max="14087" width="9.42578125" style="63" customWidth="1"/>
    <col min="14088" max="14088" width="10.28515625" style="63" customWidth="1"/>
    <col min="14089" max="14089" width="1.7109375" style="63" customWidth="1"/>
    <col min="14090" max="14090" width="10" style="63" customWidth="1"/>
    <col min="14091" max="14091" width="11" style="63" customWidth="1"/>
    <col min="14092" max="14092" width="12" style="63" customWidth="1"/>
    <col min="14093" max="14336" width="11.42578125" style="63"/>
    <col min="14337" max="14338" width="1.7109375" style="63" customWidth="1"/>
    <col min="14339" max="14339" width="26" style="63" customWidth="1"/>
    <col min="14340" max="14340" width="8" style="63" customWidth="1"/>
    <col min="14341" max="14341" width="9.28515625" style="63" customWidth="1"/>
    <col min="14342" max="14342" width="1.7109375" style="63" customWidth="1"/>
    <col min="14343" max="14343" width="9.42578125" style="63" customWidth="1"/>
    <col min="14344" max="14344" width="10.28515625" style="63" customWidth="1"/>
    <col min="14345" max="14345" width="1.7109375" style="63" customWidth="1"/>
    <col min="14346" max="14346" width="10" style="63" customWidth="1"/>
    <col min="14347" max="14347" width="11" style="63" customWidth="1"/>
    <col min="14348" max="14348" width="12" style="63" customWidth="1"/>
    <col min="14349" max="14592" width="11.42578125" style="63"/>
    <col min="14593" max="14594" width="1.7109375" style="63" customWidth="1"/>
    <col min="14595" max="14595" width="26" style="63" customWidth="1"/>
    <col min="14596" max="14596" width="8" style="63" customWidth="1"/>
    <col min="14597" max="14597" width="9.28515625" style="63" customWidth="1"/>
    <col min="14598" max="14598" width="1.7109375" style="63" customWidth="1"/>
    <col min="14599" max="14599" width="9.42578125" style="63" customWidth="1"/>
    <col min="14600" max="14600" width="10.28515625" style="63" customWidth="1"/>
    <col min="14601" max="14601" width="1.7109375" style="63" customWidth="1"/>
    <col min="14602" max="14602" width="10" style="63" customWidth="1"/>
    <col min="14603" max="14603" width="11" style="63" customWidth="1"/>
    <col min="14604" max="14604" width="12" style="63" customWidth="1"/>
    <col min="14605" max="14848" width="11.42578125" style="63"/>
    <col min="14849" max="14850" width="1.7109375" style="63" customWidth="1"/>
    <col min="14851" max="14851" width="26" style="63" customWidth="1"/>
    <col min="14852" max="14852" width="8" style="63" customWidth="1"/>
    <col min="14853" max="14853" width="9.28515625" style="63" customWidth="1"/>
    <col min="14854" max="14854" width="1.7109375" style="63" customWidth="1"/>
    <col min="14855" max="14855" width="9.42578125" style="63" customWidth="1"/>
    <col min="14856" max="14856" width="10.28515625" style="63" customWidth="1"/>
    <col min="14857" max="14857" width="1.7109375" style="63" customWidth="1"/>
    <col min="14858" max="14858" width="10" style="63" customWidth="1"/>
    <col min="14859" max="14859" width="11" style="63" customWidth="1"/>
    <col min="14860" max="14860" width="12" style="63" customWidth="1"/>
    <col min="14861" max="15104" width="11.42578125" style="63"/>
    <col min="15105" max="15106" width="1.7109375" style="63" customWidth="1"/>
    <col min="15107" max="15107" width="26" style="63" customWidth="1"/>
    <col min="15108" max="15108" width="8" style="63" customWidth="1"/>
    <col min="15109" max="15109" width="9.28515625" style="63" customWidth="1"/>
    <col min="15110" max="15110" width="1.7109375" style="63" customWidth="1"/>
    <col min="15111" max="15111" width="9.42578125" style="63" customWidth="1"/>
    <col min="15112" max="15112" width="10.28515625" style="63" customWidth="1"/>
    <col min="15113" max="15113" width="1.7109375" style="63" customWidth="1"/>
    <col min="15114" max="15114" width="10" style="63" customWidth="1"/>
    <col min="15115" max="15115" width="11" style="63" customWidth="1"/>
    <col min="15116" max="15116" width="12" style="63" customWidth="1"/>
    <col min="15117" max="15360" width="11.42578125" style="63"/>
    <col min="15361" max="15362" width="1.7109375" style="63" customWidth="1"/>
    <col min="15363" max="15363" width="26" style="63" customWidth="1"/>
    <col min="15364" max="15364" width="8" style="63" customWidth="1"/>
    <col min="15365" max="15365" width="9.28515625" style="63" customWidth="1"/>
    <col min="15366" max="15366" width="1.7109375" style="63" customWidth="1"/>
    <col min="15367" max="15367" width="9.42578125" style="63" customWidth="1"/>
    <col min="15368" max="15368" width="10.28515625" style="63" customWidth="1"/>
    <col min="15369" max="15369" width="1.7109375" style="63" customWidth="1"/>
    <col min="15370" max="15370" width="10" style="63" customWidth="1"/>
    <col min="15371" max="15371" width="11" style="63" customWidth="1"/>
    <col min="15372" max="15372" width="12" style="63" customWidth="1"/>
    <col min="15373" max="15616" width="11.42578125" style="63"/>
    <col min="15617" max="15618" width="1.7109375" style="63" customWidth="1"/>
    <col min="15619" max="15619" width="26" style="63" customWidth="1"/>
    <col min="15620" max="15620" width="8" style="63" customWidth="1"/>
    <col min="15621" max="15621" width="9.28515625" style="63" customWidth="1"/>
    <col min="15622" max="15622" width="1.7109375" style="63" customWidth="1"/>
    <col min="15623" max="15623" width="9.42578125" style="63" customWidth="1"/>
    <col min="15624" max="15624" width="10.28515625" style="63" customWidth="1"/>
    <col min="15625" max="15625" width="1.7109375" style="63" customWidth="1"/>
    <col min="15626" max="15626" width="10" style="63" customWidth="1"/>
    <col min="15627" max="15627" width="11" style="63" customWidth="1"/>
    <col min="15628" max="15628" width="12" style="63" customWidth="1"/>
    <col min="15629" max="15872" width="11.42578125" style="63"/>
    <col min="15873" max="15874" width="1.7109375" style="63" customWidth="1"/>
    <col min="15875" max="15875" width="26" style="63" customWidth="1"/>
    <col min="15876" max="15876" width="8" style="63" customWidth="1"/>
    <col min="15877" max="15877" width="9.28515625" style="63" customWidth="1"/>
    <col min="15878" max="15878" width="1.7109375" style="63" customWidth="1"/>
    <col min="15879" max="15879" width="9.42578125" style="63" customWidth="1"/>
    <col min="15880" max="15880" width="10.28515625" style="63" customWidth="1"/>
    <col min="15881" max="15881" width="1.7109375" style="63" customWidth="1"/>
    <col min="15882" max="15882" width="10" style="63" customWidth="1"/>
    <col min="15883" max="15883" width="11" style="63" customWidth="1"/>
    <col min="15884" max="15884" width="12" style="63" customWidth="1"/>
    <col min="15885" max="16128" width="11.42578125" style="63"/>
    <col min="16129" max="16130" width="1.7109375" style="63" customWidth="1"/>
    <col min="16131" max="16131" width="26" style="63" customWidth="1"/>
    <col min="16132" max="16132" width="8" style="63" customWidth="1"/>
    <col min="16133" max="16133" width="9.28515625" style="63" customWidth="1"/>
    <col min="16134" max="16134" width="1.7109375" style="63" customWidth="1"/>
    <col min="16135" max="16135" width="9.42578125" style="63" customWidth="1"/>
    <col min="16136" max="16136" width="10.28515625" style="63" customWidth="1"/>
    <col min="16137" max="16137" width="1.7109375" style="63" customWidth="1"/>
    <col min="16138" max="16138" width="10" style="63" customWidth="1"/>
    <col min="16139" max="16139" width="11" style="63" customWidth="1"/>
    <col min="16140" max="16140" width="12" style="63" customWidth="1"/>
    <col min="16141" max="16384" width="11.42578125" style="63"/>
  </cols>
  <sheetData>
    <row r="1" spans="1:12" ht="16.5">
      <c r="A1" s="1544"/>
      <c r="B1" s="1521"/>
      <c r="C1" s="1545" t="s">
        <v>1221</v>
      </c>
    </row>
    <row r="2" spans="1:12" ht="55.5">
      <c r="A2" s="1254" t="s">
        <v>1368</v>
      </c>
      <c r="B2" s="1254"/>
      <c r="C2" s="1254"/>
      <c r="D2" s="1340"/>
      <c r="E2" s="1340"/>
      <c r="F2" s="1340"/>
      <c r="G2" s="1340"/>
      <c r="H2" s="1340"/>
      <c r="I2" s="1340"/>
      <c r="J2" s="1340"/>
      <c r="K2" s="1340"/>
      <c r="L2" s="1568"/>
    </row>
    <row r="3" spans="1:12" ht="15.75">
      <c r="A3" s="1569" t="s">
        <v>1256</v>
      </c>
      <c r="B3" s="1569"/>
      <c r="C3" s="1569"/>
      <c r="D3" s="1569"/>
      <c r="E3" s="1569"/>
      <c r="F3" s="1569"/>
      <c r="G3" s="1569"/>
      <c r="H3" s="1569"/>
      <c r="I3" s="1569"/>
      <c r="J3" s="1569"/>
      <c r="K3" s="1569"/>
      <c r="L3" s="1568"/>
    </row>
    <row r="4" spans="1:12" ht="5.25" customHeight="1" thickBot="1">
      <c r="A4" s="1533"/>
      <c r="B4" s="1533"/>
      <c r="C4" s="1533"/>
      <c r="D4" s="1300"/>
      <c r="E4" s="1300"/>
      <c r="F4" s="1300"/>
      <c r="G4" s="1300"/>
      <c r="H4" s="1300"/>
      <c r="I4" s="1300"/>
      <c r="J4" s="1300"/>
      <c r="K4" s="1300"/>
      <c r="L4" s="1300"/>
    </row>
    <row r="5" spans="1:12" ht="13.5">
      <c r="A5" s="1345"/>
      <c r="B5" s="1345"/>
      <c r="C5" s="1345"/>
      <c r="D5" s="1346" t="s">
        <v>430</v>
      </c>
      <c r="E5" s="1346"/>
      <c r="F5" s="1345"/>
      <c r="G5" s="1346" t="s">
        <v>1257</v>
      </c>
      <c r="H5" s="1346"/>
      <c r="I5" s="1348"/>
      <c r="J5" s="1346" t="s">
        <v>1258</v>
      </c>
      <c r="K5" s="1346"/>
      <c r="L5" s="1568"/>
    </row>
    <row r="6" spans="1:12" ht="25.5">
      <c r="A6" s="1349"/>
      <c r="B6" s="1349"/>
      <c r="C6" s="1349"/>
      <c r="D6" s="1350" t="s">
        <v>1259</v>
      </c>
      <c r="E6" s="1351" t="s">
        <v>1260</v>
      </c>
      <c r="F6" s="1349"/>
      <c r="G6" s="1350" t="s">
        <v>1259</v>
      </c>
      <c r="H6" s="1351" t="s">
        <v>1260</v>
      </c>
      <c r="I6" s="1351"/>
      <c r="J6" s="1350" t="s">
        <v>1259</v>
      </c>
      <c r="K6" s="1351" t="s">
        <v>1260</v>
      </c>
      <c r="L6" s="1371"/>
    </row>
    <row r="7" spans="1:12" ht="16.5" outlineLevel="1">
      <c r="A7" s="1352" t="s">
        <v>17</v>
      </c>
      <c r="B7" s="1194"/>
      <c r="C7" s="1194"/>
      <c r="D7" s="1194"/>
      <c r="E7" s="1194"/>
      <c r="F7" s="1194"/>
      <c r="G7" s="1194"/>
      <c r="H7" s="1194"/>
      <c r="I7" s="1194"/>
      <c r="J7" s="1194"/>
      <c r="K7" s="1194"/>
      <c r="L7" s="1194"/>
    </row>
    <row r="8" spans="1:12" ht="12" customHeight="1" outlineLevel="1">
      <c r="A8" s="1352"/>
      <c r="B8" s="1300" t="s">
        <v>1261</v>
      </c>
      <c r="C8" s="1354"/>
      <c r="F8" s="1300"/>
      <c r="G8" s="1300">
        <v>45</v>
      </c>
      <c r="H8" s="1300">
        <v>707.71111111111111</v>
      </c>
      <c r="I8" s="1300"/>
      <c r="J8" s="1300">
        <v>346</v>
      </c>
      <c r="K8" s="1300">
        <v>392.56069364161851</v>
      </c>
      <c r="L8" s="1300"/>
    </row>
    <row r="9" spans="1:12" ht="12" customHeight="1" outlineLevel="1">
      <c r="A9" s="1352"/>
      <c r="B9" s="1300" t="s">
        <v>1263</v>
      </c>
      <c r="C9" s="1354"/>
      <c r="F9" s="1300"/>
      <c r="G9" s="1300"/>
      <c r="H9" s="1300"/>
      <c r="I9" s="1300"/>
      <c r="J9" s="1300"/>
      <c r="K9" s="1300"/>
      <c r="L9" s="1300"/>
    </row>
    <row r="10" spans="1:12" ht="12" customHeight="1" outlineLevel="1">
      <c r="A10" s="1352"/>
      <c r="B10" s="1300"/>
      <c r="C10" s="1354" t="s">
        <v>1264</v>
      </c>
      <c r="F10" s="1300"/>
      <c r="G10" s="1300">
        <v>178</v>
      </c>
      <c r="H10" s="1300">
        <v>476.93258426966293</v>
      </c>
      <c r="I10" s="1300"/>
      <c r="J10" s="1300">
        <v>737</v>
      </c>
      <c r="K10" s="1300">
        <v>435.10854816824968</v>
      </c>
      <c r="L10" s="1300"/>
    </row>
    <row r="11" spans="1:12" ht="12" customHeight="1" outlineLevel="1">
      <c r="A11" s="1352"/>
      <c r="B11" s="1300"/>
      <c r="C11" s="1300" t="s">
        <v>1334</v>
      </c>
      <c r="F11" s="1300"/>
      <c r="G11" s="1300">
        <v>91</v>
      </c>
      <c r="H11" s="1300">
        <v>1321.032967032967</v>
      </c>
      <c r="I11" s="1300"/>
      <c r="J11" s="1300">
        <v>963</v>
      </c>
      <c r="K11" s="1300">
        <v>1278.7632398753894</v>
      </c>
      <c r="L11" s="1300"/>
    </row>
    <row r="12" spans="1:12" ht="12" customHeight="1" outlineLevel="1">
      <c r="A12" s="1352"/>
      <c r="B12" s="1300" t="s">
        <v>1335</v>
      </c>
      <c r="C12" s="1354"/>
      <c r="D12" s="1300">
        <v>174</v>
      </c>
      <c r="E12" s="1300">
        <v>390.05747126436779</v>
      </c>
      <c r="F12" s="1300"/>
      <c r="G12" s="1300"/>
      <c r="H12" s="1300"/>
      <c r="I12" s="1300"/>
      <c r="J12" s="1300"/>
      <c r="K12" s="1300"/>
      <c r="L12" s="1568"/>
    </row>
    <row r="13" spans="1:12" ht="12" customHeight="1" outlineLevel="1">
      <c r="A13" s="1352"/>
      <c r="B13" s="1300" t="s">
        <v>1369</v>
      </c>
      <c r="C13" s="1354"/>
      <c r="D13" s="1300">
        <v>0</v>
      </c>
      <c r="E13" s="1300">
        <v>0</v>
      </c>
      <c r="F13" s="1300"/>
      <c r="G13" s="1300"/>
      <c r="H13" s="1300"/>
      <c r="I13" s="1300"/>
      <c r="J13" s="1300"/>
      <c r="K13" s="1300"/>
      <c r="L13" s="1570"/>
    </row>
    <row r="14" spans="1:12" ht="12" customHeight="1" outlineLevel="1">
      <c r="A14" s="1352"/>
      <c r="B14" s="1300" t="s">
        <v>1337</v>
      </c>
      <c r="C14" s="1354"/>
      <c r="F14" s="1300"/>
      <c r="G14" s="1300">
        <v>0</v>
      </c>
      <c r="H14" s="1300">
        <v>0</v>
      </c>
      <c r="I14" s="1300"/>
      <c r="J14" s="1300">
        <v>0</v>
      </c>
      <c r="K14" s="1300">
        <v>0</v>
      </c>
      <c r="L14" s="1570"/>
    </row>
    <row r="15" spans="1:12" ht="12" customHeight="1" outlineLevel="1">
      <c r="A15" s="1356"/>
      <c r="B15" s="1358" t="s">
        <v>1338</v>
      </c>
      <c r="C15" s="1357"/>
      <c r="D15" s="1358"/>
      <c r="E15" s="1358"/>
      <c r="F15" s="1358"/>
      <c r="G15" s="1358"/>
      <c r="H15" s="1358"/>
      <c r="I15" s="1358"/>
      <c r="J15" s="1358">
        <v>0</v>
      </c>
      <c r="K15" s="1358">
        <v>0</v>
      </c>
      <c r="L15" s="1571"/>
    </row>
    <row r="16" spans="1:12" ht="16.5" outlineLevel="1">
      <c r="A16" s="1352" t="s">
        <v>20</v>
      </c>
      <c r="B16" s="1194"/>
      <c r="C16" s="1194"/>
      <c r="D16" s="1194"/>
      <c r="E16" s="1194"/>
      <c r="F16" s="1194"/>
      <c r="G16" s="1194"/>
      <c r="H16" s="1194"/>
      <c r="I16" s="1194"/>
      <c r="J16" s="1194"/>
      <c r="K16" s="1194"/>
      <c r="L16" s="1194"/>
    </row>
    <row r="17" spans="1:12" ht="12" customHeight="1" outlineLevel="1">
      <c r="A17" s="1352"/>
      <c r="B17" s="1300" t="s">
        <v>1261</v>
      </c>
      <c r="C17" s="1354"/>
      <c r="F17" s="1300"/>
      <c r="G17" s="1300">
        <v>4520</v>
      </c>
      <c r="H17" s="1300">
        <v>851.96194690265486</v>
      </c>
      <c r="I17" s="1300"/>
      <c r="J17" s="1300">
        <v>2373</v>
      </c>
      <c r="K17" s="1300">
        <v>432.85292878213232</v>
      </c>
      <c r="L17" s="1300"/>
    </row>
    <row r="18" spans="1:12" ht="12" customHeight="1" outlineLevel="1">
      <c r="A18" s="1352"/>
      <c r="B18" s="1300" t="s">
        <v>1263</v>
      </c>
      <c r="C18" s="1354"/>
      <c r="F18" s="1300"/>
      <c r="G18" s="1300"/>
      <c r="H18" s="1300"/>
      <c r="I18" s="1300"/>
      <c r="J18" s="1300"/>
      <c r="K18" s="1300"/>
      <c r="L18" s="1300"/>
    </row>
    <row r="19" spans="1:12" ht="12" customHeight="1" outlineLevel="1">
      <c r="A19" s="1352"/>
      <c r="B19" s="1300"/>
      <c r="C19" s="1354" t="s">
        <v>1264</v>
      </c>
      <c r="F19" s="1300"/>
      <c r="G19" s="1300">
        <v>5454</v>
      </c>
      <c r="H19" s="1300">
        <v>750.35533553355333</v>
      </c>
      <c r="I19" s="1300"/>
      <c r="J19" s="1300">
        <v>10727</v>
      </c>
      <c r="K19" s="1300">
        <v>577.20443740095084</v>
      </c>
      <c r="L19" s="1300"/>
    </row>
    <row r="20" spans="1:12" ht="12" customHeight="1" outlineLevel="1">
      <c r="A20" s="1352"/>
      <c r="B20" s="1300"/>
      <c r="C20" s="1300" t="s">
        <v>1334</v>
      </c>
      <c r="F20" s="1300"/>
      <c r="G20" s="1300">
        <v>1056</v>
      </c>
      <c r="H20" s="1300">
        <v>1145.0558712121212</v>
      </c>
      <c r="I20" s="1300"/>
      <c r="J20" s="1300">
        <v>7642</v>
      </c>
      <c r="K20" s="1300">
        <v>1016.2426066474745</v>
      </c>
      <c r="L20" s="1300"/>
    </row>
    <row r="21" spans="1:12" ht="12" customHeight="1" outlineLevel="1">
      <c r="A21" s="1352"/>
      <c r="B21" s="1300" t="s">
        <v>1335</v>
      </c>
      <c r="C21" s="1354"/>
      <c r="D21" s="1300">
        <v>5339</v>
      </c>
      <c r="E21" s="1300">
        <v>354.40269713429484</v>
      </c>
      <c r="F21" s="1300"/>
      <c r="G21" s="1300"/>
      <c r="H21" s="1300"/>
      <c r="I21" s="1300"/>
      <c r="J21" s="1300"/>
      <c r="K21" s="1300"/>
      <c r="L21" s="1568"/>
    </row>
    <row r="22" spans="1:12" ht="12" customHeight="1" outlineLevel="1">
      <c r="A22" s="1352"/>
      <c r="B22" s="1300" t="s">
        <v>1369</v>
      </c>
      <c r="C22" s="1354"/>
      <c r="D22" s="1300">
        <v>256</v>
      </c>
      <c r="E22" s="1300">
        <v>879.73828125</v>
      </c>
      <c r="F22" s="1300"/>
      <c r="G22" s="1300"/>
      <c r="H22" s="1300"/>
      <c r="I22" s="1300"/>
      <c r="J22" s="1300"/>
      <c r="K22" s="1300"/>
      <c r="L22" s="1570"/>
    </row>
    <row r="23" spans="1:12" ht="12" customHeight="1" outlineLevel="1">
      <c r="A23" s="1352"/>
      <c r="B23" s="1300" t="s">
        <v>1337</v>
      </c>
      <c r="C23" s="1354"/>
      <c r="F23" s="1300"/>
      <c r="G23" s="1300">
        <v>37</v>
      </c>
      <c r="H23" s="1300">
        <v>948.27027027027032</v>
      </c>
      <c r="I23" s="1300"/>
      <c r="J23" s="1300">
        <v>0</v>
      </c>
      <c r="K23" s="1300">
        <v>0</v>
      </c>
      <c r="L23" s="1570"/>
    </row>
    <row r="24" spans="1:12" ht="12" customHeight="1" outlineLevel="1">
      <c r="A24" s="1356"/>
      <c r="B24" s="1358" t="s">
        <v>1338</v>
      </c>
      <c r="C24" s="1357"/>
      <c r="D24" s="1358"/>
      <c r="E24" s="1358"/>
      <c r="F24" s="1358"/>
      <c r="G24" s="1358"/>
      <c r="H24" s="1358"/>
      <c r="I24" s="1358"/>
      <c r="J24" s="1358">
        <v>0</v>
      </c>
      <c r="K24" s="1358">
        <v>0</v>
      </c>
      <c r="L24" s="1571"/>
    </row>
    <row r="25" spans="1:12" ht="16.5" outlineLevel="1">
      <c r="A25" s="1352" t="s">
        <v>21</v>
      </c>
      <c r="B25" s="1194"/>
      <c r="C25" s="1194"/>
      <c r="D25" s="1194"/>
      <c r="E25" s="1194"/>
      <c r="F25" s="1194"/>
      <c r="G25" s="1194"/>
      <c r="H25" s="1194"/>
      <c r="I25" s="1194"/>
      <c r="J25" s="1194"/>
      <c r="K25" s="1194"/>
      <c r="L25" s="1194"/>
    </row>
    <row r="26" spans="1:12" ht="12" customHeight="1" outlineLevel="1">
      <c r="A26" s="1352"/>
      <c r="B26" s="1300" t="s">
        <v>1261</v>
      </c>
      <c r="C26" s="1354"/>
      <c r="F26" s="1300"/>
      <c r="G26" s="1300">
        <v>2726</v>
      </c>
      <c r="H26" s="1300">
        <v>925.87380777696262</v>
      </c>
      <c r="I26" s="1300"/>
      <c r="J26" s="1300">
        <v>1684</v>
      </c>
      <c r="K26" s="1300">
        <v>432.66330166270785</v>
      </c>
      <c r="L26" s="1300"/>
    </row>
    <row r="27" spans="1:12" ht="12" customHeight="1" outlineLevel="1">
      <c r="A27" s="1352"/>
      <c r="B27" s="1300" t="s">
        <v>1263</v>
      </c>
      <c r="C27" s="1354"/>
      <c r="F27" s="1300"/>
      <c r="G27" s="1300"/>
      <c r="H27" s="1300"/>
      <c r="I27" s="1300"/>
      <c r="J27" s="1300"/>
      <c r="K27" s="1300"/>
      <c r="L27" s="1300"/>
    </row>
    <row r="28" spans="1:12" ht="12" customHeight="1" outlineLevel="1">
      <c r="A28" s="1352"/>
      <c r="B28" s="1300"/>
      <c r="C28" s="1354" t="s">
        <v>1264</v>
      </c>
      <c r="F28" s="1300"/>
      <c r="G28" s="1300">
        <v>2171</v>
      </c>
      <c r="H28" s="1300">
        <v>818.90879778903729</v>
      </c>
      <c r="I28" s="1300"/>
      <c r="J28" s="1300">
        <v>7593</v>
      </c>
      <c r="K28" s="1300">
        <v>652.02515474779398</v>
      </c>
      <c r="L28" s="1300"/>
    </row>
    <row r="29" spans="1:12" ht="12" customHeight="1" outlineLevel="1">
      <c r="A29" s="1352"/>
      <c r="B29" s="1300"/>
      <c r="C29" s="1300" t="s">
        <v>1334</v>
      </c>
      <c r="F29" s="1300"/>
      <c r="G29" s="1300">
        <v>457</v>
      </c>
      <c r="H29" s="1300">
        <v>1522.019693654267</v>
      </c>
      <c r="I29" s="1300"/>
      <c r="J29" s="1300">
        <v>4681</v>
      </c>
      <c r="K29" s="1300">
        <v>1170.9211706900235</v>
      </c>
      <c r="L29" s="1300"/>
    </row>
    <row r="30" spans="1:12" ht="12" customHeight="1" outlineLevel="1">
      <c r="A30" s="1352"/>
      <c r="B30" s="1300" t="s">
        <v>1335</v>
      </c>
      <c r="C30" s="1354"/>
      <c r="D30" s="1300">
        <v>3162</v>
      </c>
      <c r="E30" s="1300">
        <v>412.17299177735612</v>
      </c>
      <c r="F30" s="1300"/>
      <c r="G30" s="1300"/>
      <c r="H30" s="1300"/>
      <c r="I30" s="1300"/>
      <c r="J30" s="1300"/>
      <c r="K30" s="1300"/>
      <c r="L30" s="1568"/>
    </row>
    <row r="31" spans="1:12" ht="12" customHeight="1" outlineLevel="1">
      <c r="A31" s="1352"/>
      <c r="B31" s="1300" t="s">
        <v>1369</v>
      </c>
      <c r="C31" s="1354"/>
      <c r="D31" s="1300">
        <v>98</v>
      </c>
      <c r="E31" s="1300">
        <v>1140.9183673469388</v>
      </c>
      <c r="F31" s="1300"/>
      <c r="G31" s="1300"/>
      <c r="H31" s="1300"/>
      <c r="I31" s="1300"/>
      <c r="J31" s="1300"/>
      <c r="K31" s="1300"/>
      <c r="L31" s="1570"/>
    </row>
    <row r="32" spans="1:12" ht="12" customHeight="1" outlineLevel="1">
      <c r="A32" s="1352"/>
      <c r="B32" s="1300" t="s">
        <v>1337</v>
      </c>
      <c r="C32" s="1354"/>
      <c r="F32" s="1300"/>
      <c r="G32" s="1300">
        <v>28</v>
      </c>
      <c r="H32" s="1300">
        <v>457</v>
      </c>
      <c r="I32" s="1300"/>
      <c r="J32" s="1300">
        <v>43</v>
      </c>
      <c r="K32" s="1300">
        <v>731.06976744186045</v>
      </c>
      <c r="L32" s="1570"/>
    </row>
    <row r="33" spans="1:12" ht="12" customHeight="1" outlineLevel="1">
      <c r="A33" s="1356"/>
      <c r="B33" s="1358" t="s">
        <v>1338</v>
      </c>
      <c r="C33" s="1357"/>
      <c r="D33" s="1358"/>
      <c r="E33" s="1358"/>
      <c r="F33" s="1358"/>
      <c r="G33" s="1358"/>
      <c r="H33" s="1358"/>
      <c r="I33" s="1358"/>
      <c r="J33" s="1358">
        <v>1</v>
      </c>
      <c r="K33" s="1358">
        <v>4631</v>
      </c>
      <c r="L33" s="1571"/>
    </row>
    <row r="34" spans="1:12" ht="16.5" outlineLevel="1">
      <c r="A34" s="1352" t="s">
        <v>22</v>
      </c>
      <c r="B34" s="1194"/>
      <c r="C34" s="1194"/>
      <c r="D34" s="1194"/>
      <c r="E34" s="1194"/>
      <c r="F34" s="1194"/>
      <c r="G34" s="1194"/>
      <c r="H34" s="1194"/>
      <c r="I34" s="1194"/>
      <c r="J34" s="1194"/>
      <c r="K34" s="1194"/>
      <c r="L34" s="1194"/>
    </row>
    <row r="35" spans="1:12" ht="12" customHeight="1" outlineLevel="1">
      <c r="A35" s="1352"/>
      <c r="B35" s="1300" t="s">
        <v>1261</v>
      </c>
      <c r="C35" s="1354"/>
      <c r="F35" s="1300"/>
      <c r="G35" s="1300">
        <v>3893</v>
      </c>
      <c r="H35" s="1300">
        <v>722.70922167993831</v>
      </c>
      <c r="I35" s="1300"/>
      <c r="J35" s="1300">
        <v>1976</v>
      </c>
      <c r="K35" s="1300">
        <v>460.32995951417001</v>
      </c>
      <c r="L35" s="1300"/>
    </row>
    <row r="36" spans="1:12" ht="12" customHeight="1" outlineLevel="1">
      <c r="A36" s="1352"/>
      <c r="B36" s="1300" t="s">
        <v>1263</v>
      </c>
      <c r="C36" s="1354"/>
      <c r="F36" s="1300"/>
      <c r="G36" s="1300"/>
      <c r="H36" s="1300"/>
      <c r="I36" s="1300"/>
      <c r="J36" s="1300"/>
      <c r="K36" s="1300"/>
      <c r="L36" s="1300"/>
    </row>
    <row r="37" spans="1:12" ht="12" customHeight="1" outlineLevel="1">
      <c r="A37" s="1352"/>
      <c r="B37" s="1300"/>
      <c r="C37" s="1354" t="s">
        <v>1264</v>
      </c>
      <c r="F37" s="1300"/>
      <c r="G37" s="1300">
        <v>2814</v>
      </c>
      <c r="H37" s="1300">
        <v>647.83830845771149</v>
      </c>
      <c r="I37" s="1300"/>
      <c r="J37" s="1300">
        <v>10278</v>
      </c>
      <c r="K37" s="1300">
        <v>538.97470324965946</v>
      </c>
      <c r="L37" s="1300"/>
    </row>
    <row r="38" spans="1:12" ht="12" customHeight="1" outlineLevel="1">
      <c r="A38" s="1352"/>
      <c r="B38" s="1300"/>
      <c r="C38" s="1300" t="s">
        <v>1334</v>
      </c>
      <c r="F38" s="1300"/>
      <c r="G38" s="1300">
        <v>411</v>
      </c>
      <c r="H38" s="1300">
        <v>1334.0535279805354</v>
      </c>
      <c r="I38" s="1300"/>
      <c r="J38" s="1300">
        <v>4742</v>
      </c>
      <c r="K38" s="1300">
        <v>1039.0615773935049</v>
      </c>
      <c r="L38" s="1300"/>
    </row>
    <row r="39" spans="1:12" ht="12" customHeight="1" outlineLevel="1">
      <c r="A39" s="1352"/>
      <c r="B39" s="1300" t="s">
        <v>1335</v>
      </c>
      <c r="C39" s="1354"/>
      <c r="D39" s="1300">
        <v>4234</v>
      </c>
      <c r="E39" s="1300">
        <v>326.50425129900805</v>
      </c>
      <c r="F39" s="1300"/>
      <c r="G39" s="1300"/>
      <c r="H39" s="1300"/>
      <c r="I39" s="1300"/>
      <c r="J39" s="1300"/>
      <c r="K39" s="1300"/>
      <c r="L39" s="1568"/>
    </row>
    <row r="40" spans="1:12" ht="12" customHeight="1" outlineLevel="1">
      <c r="A40" s="1352"/>
      <c r="B40" s="1300" t="s">
        <v>1369</v>
      </c>
      <c r="C40" s="1354"/>
      <c r="D40" s="1300">
        <v>167</v>
      </c>
      <c r="E40" s="1300">
        <v>854.81437125748505</v>
      </c>
      <c r="F40" s="1300"/>
      <c r="G40" s="1300"/>
      <c r="H40" s="1300"/>
      <c r="I40" s="1300"/>
      <c r="J40" s="1300"/>
      <c r="K40" s="1300"/>
      <c r="L40" s="1570"/>
    </row>
    <row r="41" spans="1:12" ht="12" customHeight="1" outlineLevel="1">
      <c r="A41" s="1352"/>
      <c r="B41" s="1300" t="s">
        <v>1337</v>
      </c>
      <c r="C41" s="1354"/>
      <c r="D41" s="373"/>
      <c r="E41" s="373"/>
      <c r="F41" s="1300"/>
      <c r="G41" s="1300">
        <v>51</v>
      </c>
      <c r="H41" s="1300">
        <v>629.13725490196077</v>
      </c>
      <c r="I41" s="1300"/>
      <c r="J41" s="1300">
        <v>45</v>
      </c>
      <c r="K41" s="1300">
        <v>771.28888888888889</v>
      </c>
      <c r="L41" s="1570"/>
    </row>
    <row r="42" spans="1:12" ht="12" customHeight="1" outlineLevel="1">
      <c r="A42" s="1356"/>
      <c r="B42" s="1358" t="s">
        <v>1338</v>
      </c>
      <c r="C42" s="1357"/>
      <c r="D42" s="1358"/>
      <c r="E42" s="1358"/>
      <c r="F42" s="1358"/>
      <c r="G42" s="1358"/>
      <c r="H42" s="1358"/>
      <c r="I42" s="1358"/>
      <c r="J42" s="1358">
        <v>0</v>
      </c>
      <c r="K42" s="1358">
        <v>0</v>
      </c>
      <c r="L42" s="1571"/>
    </row>
    <row r="43" spans="1:12" ht="16.5">
      <c r="A43" s="1352" t="s">
        <v>23</v>
      </c>
      <c r="B43" s="1194"/>
      <c r="C43" s="1194"/>
      <c r="D43" s="1194"/>
      <c r="E43" s="1194"/>
      <c r="F43" s="1194"/>
      <c r="G43" s="1194"/>
      <c r="H43" s="1194"/>
      <c r="I43" s="1194"/>
      <c r="J43" s="1194"/>
      <c r="K43" s="1194"/>
      <c r="L43" s="1194"/>
    </row>
    <row r="44" spans="1:12" ht="12" customHeight="1">
      <c r="A44" s="1352"/>
      <c r="B44" s="1300" t="s">
        <v>1261</v>
      </c>
      <c r="C44" s="1354"/>
      <c r="F44" s="1300"/>
      <c r="G44" s="1300">
        <v>11184</v>
      </c>
      <c r="H44" s="1300">
        <v>824.40584763948493</v>
      </c>
      <c r="I44" s="1300"/>
      <c r="J44" s="1300">
        <v>6379</v>
      </c>
      <c r="K44" s="1300">
        <v>439.12901708731778</v>
      </c>
      <c r="L44" s="1300"/>
    </row>
    <row r="45" spans="1:12" ht="12" customHeight="1">
      <c r="A45" s="1352"/>
      <c r="B45" s="1300" t="s">
        <v>1263</v>
      </c>
      <c r="C45" s="1354"/>
      <c r="F45" s="1300"/>
      <c r="G45" s="1300"/>
      <c r="H45" s="1300"/>
      <c r="I45" s="1300"/>
      <c r="J45" s="1300"/>
      <c r="K45" s="1300"/>
      <c r="L45" s="1300"/>
    </row>
    <row r="46" spans="1:12" ht="12" customHeight="1">
      <c r="A46" s="1352"/>
      <c r="B46" s="1300"/>
      <c r="C46" s="1354" t="s">
        <v>1264</v>
      </c>
      <c r="F46" s="1300"/>
      <c r="G46" s="1300">
        <v>10617</v>
      </c>
      <c r="H46" s="1300">
        <v>732.61768861260248</v>
      </c>
      <c r="I46" s="1300"/>
      <c r="J46" s="1300">
        <v>29335</v>
      </c>
      <c r="K46" s="1300">
        <v>579.60654508266578</v>
      </c>
      <c r="L46" s="1300"/>
    </row>
    <row r="47" spans="1:12" ht="12" customHeight="1">
      <c r="A47" s="1352"/>
      <c r="B47" s="1300"/>
      <c r="C47" s="1300" t="s">
        <v>1334</v>
      </c>
      <c r="F47" s="1300"/>
      <c r="G47" s="1300">
        <v>2015</v>
      </c>
      <c r="H47" s="1300">
        <v>1277.048635235732</v>
      </c>
      <c r="I47" s="1300"/>
      <c r="J47" s="1300">
        <v>18028</v>
      </c>
      <c r="K47" s="1300">
        <v>1076.4304970046594</v>
      </c>
      <c r="L47" s="1300"/>
    </row>
    <row r="48" spans="1:12" ht="12" customHeight="1">
      <c r="A48" s="1352"/>
      <c r="B48" s="1300" t="s">
        <v>1335</v>
      </c>
      <c r="C48" s="1354"/>
      <c r="D48" s="1300">
        <v>12909</v>
      </c>
      <c r="E48" s="1300">
        <v>359.88356960260285</v>
      </c>
      <c r="F48" s="1300"/>
      <c r="G48" s="1300"/>
      <c r="H48" s="1300"/>
      <c r="I48" s="1300"/>
      <c r="J48" s="1300"/>
      <c r="K48" s="1300"/>
      <c r="L48" s="1568"/>
    </row>
    <row r="49" spans="1:12" ht="12" customHeight="1">
      <c r="A49" s="1352"/>
      <c r="B49" s="1300" t="s">
        <v>1369</v>
      </c>
      <c r="C49" s="1354"/>
      <c r="D49" s="1300">
        <v>521</v>
      </c>
      <c r="E49" s="1300">
        <v>920.87907869481762</v>
      </c>
      <c r="F49" s="1300"/>
      <c r="G49" s="1300"/>
      <c r="H49" s="1300"/>
      <c r="I49" s="1300"/>
      <c r="J49" s="1300"/>
      <c r="K49" s="1300"/>
      <c r="L49" s="1570"/>
    </row>
    <row r="50" spans="1:12" ht="12" customHeight="1">
      <c r="A50" s="1352"/>
      <c r="B50" s="1300" t="s">
        <v>1337</v>
      </c>
      <c r="C50" s="1354"/>
      <c r="F50" s="1300"/>
      <c r="G50" s="1300">
        <v>116</v>
      </c>
      <c r="H50" s="1300">
        <v>689.39655172413791</v>
      </c>
      <c r="I50" s="1300"/>
      <c r="J50" s="1300">
        <v>88</v>
      </c>
      <c r="K50" s="1300">
        <v>751.64772727272725</v>
      </c>
      <c r="L50" s="1570"/>
    </row>
    <row r="51" spans="1:12" ht="12" customHeight="1">
      <c r="A51" s="1352"/>
      <c r="B51" s="1300" t="s">
        <v>1338</v>
      </c>
      <c r="C51" s="1354"/>
      <c r="D51" s="1300"/>
      <c r="E51" s="1300"/>
      <c r="F51" s="1300"/>
      <c r="G51" s="1300"/>
      <c r="H51" s="1300"/>
      <c r="I51" s="1300"/>
      <c r="J51" s="1300">
        <v>1</v>
      </c>
      <c r="K51" s="1300">
        <v>4631</v>
      </c>
      <c r="L51" s="1571"/>
    </row>
    <row r="52" spans="1:12" ht="4.5" customHeight="1" thickBot="1">
      <c r="A52" s="171"/>
      <c r="B52" s="171"/>
      <c r="C52" s="171"/>
      <c r="D52" s="171"/>
      <c r="E52" s="171"/>
      <c r="F52" s="171"/>
      <c r="G52" s="171"/>
      <c r="H52" s="171"/>
      <c r="I52" s="171"/>
      <c r="J52" s="171"/>
      <c r="K52" s="171"/>
    </row>
    <row r="53" spans="1:12" ht="13.5">
      <c r="A53" s="1300" t="s">
        <v>106</v>
      </c>
      <c r="B53" s="1300"/>
      <c r="C53" s="1354"/>
      <c r="D53" s="1300"/>
      <c r="E53" s="1300"/>
      <c r="F53" s="1300"/>
      <c r="G53" s="1300"/>
      <c r="H53" s="1300"/>
      <c r="I53" s="1300"/>
      <c r="J53" s="1300"/>
      <c r="K53" s="1300"/>
      <c r="L53" s="1300"/>
    </row>
    <row r="54" spans="1:12" ht="29.25" customHeight="1">
      <c r="A54" s="2032" t="s">
        <v>1270</v>
      </c>
      <c r="B54" s="2032"/>
      <c r="C54" s="2032"/>
      <c r="D54" s="2032"/>
      <c r="E54" s="2032"/>
      <c r="F54" s="2032"/>
      <c r="G54" s="2032"/>
      <c r="H54" s="2032"/>
      <c r="I54" s="2032"/>
      <c r="J54" s="2032"/>
      <c r="K54" s="2032"/>
      <c r="L54" s="1572"/>
    </row>
    <row r="55" spans="1:12" ht="27.75" customHeight="1">
      <c r="A55" s="2032" t="s">
        <v>1271</v>
      </c>
      <c r="B55" s="2033"/>
      <c r="C55" s="2033"/>
      <c r="D55" s="2033"/>
      <c r="E55" s="2033"/>
      <c r="F55" s="2033"/>
      <c r="G55" s="2033"/>
      <c r="H55" s="2033"/>
      <c r="I55" s="2033"/>
      <c r="J55" s="2033"/>
      <c r="K55" s="2033"/>
      <c r="L55" s="1572"/>
    </row>
    <row r="56" spans="1:12" ht="28.5" customHeight="1">
      <c r="A56" s="2032" t="s">
        <v>1339</v>
      </c>
      <c r="B56" s="2032"/>
      <c r="C56" s="2032"/>
      <c r="D56" s="2032"/>
      <c r="E56" s="2032"/>
      <c r="F56" s="2032"/>
      <c r="G56" s="2032"/>
      <c r="H56" s="2032"/>
      <c r="I56" s="2032"/>
      <c r="J56" s="2032"/>
      <c r="K56" s="2032"/>
      <c r="L56" s="1572"/>
    </row>
    <row r="57" spans="1:12" ht="13.5">
      <c r="A57" s="1364" t="s">
        <v>1340</v>
      </c>
      <c r="B57" s="1365"/>
      <c r="C57" s="1365"/>
      <c r="D57" s="1365"/>
      <c r="E57" s="1365"/>
      <c r="F57" s="1365"/>
      <c r="G57" s="1365"/>
      <c r="H57" s="1365"/>
      <c r="I57" s="1365"/>
      <c r="J57" s="1365"/>
      <c r="K57" s="1365"/>
      <c r="L57" s="1572"/>
    </row>
    <row r="58" spans="1:12" ht="40.5" customHeight="1">
      <c r="A58" s="2032" t="s">
        <v>1341</v>
      </c>
      <c r="B58" s="2033"/>
      <c r="C58" s="2033"/>
      <c r="D58" s="2033"/>
      <c r="E58" s="2033"/>
      <c r="F58" s="2033"/>
      <c r="G58" s="2033"/>
      <c r="H58" s="2033"/>
      <c r="I58" s="2033"/>
      <c r="J58" s="2033"/>
      <c r="K58" s="2033"/>
      <c r="L58" s="1572"/>
    </row>
    <row r="59" spans="1:12" ht="42.75" customHeight="1">
      <c r="A59" s="2032" t="s">
        <v>1342</v>
      </c>
      <c r="B59" s="2033"/>
      <c r="C59" s="2033"/>
      <c r="D59" s="2033"/>
      <c r="E59" s="2033"/>
      <c r="F59" s="2033"/>
      <c r="G59" s="2033"/>
      <c r="H59" s="2033"/>
      <c r="I59" s="2033"/>
      <c r="J59" s="2033"/>
      <c r="K59" s="2033"/>
      <c r="L59" s="1572"/>
    </row>
    <row r="60" spans="1:12" ht="13.5">
      <c r="A60" s="1364" t="s">
        <v>1343</v>
      </c>
      <c r="B60" s="1364"/>
      <c r="C60" s="1364"/>
      <c r="D60" s="1364"/>
      <c r="E60" s="1364"/>
      <c r="F60" s="1364"/>
      <c r="G60" s="1364"/>
      <c r="H60" s="1364"/>
      <c r="I60" s="1364"/>
      <c r="J60" s="1364"/>
      <c r="K60" s="1364"/>
      <c r="L60" s="1573"/>
    </row>
    <row r="61" spans="1:12" ht="13.5">
      <c r="A61" s="1364" t="s">
        <v>1344</v>
      </c>
      <c r="B61" s="1364"/>
      <c r="C61" s="1364"/>
      <c r="D61" s="1364"/>
      <c r="E61" s="1364"/>
      <c r="F61" s="1364"/>
      <c r="G61" s="1364"/>
      <c r="H61" s="1364"/>
      <c r="I61" s="1364"/>
      <c r="J61" s="1364"/>
      <c r="K61" s="1364"/>
    </row>
    <row r="200" spans="3:3">
      <c r="C200" s="63" t="s">
        <v>97</v>
      </c>
    </row>
  </sheetData>
  <mergeCells count="5">
    <mergeCell ref="A54:K54"/>
    <mergeCell ref="A55:K55"/>
    <mergeCell ref="A56:K56"/>
    <mergeCell ref="A58:K58"/>
    <mergeCell ref="A59:K59"/>
  </mergeCells>
  <hyperlinks>
    <hyperlink ref="C1" location="Índice!A1" display="Volver al Índice "/>
  </hyperlinks>
  <printOptions horizontalCentered="1" verticalCentered="1"/>
  <pageMargins left="0.74803149606299213" right="0.74803149606299213" top="0.98425196850393704" bottom="0.98425196850393704" header="0" footer="0"/>
  <pageSetup paperSize="9" scale="26" orientation="portrait"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8"/>
  <sheetViews>
    <sheetView showGridLines="0" zoomScaleNormal="100" workbookViewId="0">
      <pane ySplit="6" topLeftCell="A7" activePane="bottomLeft" state="frozen"/>
      <selection activeCell="C17" sqref="C17"/>
      <selection pane="bottomLeft"/>
    </sheetView>
  </sheetViews>
  <sheetFormatPr baseColWidth="10" defaultColWidth="11.42578125" defaultRowHeight="12.75" outlineLevelRow="1"/>
  <cols>
    <col min="1" max="2" width="1.7109375" style="63" customWidth="1"/>
    <col min="3" max="3" width="27.42578125" style="63" customWidth="1"/>
    <col min="4" max="4" width="12.28515625" style="63" customWidth="1"/>
    <col min="5" max="5" width="11.28515625" style="63" customWidth="1"/>
    <col min="6" max="6" width="1.7109375" style="63" customWidth="1"/>
    <col min="7" max="7" width="11" style="63" customWidth="1"/>
    <col min="8" max="8" width="14.28515625" style="63" customWidth="1"/>
    <col min="9" max="9" width="12" style="63" customWidth="1"/>
    <col min="10" max="256" width="11.42578125" style="63"/>
    <col min="257" max="258" width="1.7109375" style="63" customWidth="1"/>
    <col min="259" max="259" width="27.42578125" style="63" customWidth="1"/>
    <col min="260" max="260" width="12.28515625" style="63" customWidth="1"/>
    <col min="261" max="261" width="11.28515625" style="63" customWidth="1"/>
    <col min="262" max="262" width="1.7109375" style="63" customWidth="1"/>
    <col min="263" max="263" width="11" style="63" customWidth="1"/>
    <col min="264" max="264" width="14.28515625" style="63" customWidth="1"/>
    <col min="265" max="265" width="12" style="63" customWidth="1"/>
    <col min="266" max="512" width="11.42578125" style="63"/>
    <col min="513" max="514" width="1.7109375" style="63" customWidth="1"/>
    <col min="515" max="515" width="27.42578125" style="63" customWidth="1"/>
    <col min="516" max="516" width="12.28515625" style="63" customWidth="1"/>
    <col min="517" max="517" width="11.28515625" style="63" customWidth="1"/>
    <col min="518" max="518" width="1.7109375" style="63" customWidth="1"/>
    <col min="519" max="519" width="11" style="63" customWidth="1"/>
    <col min="520" max="520" width="14.28515625" style="63" customWidth="1"/>
    <col min="521" max="521" width="12" style="63" customWidth="1"/>
    <col min="522" max="768" width="11.42578125" style="63"/>
    <col min="769" max="770" width="1.7109375" style="63" customWidth="1"/>
    <col min="771" max="771" width="27.42578125" style="63" customWidth="1"/>
    <col min="772" max="772" width="12.28515625" style="63" customWidth="1"/>
    <col min="773" max="773" width="11.28515625" style="63" customWidth="1"/>
    <col min="774" max="774" width="1.7109375" style="63" customWidth="1"/>
    <col min="775" max="775" width="11" style="63" customWidth="1"/>
    <col min="776" max="776" width="14.28515625" style="63" customWidth="1"/>
    <col min="777" max="777" width="12" style="63" customWidth="1"/>
    <col min="778" max="1024" width="11.42578125" style="63"/>
    <col min="1025" max="1026" width="1.7109375" style="63" customWidth="1"/>
    <col min="1027" max="1027" width="27.42578125" style="63" customWidth="1"/>
    <col min="1028" max="1028" width="12.28515625" style="63" customWidth="1"/>
    <col min="1029" max="1029" width="11.28515625" style="63" customWidth="1"/>
    <col min="1030" max="1030" width="1.7109375" style="63" customWidth="1"/>
    <col min="1031" max="1031" width="11" style="63" customWidth="1"/>
    <col min="1032" max="1032" width="14.28515625" style="63" customWidth="1"/>
    <col min="1033" max="1033" width="12" style="63" customWidth="1"/>
    <col min="1034" max="1280" width="11.42578125" style="63"/>
    <col min="1281" max="1282" width="1.7109375" style="63" customWidth="1"/>
    <col min="1283" max="1283" width="27.42578125" style="63" customWidth="1"/>
    <col min="1284" max="1284" width="12.28515625" style="63" customWidth="1"/>
    <col min="1285" max="1285" width="11.28515625" style="63" customWidth="1"/>
    <col min="1286" max="1286" width="1.7109375" style="63" customWidth="1"/>
    <col min="1287" max="1287" width="11" style="63" customWidth="1"/>
    <col min="1288" max="1288" width="14.28515625" style="63" customWidth="1"/>
    <col min="1289" max="1289" width="12" style="63" customWidth="1"/>
    <col min="1290" max="1536" width="11.42578125" style="63"/>
    <col min="1537" max="1538" width="1.7109375" style="63" customWidth="1"/>
    <col min="1539" max="1539" width="27.42578125" style="63" customWidth="1"/>
    <col min="1540" max="1540" width="12.28515625" style="63" customWidth="1"/>
    <col min="1541" max="1541" width="11.28515625" style="63" customWidth="1"/>
    <col min="1542" max="1542" width="1.7109375" style="63" customWidth="1"/>
    <col min="1543" max="1543" width="11" style="63" customWidth="1"/>
    <col min="1544" max="1544" width="14.28515625" style="63" customWidth="1"/>
    <col min="1545" max="1545" width="12" style="63" customWidth="1"/>
    <col min="1546" max="1792" width="11.42578125" style="63"/>
    <col min="1793" max="1794" width="1.7109375" style="63" customWidth="1"/>
    <col min="1795" max="1795" width="27.42578125" style="63" customWidth="1"/>
    <col min="1796" max="1796" width="12.28515625" style="63" customWidth="1"/>
    <col min="1797" max="1797" width="11.28515625" style="63" customWidth="1"/>
    <col min="1798" max="1798" width="1.7109375" style="63" customWidth="1"/>
    <col min="1799" max="1799" width="11" style="63" customWidth="1"/>
    <col min="1800" max="1800" width="14.28515625" style="63" customWidth="1"/>
    <col min="1801" max="1801" width="12" style="63" customWidth="1"/>
    <col min="1802" max="2048" width="11.42578125" style="63"/>
    <col min="2049" max="2050" width="1.7109375" style="63" customWidth="1"/>
    <col min="2051" max="2051" width="27.42578125" style="63" customWidth="1"/>
    <col min="2052" max="2052" width="12.28515625" style="63" customWidth="1"/>
    <col min="2053" max="2053" width="11.28515625" style="63" customWidth="1"/>
    <col min="2054" max="2054" width="1.7109375" style="63" customWidth="1"/>
    <col min="2055" max="2055" width="11" style="63" customWidth="1"/>
    <col min="2056" max="2056" width="14.28515625" style="63" customWidth="1"/>
    <col min="2057" max="2057" width="12" style="63" customWidth="1"/>
    <col min="2058" max="2304" width="11.42578125" style="63"/>
    <col min="2305" max="2306" width="1.7109375" style="63" customWidth="1"/>
    <col min="2307" max="2307" width="27.42578125" style="63" customWidth="1"/>
    <col min="2308" max="2308" width="12.28515625" style="63" customWidth="1"/>
    <col min="2309" max="2309" width="11.28515625" style="63" customWidth="1"/>
    <col min="2310" max="2310" width="1.7109375" style="63" customWidth="1"/>
    <col min="2311" max="2311" width="11" style="63" customWidth="1"/>
    <col min="2312" max="2312" width="14.28515625" style="63" customWidth="1"/>
    <col min="2313" max="2313" width="12" style="63" customWidth="1"/>
    <col min="2314" max="2560" width="11.42578125" style="63"/>
    <col min="2561" max="2562" width="1.7109375" style="63" customWidth="1"/>
    <col min="2563" max="2563" width="27.42578125" style="63" customWidth="1"/>
    <col min="2564" max="2564" width="12.28515625" style="63" customWidth="1"/>
    <col min="2565" max="2565" width="11.28515625" style="63" customWidth="1"/>
    <col min="2566" max="2566" width="1.7109375" style="63" customWidth="1"/>
    <col min="2567" max="2567" width="11" style="63" customWidth="1"/>
    <col min="2568" max="2568" width="14.28515625" style="63" customWidth="1"/>
    <col min="2569" max="2569" width="12" style="63" customWidth="1"/>
    <col min="2570" max="2816" width="11.42578125" style="63"/>
    <col min="2817" max="2818" width="1.7109375" style="63" customWidth="1"/>
    <col min="2819" max="2819" width="27.42578125" style="63" customWidth="1"/>
    <col min="2820" max="2820" width="12.28515625" style="63" customWidth="1"/>
    <col min="2821" max="2821" width="11.28515625" style="63" customWidth="1"/>
    <col min="2822" max="2822" width="1.7109375" style="63" customWidth="1"/>
    <col min="2823" max="2823" width="11" style="63" customWidth="1"/>
    <col min="2824" max="2824" width="14.28515625" style="63" customWidth="1"/>
    <col min="2825" max="2825" width="12" style="63" customWidth="1"/>
    <col min="2826" max="3072" width="11.42578125" style="63"/>
    <col min="3073" max="3074" width="1.7109375" style="63" customWidth="1"/>
    <col min="3075" max="3075" width="27.42578125" style="63" customWidth="1"/>
    <col min="3076" max="3076" width="12.28515625" style="63" customWidth="1"/>
    <col min="3077" max="3077" width="11.28515625" style="63" customWidth="1"/>
    <col min="3078" max="3078" width="1.7109375" style="63" customWidth="1"/>
    <col min="3079" max="3079" width="11" style="63" customWidth="1"/>
    <col min="3080" max="3080" width="14.28515625" style="63" customWidth="1"/>
    <col min="3081" max="3081" width="12" style="63" customWidth="1"/>
    <col min="3082" max="3328" width="11.42578125" style="63"/>
    <col min="3329" max="3330" width="1.7109375" style="63" customWidth="1"/>
    <col min="3331" max="3331" width="27.42578125" style="63" customWidth="1"/>
    <col min="3332" max="3332" width="12.28515625" style="63" customWidth="1"/>
    <col min="3333" max="3333" width="11.28515625" style="63" customWidth="1"/>
    <col min="3334" max="3334" width="1.7109375" style="63" customWidth="1"/>
    <col min="3335" max="3335" width="11" style="63" customWidth="1"/>
    <col min="3336" max="3336" width="14.28515625" style="63" customWidth="1"/>
    <col min="3337" max="3337" width="12" style="63" customWidth="1"/>
    <col min="3338" max="3584" width="11.42578125" style="63"/>
    <col min="3585" max="3586" width="1.7109375" style="63" customWidth="1"/>
    <col min="3587" max="3587" width="27.42578125" style="63" customWidth="1"/>
    <col min="3588" max="3588" width="12.28515625" style="63" customWidth="1"/>
    <col min="3589" max="3589" width="11.28515625" style="63" customWidth="1"/>
    <col min="3590" max="3590" width="1.7109375" style="63" customWidth="1"/>
    <col min="3591" max="3591" width="11" style="63" customWidth="1"/>
    <col min="3592" max="3592" width="14.28515625" style="63" customWidth="1"/>
    <col min="3593" max="3593" width="12" style="63" customWidth="1"/>
    <col min="3594" max="3840" width="11.42578125" style="63"/>
    <col min="3841" max="3842" width="1.7109375" style="63" customWidth="1"/>
    <col min="3843" max="3843" width="27.42578125" style="63" customWidth="1"/>
    <col min="3844" max="3844" width="12.28515625" style="63" customWidth="1"/>
    <col min="3845" max="3845" width="11.28515625" style="63" customWidth="1"/>
    <col min="3846" max="3846" width="1.7109375" style="63" customWidth="1"/>
    <col min="3847" max="3847" width="11" style="63" customWidth="1"/>
    <col min="3848" max="3848" width="14.28515625" style="63" customWidth="1"/>
    <col min="3849" max="3849" width="12" style="63" customWidth="1"/>
    <col min="3850" max="4096" width="11.42578125" style="63"/>
    <col min="4097" max="4098" width="1.7109375" style="63" customWidth="1"/>
    <col min="4099" max="4099" width="27.42578125" style="63" customWidth="1"/>
    <col min="4100" max="4100" width="12.28515625" style="63" customWidth="1"/>
    <col min="4101" max="4101" width="11.28515625" style="63" customWidth="1"/>
    <col min="4102" max="4102" width="1.7109375" style="63" customWidth="1"/>
    <col min="4103" max="4103" width="11" style="63" customWidth="1"/>
    <col min="4104" max="4104" width="14.28515625" style="63" customWidth="1"/>
    <col min="4105" max="4105" width="12" style="63" customWidth="1"/>
    <col min="4106" max="4352" width="11.42578125" style="63"/>
    <col min="4353" max="4354" width="1.7109375" style="63" customWidth="1"/>
    <col min="4355" max="4355" width="27.42578125" style="63" customWidth="1"/>
    <col min="4356" max="4356" width="12.28515625" style="63" customWidth="1"/>
    <col min="4357" max="4357" width="11.28515625" style="63" customWidth="1"/>
    <col min="4358" max="4358" width="1.7109375" style="63" customWidth="1"/>
    <col min="4359" max="4359" width="11" style="63" customWidth="1"/>
    <col min="4360" max="4360" width="14.28515625" style="63" customWidth="1"/>
    <col min="4361" max="4361" width="12" style="63" customWidth="1"/>
    <col min="4362" max="4608" width="11.42578125" style="63"/>
    <col min="4609" max="4610" width="1.7109375" style="63" customWidth="1"/>
    <col min="4611" max="4611" width="27.42578125" style="63" customWidth="1"/>
    <col min="4612" max="4612" width="12.28515625" style="63" customWidth="1"/>
    <col min="4613" max="4613" width="11.28515625" style="63" customWidth="1"/>
    <col min="4614" max="4614" width="1.7109375" style="63" customWidth="1"/>
    <col min="4615" max="4615" width="11" style="63" customWidth="1"/>
    <col min="4616" max="4616" width="14.28515625" style="63" customWidth="1"/>
    <col min="4617" max="4617" width="12" style="63" customWidth="1"/>
    <col min="4618" max="4864" width="11.42578125" style="63"/>
    <col min="4865" max="4866" width="1.7109375" style="63" customWidth="1"/>
    <col min="4867" max="4867" width="27.42578125" style="63" customWidth="1"/>
    <col min="4868" max="4868" width="12.28515625" style="63" customWidth="1"/>
    <col min="4869" max="4869" width="11.28515625" style="63" customWidth="1"/>
    <col min="4870" max="4870" width="1.7109375" style="63" customWidth="1"/>
    <col min="4871" max="4871" width="11" style="63" customWidth="1"/>
    <col min="4872" max="4872" width="14.28515625" style="63" customWidth="1"/>
    <col min="4873" max="4873" width="12" style="63" customWidth="1"/>
    <col min="4874" max="5120" width="11.42578125" style="63"/>
    <col min="5121" max="5122" width="1.7109375" style="63" customWidth="1"/>
    <col min="5123" max="5123" width="27.42578125" style="63" customWidth="1"/>
    <col min="5124" max="5124" width="12.28515625" style="63" customWidth="1"/>
    <col min="5125" max="5125" width="11.28515625" style="63" customWidth="1"/>
    <col min="5126" max="5126" width="1.7109375" style="63" customWidth="1"/>
    <col min="5127" max="5127" width="11" style="63" customWidth="1"/>
    <col min="5128" max="5128" width="14.28515625" style="63" customWidth="1"/>
    <col min="5129" max="5129" width="12" style="63" customWidth="1"/>
    <col min="5130" max="5376" width="11.42578125" style="63"/>
    <col min="5377" max="5378" width="1.7109375" style="63" customWidth="1"/>
    <col min="5379" max="5379" width="27.42578125" style="63" customWidth="1"/>
    <col min="5380" max="5380" width="12.28515625" style="63" customWidth="1"/>
    <col min="5381" max="5381" width="11.28515625" style="63" customWidth="1"/>
    <col min="5382" max="5382" width="1.7109375" style="63" customWidth="1"/>
    <col min="5383" max="5383" width="11" style="63" customWidth="1"/>
    <col min="5384" max="5384" width="14.28515625" style="63" customWidth="1"/>
    <col min="5385" max="5385" width="12" style="63" customWidth="1"/>
    <col min="5386" max="5632" width="11.42578125" style="63"/>
    <col min="5633" max="5634" width="1.7109375" style="63" customWidth="1"/>
    <col min="5635" max="5635" width="27.42578125" style="63" customWidth="1"/>
    <col min="5636" max="5636" width="12.28515625" style="63" customWidth="1"/>
    <col min="5637" max="5637" width="11.28515625" style="63" customWidth="1"/>
    <col min="5638" max="5638" width="1.7109375" style="63" customWidth="1"/>
    <col min="5639" max="5639" width="11" style="63" customWidth="1"/>
    <col min="5640" max="5640" width="14.28515625" style="63" customWidth="1"/>
    <col min="5641" max="5641" width="12" style="63" customWidth="1"/>
    <col min="5642" max="5888" width="11.42578125" style="63"/>
    <col min="5889" max="5890" width="1.7109375" style="63" customWidth="1"/>
    <col min="5891" max="5891" width="27.42578125" style="63" customWidth="1"/>
    <col min="5892" max="5892" width="12.28515625" style="63" customWidth="1"/>
    <col min="5893" max="5893" width="11.28515625" style="63" customWidth="1"/>
    <col min="5894" max="5894" width="1.7109375" style="63" customWidth="1"/>
    <col min="5895" max="5895" width="11" style="63" customWidth="1"/>
    <col min="5896" max="5896" width="14.28515625" style="63" customWidth="1"/>
    <col min="5897" max="5897" width="12" style="63" customWidth="1"/>
    <col min="5898" max="6144" width="11.42578125" style="63"/>
    <col min="6145" max="6146" width="1.7109375" style="63" customWidth="1"/>
    <col min="6147" max="6147" width="27.42578125" style="63" customWidth="1"/>
    <col min="6148" max="6148" width="12.28515625" style="63" customWidth="1"/>
    <col min="6149" max="6149" width="11.28515625" style="63" customWidth="1"/>
    <col min="6150" max="6150" width="1.7109375" style="63" customWidth="1"/>
    <col min="6151" max="6151" width="11" style="63" customWidth="1"/>
    <col min="6152" max="6152" width="14.28515625" style="63" customWidth="1"/>
    <col min="6153" max="6153" width="12" style="63" customWidth="1"/>
    <col min="6154" max="6400" width="11.42578125" style="63"/>
    <col min="6401" max="6402" width="1.7109375" style="63" customWidth="1"/>
    <col min="6403" max="6403" width="27.42578125" style="63" customWidth="1"/>
    <col min="6404" max="6404" width="12.28515625" style="63" customWidth="1"/>
    <col min="6405" max="6405" width="11.28515625" style="63" customWidth="1"/>
    <col min="6406" max="6406" width="1.7109375" style="63" customWidth="1"/>
    <col min="6407" max="6407" width="11" style="63" customWidth="1"/>
    <col min="6408" max="6408" width="14.28515625" style="63" customWidth="1"/>
    <col min="6409" max="6409" width="12" style="63" customWidth="1"/>
    <col min="6410" max="6656" width="11.42578125" style="63"/>
    <col min="6657" max="6658" width="1.7109375" style="63" customWidth="1"/>
    <col min="6659" max="6659" width="27.42578125" style="63" customWidth="1"/>
    <col min="6660" max="6660" width="12.28515625" style="63" customWidth="1"/>
    <col min="6661" max="6661" width="11.28515625" style="63" customWidth="1"/>
    <col min="6662" max="6662" width="1.7109375" style="63" customWidth="1"/>
    <col min="6663" max="6663" width="11" style="63" customWidth="1"/>
    <col min="6664" max="6664" width="14.28515625" style="63" customWidth="1"/>
    <col min="6665" max="6665" width="12" style="63" customWidth="1"/>
    <col min="6666" max="6912" width="11.42578125" style="63"/>
    <col min="6913" max="6914" width="1.7109375" style="63" customWidth="1"/>
    <col min="6915" max="6915" width="27.42578125" style="63" customWidth="1"/>
    <col min="6916" max="6916" width="12.28515625" style="63" customWidth="1"/>
    <col min="6917" max="6917" width="11.28515625" style="63" customWidth="1"/>
    <col min="6918" max="6918" width="1.7109375" style="63" customWidth="1"/>
    <col min="6919" max="6919" width="11" style="63" customWidth="1"/>
    <col min="6920" max="6920" width="14.28515625" style="63" customWidth="1"/>
    <col min="6921" max="6921" width="12" style="63" customWidth="1"/>
    <col min="6922" max="7168" width="11.42578125" style="63"/>
    <col min="7169" max="7170" width="1.7109375" style="63" customWidth="1"/>
    <col min="7171" max="7171" width="27.42578125" style="63" customWidth="1"/>
    <col min="7172" max="7172" width="12.28515625" style="63" customWidth="1"/>
    <col min="7173" max="7173" width="11.28515625" style="63" customWidth="1"/>
    <col min="7174" max="7174" width="1.7109375" style="63" customWidth="1"/>
    <col min="7175" max="7175" width="11" style="63" customWidth="1"/>
    <col min="7176" max="7176" width="14.28515625" style="63" customWidth="1"/>
    <col min="7177" max="7177" width="12" style="63" customWidth="1"/>
    <col min="7178" max="7424" width="11.42578125" style="63"/>
    <col min="7425" max="7426" width="1.7109375" style="63" customWidth="1"/>
    <col min="7427" max="7427" width="27.42578125" style="63" customWidth="1"/>
    <col min="7428" max="7428" width="12.28515625" style="63" customWidth="1"/>
    <col min="7429" max="7429" width="11.28515625" style="63" customWidth="1"/>
    <col min="7430" max="7430" width="1.7109375" style="63" customWidth="1"/>
    <col min="7431" max="7431" width="11" style="63" customWidth="1"/>
    <col min="7432" max="7432" width="14.28515625" style="63" customWidth="1"/>
    <col min="7433" max="7433" width="12" style="63" customWidth="1"/>
    <col min="7434" max="7680" width="11.42578125" style="63"/>
    <col min="7681" max="7682" width="1.7109375" style="63" customWidth="1"/>
    <col min="7683" max="7683" width="27.42578125" style="63" customWidth="1"/>
    <col min="7684" max="7684" width="12.28515625" style="63" customWidth="1"/>
    <col min="7685" max="7685" width="11.28515625" style="63" customWidth="1"/>
    <col min="7686" max="7686" width="1.7109375" style="63" customWidth="1"/>
    <col min="7687" max="7687" width="11" style="63" customWidth="1"/>
    <col min="7688" max="7688" width="14.28515625" style="63" customWidth="1"/>
    <col min="7689" max="7689" width="12" style="63" customWidth="1"/>
    <col min="7690" max="7936" width="11.42578125" style="63"/>
    <col min="7937" max="7938" width="1.7109375" style="63" customWidth="1"/>
    <col min="7939" max="7939" width="27.42578125" style="63" customWidth="1"/>
    <col min="7940" max="7940" width="12.28515625" style="63" customWidth="1"/>
    <col min="7941" max="7941" width="11.28515625" style="63" customWidth="1"/>
    <col min="7942" max="7942" width="1.7109375" style="63" customWidth="1"/>
    <col min="7943" max="7943" width="11" style="63" customWidth="1"/>
    <col min="7944" max="7944" width="14.28515625" style="63" customWidth="1"/>
    <col min="7945" max="7945" width="12" style="63" customWidth="1"/>
    <col min="7946" max="8192" width="11.42578125" style="63"/>
    <col min="8193" max="8194" width="1.7109375" style="63" customWidth="1"/>
    <col min="8195" max="8195" width="27.42578125" style="63" customWidth="1"/>
    <col min="8196" max="8196" width="12.28515625" style="63" customWidth="1"/>
    <col min="8197" max="8197" width="11.28515625" style="63" customWidth="1"/>
    <col min="8198" max="8198" width="1.7109375" style="63" customWidth="1"/>
    <col min="8199" max="8199" width="11" style="63" customWidth="1"/>
    <col min="8200" max="8200" width="14.28515625" style="63" customWidth="1"/>
    <col min="8201" max="8201" width="12" style="63" customWidth="1"/>
    <col min="8202" max="8448" width="11.42578125" style="63"/>
    <col min="8449" max="8450" width="1.7109375" style="63" customWidth="1"/>
    <col min="8451" max="8451" width="27.42578125" style="63" customWidth="1"/>
    <col min="8452" max="8452" width="12.28515625" style="63" customWidth="1"/>
    <col min="8453" max="8453" width="11.28515625" style="63" customWidth="1"/>
    <col min="8454" max="8454" width="1.7109375" style="63" customWidth="1"/>
    <col min="8455" max="8455" width="11" style="63" customWidth="1"/>
    <col min="8456" max="8456" width="14.28515625" style="63" customWidth="1"/>
    <col min="8457" max="8457" width="12" style="63" customWidth="1"/>
    <col min="8458" max="8704" width="11.42578125" style="63"/>
    <col min="8705" max="8706" width="1.7109375" style="63" customWidth="1"/>
    <col min="8707" max="8707" width="27.42578125" style="63" customWidth="1"/>
    <col min="8708" max="8708" width="12.28515625" style="63" customWidth="1"/>
    <col min="8709" max="8709" width="11.28515625" style="63" customWidth="1"/>
    <col min="8710" max="8710" width="1.7109375" style="63" customWidth="1"/>
    <col min="8711" max="8711" width="11" style="63" customWidth="1"/>
    <col min="8712" max="8712" width="14.28515625" style="63" customWidth="1"/>
    <col min="8713" max="8713" width="12" style="63" customWidth="1"/>
    <col min="8714" max="8960" width="11.42578125" style="63"/>
    <col min="8961" max="8962" width="1.7109375" style="63" customWidth="1"/>
    <col min="8963" max="8963" width="27.42578125" style="63" customWidth="1"/>
    <col min="8964" max="8964" width="12.28515625" style="63" customWidth="1"/>
    <col min="8965" max="8965" width="11.28515625" style="63" customWidth="1"/>
    <col min="8966" max="8966" width="1.7109375" style="63" customWidth="1"/>
    <col min="8967" max="8967" width="11" style="63" customWidth="1"/>
    <col min="8968" max="8968" width="14.28515625" style="63" customWidth="1"/>
    <col min="8969" max="8969" width="12" style="63" customWidth="1"/>
    <col min="8970" max="9216" width="11.42578125" style="63"/>
    <col min="9217" max="9218" width="1.7109375" style="63" customWidth="1"/>
    <col min="9219" max="9219" width="27.42578125" style="63" customWidth="1"/>
    <col min="9220" max="9220" width="12.28515625" style="63" customWidth="1"/>
    <col min="9221" max="9221" width="11.28515625" style="63" customWidth="1"/>
    <col min="9222" max="9222" width="1.7109375" style="63" customWidth="1"/>
    <col min="9223" max="9223" width="11" style="63" customWidth="1"/>
    <col min="9224" max="9224" width="14.28515625" style="63" customWidth="1"/>
    <col min="9225" max="9225" width="12" style="63" customWidth="1"/>
    <col min="9226" max="9472" width="11.42578125" style="63"/>
    <col min="9473" max="9474" width="1.7109375" style="63" customWidth="1"/>
    <col min="9475" max="9475" width="27.42578125" style="63" customWidth="1"/>
    <col min="9476" max="9476" width="12.28515625" style="63" customWidth="1"/>
    <col min="9477" max="9477" width="11.28515625" style="63" customWidth="1"/>
    <col min="9478" max="9478" width="1.7109375" style="63" customWidth="1"/>
    <col min="9479" max="9479" width="11" style="63" customWidth="1"/>
    <col min="9480" max="9480" width="14.28515625" style="63" customWidth="1"/>
    <col min="9481" max="9481" width="12" style="63" customWidth="1"/>
    <col min="9482" max="9728" width="11.42578125" style="63"/>
    <col min="9729" max="9730" width="1.7109375" style="63" customWidth="1"/>
    <col min="9731" max="9731" width="27.42578125" style="63" customWidth="1"/>
    <col min="9732" max="9732" width="12.28515625" style="63" customWidth="1"/>
    <col min="9733" max="9733" width="11.28515625" style="63" customWidth="1"/>
    <col min="9734" max="9734" width="1.7109375" style="63" customWidth="1"/>
    <col min="9735" max="9735" width="11" style="63" customWidth="1"/>
    <col min="9736" max="9736" width="14.28515625" style="63" customWidth="1"/>
    <col min="9737" max="9737" width="12" style="63" customWidth="1"/>
    <col min="9738" max="9984" width="11.42578125" style="63"/>
    <col min="9985" max="9986" width="1.7109375" style="63" customWidth="1"/>
    <col min="9987" max="9987" width="27.42578125" style="63" customWidth="1"/>
    <col min="9988" max="9988" width="12.28515625" style="63" customWidth="1"/>
    <col min="9989" max="9989" width="11.28515625" style="63" customWidth="1"/>
    <col min="9990" max="9990" width="1.7109375" style="63" customWidth="1"/>
    <col min="9991" max="9991" width="11" style="63" customWidth="1"/>
    <col min="9992" max="9992" width="14.28515625" style="63" customWidth="1"/>
    <col min="9993" max="9993" width="12" style="63" customWidth="1"/>
    <col min="9994" max="10240" width="11.42578125" style="63"/>
    <col min="10241" max="10242" width="1.7109375" style="63" customWidth="1"/>
    <col min="10243" max="10243" width="27.42578125" style="63" customWidth="1"/>
    <col min="10244" max="10244" width="12.28515625" style="63" customWidth="1"/>
    <col min="10245" max="10245" width="11.28515625" style="63" customWidth="1"/>
    <col min="10246" max="10246" width="1.7109375" style="63" customWidth="1"/>
    <col min="10247" max="10247" width="11" style="63" customWidth="1"/>
    <col min="10248" max="10248" width="14.28515625" style="63" customWidth="1"/>
    <col min="10249" max="10249" width="12" style="63" customWidth="1"/>
    <col min="10250" max="10496" width="11.42578125" style="63"/>
    <col min="10497" max="10498" width="1.7109375" style="63" customWidth="1"/>
    <col min="10499" max="10499" width="27.42578125" style="63" customWidth="1"/>
    <col min="10500" max="10500" width="12.28515625" style="63" customWidth="1"/>
    <col min="10501" max="10501" width="11.28515625" style="63" customWidth="1"/>
    <col min="10502" max="10502" width="1.7109375" style="63" customWidth="1"/>
    <col min="10503" max="10503" width="11" style="63" customWidth="1"/>
    <col min="10504" max="10504" width="14.28515625" style="63" customWidth="1"/>
    <col min="10505" max="10505" width="12" style="63" customWidth="1"/>
    <col min="10506" max="10752" width="11.42578125" style="63"/>
    <col min="10753" max="10754" width="1.7109375" style="63" customWidth="1"/>
    <col min="10755" max="10755" width="27.42578125" style="63" customWidth="1"/>
    <col min="10756" max="10756" width="12.28515625" style="63" customWidth="1"/>
    <col min="10757" max="10757" width="11.28515625" style="63" customWidth="1"/>
    <col min="10758" max="10758" width="1.7109375" style="63" customWidth="1"/>
    <col min="10759" max="10759" width="11" style="63" customWidth="1"/>
    <col min="10760" max="10760" width="14.28515625" style="63" customWidth="1"/>
    <col min="10761" max="10761" width="12" style="63" customWidth="1"/>
    <col min="10762" max="11008" width="11.42578125" style="63"/>
    <col min="11009" max="11010" width="1.7109375" style="63" customWidth="1"/>
    <col min="11011" max="11011" width="27.42578125" style="63" customWidth="1"/>
    <col min="11012" max="11012" width="12.28515625" style="63" customWidth="1"/>
    <col min="11013" max="11013" width="11.28515625" style="63" customWidth="1"/>
    <col min="11014" max="11014" width="1.7109375" style="63" customWidth="1"/>
    <col min="11015" max="11015" width="11" style="63" customWidth="1"/>
    <col min="11016" max="11016" width="14.28515625" style="63" customWidth="1"/>
    <col min="11017" max="11017" width="12" style="63" customWidth="1"/>
    <col min="11018" max="11264" width="11.42578125" style="63"/>
    <col min="11265" max="11266" width="1.7109375" style="63" customWidth="1"/>
    <col min="11267" max="11267" width="27.42578125" style="63" customWidth="1"/>
    <col min="11268" max="11268" width="12.28515625" style="63" customWidth="1"/>
    <col min="11269" max="11269" width="11.28515625" style="63" customWidth="1"/>
    <col min="11270" max="11270" width="1.7109375" style="63" customWidth="1"/>
    <col min="11271" max="11271" width="11" style="63" customWidth="1"/>
    <col min="11272" max="11272" width="14.28515625" style="63" customWidth="1"/>
    <col min="11273" max="11273" width="12" style="63" customWidth="1"/>
    <col min="11274" max="11520" width="11.42578125" style="63"/>
    <col min="11521" max="11522" width="1.7109375" style="63" customWidth="1"/>
    <col min="11523" max="11523" width="27.42578125" style="63" customWidth="1"/>
    <col min="11524" max="11524" width="12.28515625" style="63" customWidth="1"/>
    <col min="11525" max="11525" width="11.28515625" style="63" customWidth="1"/>
    <col min="11526" max="11526" width="1.7109375" style="63" customWidth="1"/>
    <col min="11527" max="11527" width="11" style="63" customWidth="1"/>
    <col min="11528" max="11528" width="14.28515625" style="63" customWidth="1"/>
    <col min="11529" max="11529" width="12" style="63" customWidth="1"/>
    <col min="11530" max="11776" width="11.42578125" style="63"/>
    <col min="11777" max="11778" width="1.7109375" style="63" customWidth="1"/>
    <col min="11779" max="11779" width="27.42578125" style="63" customWidth="1"/>
    <col min="11780" max="11780" width="12.28515625" style="63" customWidth="1"/>
    <col min="11781" max="11781" width="11.28515625" style="63" customWidth="1"/>
    <col min="11782" max="11782" width="1.7109375" style="63" customWidth="1"/>
    <col min="11783" max="11783" width="11" style="63" customWidth="1"/>
    <col min="11784" max="11784" width="14.28515625" style="63" customWidth="1"/>
    <col min="11785" max="11785" width="12" style="63" customWidth="1"/>
    <col min="11786" max="12032" width="11.42578125" style="63"/>
    <col min="12033" max="12034" width="1.7109375" style="63" customWidth="1"/>
    <col min="12035" max="12035" width="27.42578125" style="63" customWidth="1"/>
    <col min="12036" max="12036" width="12.28515625" style="63" customWidth="1"/>
    <col min="12037" max="12037" width="11.28515625" style="63" customWidth="1"/>
    <col min="12038" max="12038" width="1.7109375" style="63" customWidth="1"/>
    <col min="12039" max="12039" width="11" style="63" customWidth="1"/>
    <col min="12040" max="12040" width="14.28515625" style="63" customWidth="1"/>
    <col min="12041" max="12041" width="12" style="63" customWidth="1"/>
    <col min="12042" max="12288" width="11.42578125" style="63"/>
    <col min="12289" max="12290" width="1.7109375" style="63" customWidth="1"/>
    <col min="12291" max="12291" width="27.42578125" style="63" customWidth="1"/>
    <col min="12292" max="12292" width="12.28515625" style="63" customWidth="1"/>
    <col min="12293" max="12293" width="11.28515625" style="63" customWidth="1"/>
    <col min="12294" max="12294" width="1.7109375" style="63" customWidth="1"/>
    <col min="12295" max="12295" width="11" style="63" customWidth="1"/>
    <col min="12296" max="12296" width="14.28515625" style="63" customWidth="1"/>
    <col min="12297" max="12297" width="12" style="63" customWidth="1"/>
    <col min="12298" max="12544" width="11.42578125" style="63"/>
    <col min="12545" max="12546" width="1.7109375" style="63" customWidth="1"/>
    <col min="12547" max="12547" width="27.42578125" style="63" customWidth="1"/>
    <col min="12548" max="12548" width="12.28515625" style="63" customWidth="1"/>
    <col min="12549" max="12549" width="11.28515625" style="63" customWidth="1"/>
    <col min="12550" max="12550" width="1.7109375" style="63" customWidth="1"/>
    <col min="12551" max="12551" width="11" style="63" customWidth="1"/>
    <col min="12552" max="12552" width="14.28515625" style="63" customWidth="1"/>
    <col min="12553" max="12553" width="12" style="63" customWidth="1"/>
    <col min="12554" max="12800" width="11.42578125" style="63"/>
    <col min="12801" max="12802" width="1.7109375" style="63" customWidth="1"/>
    <col min="12803" max="12803" width="27.42578125" style="63" customWidth="1"/>
    <col min="12804" max="12804" width="12.28515625" style="63" customWidth="1"/>
    <col min="12805" max="12805" width="11.28515625" style="63" customWidth="1"/>
    <col min="12806" max="12806" width="1.7109375" style="63" customWidth="1"/>
    <col min="12807" max="12807" width="11" style="63" customWidth="1"/>
    <col min="12808" max="12808" width="14.28515625" style="63" customWidth="1"/>
    <col min="12809" max="12809" width="12" style="63" customWidth="1"/>
    <col min="12810" max="13056" width="11.42578125" style="63"/>
    <col min="13057" max="13058" width="1.7109375" style="63" customWidth="1"/>
    <col min="13059" max="13059" width="27.42578125" style="63" customWidth="1"/>
    <col min="13060" max="13060" width="12.28515625" style="63" customWidth="1"/>
    <col min="13061" max="13061" width="11.28515625" style="63" customWidth="1"/>
    <col min="13062" max="13062" width="1.7109375" style="63" customWidth="1"/>
    <col min="13063" max="13063" width="11" style="63" customWidth="1"/>
    <col min="13064" max="13064" width="14.28515625" style="63" customWidth="1"/>
    <col min="13065" max="13065" width="12" style="63" customWidth="1"/>
    <col min="13066" max="13312" width="11.42578125" style="63"/>
    <col min="13313" max="13314" width="1.7109375" style="63" customWidth="1"/>
    <col min="13315" max="13315" width="27.42578125" style="63" customWidth="1"/>
    <col min="13316" max="13316" width="12.28515625" style="63" customWidth="1"/>
    <col min="13317" max="13317" width="11.28515625" style="63" customWidth="1"/>
    <col min="13318" max="13318" width="1.7109375" style="63" customWidth="1"/>
    <col min="13319" max="13319" width="11" style="63" customWidth="1"/>
    <col min="13320" max="13320" width="14.28515625" style="63" customWidth="1"/>
    <col min="13321" max="13321" width="12" style="63" customWidth="1"/>
    <col min="13322" max="13568" width="11.42578125" style="63"/>
    <col min="13569" max="13570" width="1.7109375" style="63" customWidth="1"/>
    <col min="13571" max="13571" width="27.42578125" style="63" customWidth="1"/>
    <col min="13572" max="13572" width="12.28515625" style="63" customWidth="1"/>
    <col min="13573" max="13573" width="11.28515625" style="63" customWidth="1"/>
    <col min="13574" max="13574" width="1.7109375" style="63" customWidth="1"/>
    <col min="13575" max="13575" width="11" style="63" customWidth="1"/>
    <col min="13576" max="13576" width="14.28515625" style="63" customWidth="1"/>
    <col min="13577" max="13577" width="12" style="63" customWidth="1"/>
    <col min="13578" max="13824" width="11.42578125" style="63"/>
    <col min="13825" max="13826" width="1.7109375" style="63" customWidth="1"/>
    <col min="13827" max="13827" width="27.42578125" style="63" customWidth="1"/>
    <col min="13828" max="13828" width="12.28515625" style="63" customWidth="1"/>
    <col min="13829" max="13829" width="11.28515625" style="63" customWidth="1"/>
    <col min="13830" max="13830" width="1.7109375" style="63" customWidth="1"/>
    <col min="13831" max="13831" width="11" style="63" customWidth="1"/>
    <col min="13832" max="13832" width="14.28515625" style="63" customWidth="1"/>
    <col min="13833" max="13833" width="12" style="63" customWidth="1"/>
    <col min="13834" max="14080" width="11.42578125" style="63"/>
    <col min="14081" max="14082" width="1.7109375" style="63" customWidth="1"/>
    <col min="14083" max="14083" width="27.42578125" style="63" customWidth="1"/>
    <col min="14084" max="14084" width="12.28515625" style="63" customWidth="1"/>
    <col min="14085" max="14085" width="11.28515625" style="63" customWidth="1"/>
    <col min="14086" max="14086" width="1.7109375" style="63" customWidth="1"/>
    <col min="14087" max="14087" width="11" style="63" customWidth="1"/>
    <col min="14088" max="14088" width="14.28515625" style="63" customWidth="1"/>
    <col min="14089" max="14089" width="12" style="63" customWidth="1"/>
    <col min="14090" max="14336" width="11.42578125" style="63"/>
    <col min="14337" max="14338" width="1.7109375" style="63" customWidth="1"/>
    <col min="14339" max="14339" width="27.42578125" style="63" customWidth="1"/>
    <col min="14340" max="14340" width="12.28515625" style="63" customWidth="1"/>
    <col min="14341" max="14341" width="11.28515625" style="63" customWidth="1"/>
    <col min="14342" max="14342" width="1.7109375" style="63" customWidth="1"/>
    <col min="14343" max="14343" width="11" style="63" customWidth="1"/>
    <col min="14344" max="14344" width="14.28515625" style="63" customWidth="1"/>
    <col min="14345" max="14345" width="12" style="63" customWidth="1"/>
    <col min="14346" max="14592" width="11.42578125" style="63"/>
    <col min="14593" max="14594" width="1.7109375" style="63" customWidth="1"/>
    <col min="14595" max="14595" width="27.42578125" style="63" customWidth="1"/>
    <col min="14596" max="14596" width="12.28515625" style="63" customWidth="1"/>
    <col min="14597" max="14597" width="11.28515625" style="63" customWidth="1"/>
    <col min="14598" max="14598" width="1.7109375" style="63" customWidth="1"/>
    <col min="14599" max="14599" width="11" style="63" customWidth="1"/>
    <col min="14600" max="14600" width="14.28515625" style="63" customWidth="1"/>
    <col min="14601" max="14601" width="12" style="63" customWidth="1"/>
    <col min="14602" max="14848" width="11.42578125" style="63"/>
    <col min="14849" max="14850" width="1.7109375" style="63" customWidth="1"/>
    <col min="14851" max="14851" width="27.42578125" style="63" customWidth="1"/>
    <col min="14852" max="14852" width="12.28515625" style="63" customWidth="1"/>
    <col min="14853" max="14853" width="11.28515625" style="63" customWidth="1"/>
    <col min="14854" max="14854" width="1.7109375" style="63" customWidth="1"/>
    <col min="14855" max="14855" width="11" style="63" customWidth="1"/>
    <col min="14856" max="14856" width="14.28515625" style="63" customWidth="1"/>
    <col min="14857" max="14857" width="12" style="63" customWidth="1"/>
    <col min="14858" max="15104" width="11.42578125" style="63"/>
    <col min="15105" max="15106" width="1.7109375" style="63" customWidth="1"/>
    <col min="15107" max="15107" width="27.42578125" style="63" customWidth="1"/>
    <col min="15108" max="15108" width="12.28515625" style="63" customWidth="1"/>
    <col min="15109" max="15109" width="11.28515625" style="63" customWidth="1"/>
    <col min="15110" max="15110" width="1.7109375" style="63" customWidth="1"/>
    <col min="15111" max="15111" width="11" style="63" customWidth="1"/>
    <col min="15112" max="15112" width="14.28515625" style="63" customWidth="1"/>
    <col min="15113" max="15113" width="12" style="63" customWidth="1"/>
    <col min="15114" max="15360" width="11.42578125" style="63"/>
    <col min="15361" max="15362" width="1.7109375" style="63" customWidth="1"/>
    <col min="15363" max="15363" width="27.42578125" style="63" customWidth="1"/>
    <col min="15364" max="15364" width="12.28515625" style="63" customWidth="1"/>
    <col min="15365" max="15365" width="11.28515625" style="63" customWidth="1"/>
    <col min="15366" max="15366" width="1.7109375" style="63" customWidth="1"/>
    <col min="15367" max="15367" width="11" style="63" customWidth="1"/>
    <col min="15368" max="15368" width="14.28515625" style="63" customWidth="1"/>
    <col min="15369" max="15369" width="12" style="63" customWidth="1"/>
    <col min="15370" max="15616" width="11.42578125" style="63"/>
    <col min="15617" max="15618" width="1.7109375" style="63" customWidth="1"/>
    <col min="15619" max="15619" width="27.42578125" style="63" customWidth="1"/>
    <col min="15620" max="15620" width="12.28515625" style="63" customWidth="1"/>
    <col min="15621" max="15621" width="11.28515625" style="63" customWidth="1"/>
    <col min="15622" max="15622" width="1.7109375" style="63" customWidth="1"/>
    <col min="15623" max="15623" width="11" style="63" customWidth="1"/>
    <col min="15624" max="15624" width="14.28515625" style="63" customWidth="1"/>
    <col min="15625" max="15625" width="12" style="63" customWidth="1"/>
    <col min="15626" max="15872" width="11.42578125" style="63"/>
    <col min="15873" max="15874" width="1.7109375" style="63" customWidth="1"/>
    <col min="15875" max="15875" width="27.42578125" style="63" customWidth="1"/>
    <col min="15876" max="15876" width="12.28515625" style="63" customWidth="1"/>
    <col min="15877" max="15877" width="11.28515625" style="63" customWidth="1"/>
    <col min="15878" max="15878" width="1.7109375" style="63" customWidth="1"/>
    <col min="15879" max="15879" width="11" style="63" customWidth="1"/>
    <col min="15880" max="15880" width="14.28515625" style="63" customWidth="1"/>
    <col min="15881" max="15881" width="12" style="63" customWidth="1"/>
    <col min="15882" max="16128" width="11.42578125" style="63"/>
    <col min="16129" max="16130" width="1.7109375" style="63" customWidth="1"/>
    <col min="16131" max="16131" width="27.42578125" style="63" customWidth="1"/>
    <col min="16132" max="16132" width="12.28515625" style="63" customWidth="1"/>
    <col min="16133" max="16133" width="11.28515625" style="63" customWidth="1"/>
    <col min="16134" max="16134" width="1.7109375" style="63" customWidth="1"/>
    <col min="16135" max="16135" width="11" style="63" customWidth="1"/>
    <col min="16136" max="16136" width="14.28515625" style="63" customWidth="1"/>
    <col min="16137" max="16137" width="12" style="63" customWidth="1"/>
    <col min="16138" max="16384" width="11.42578125" style="63"/>
  </cols>
  <sheetData>
    <row r="1" spans="1:9" ht="16.5">
      <c r="A1" s="1544"/>
      <c r="B1" s="1521"/>
      <c r="C1" s="1545" t="s">
        <v>1221</v>
      </c>
    </row>
    <row r="2" spans="1:9" ht="54.75" customHeight="1">
      <c r="A2" s="1254" t="s">
        <v>1370</v>
      </c>
      <c r="B2" s="1254"/>
      <c r="C2" s="1254"/>
      <c r="D2" s="1340"/>
      <c r="E2" s="1340"/>
      <c r="F2" s="1340"/>
      <c r="G2" s="1340"/>
      <c r="H2" s="1340"/>
      <c r="I2" s="1568"/>
    </row>
    <row r="3" spans="1:9" ht="15.75">
      <c r="A3" s="1569" t="s">
        <v>1256</v>
      </c>
      <c r="B3" s="1569"/>
      <c r="C3" s="1569"/>
      <c r="D3" s="1569"/>
      <c r="E3" s="1569"/>
      <c r="F3" s="1569"/>
      <c r="G3" s="1569"/>
      <c r="H3" s="1569"/>
      <c r="I3" s="1568"/>
    </row>
    <row r="4" spans="1:9" ht="5.25" customHeight="1" thickBot="1">
      <c r="A4" s="1533"/>
      <c r="B4" s="1533"/>
      <c r="C4" s="1533"/>
      <c r="D4" s="1300"/>
      <c r="E4" s="1300"/>
      <c r="F4" s="1300"/>
      <c r="G4" s="1300"/>
      <c r="H4" s="1300"/>
      <c r="I4" s="1300"/>
    </row>
    <row r="5" spans="1:9" ht="13.5">
      <c r="A5" s="1345"/>
      <c r="B5" s="1345"/>
      <c r="C5" s="1345"/>
      <c r="D5" s="1346" t="s">
        <v>432</v>
      </c>
      <c r="E5" s="1346"/>
      <c r="F5" s="1348"/>
      <c r="G5" s="1346" t="s">
        <v>1280</v>
      </c>
      <c r="H5" s="1346"/>
      <c r="I5" s="1568"/>
    </row>
    <row r="6" spans="1:9" ht="25.5">
      <c r="A6" s="1349"/>
      <c r="B6" s="1349"/>
      <c r="C6" s="1349"/>
      <c r="D6" s="1350" t="s">
        <v>1259</v>
      </c>
      <c r="E6" s="1351" t="s">
        <v>1260</v>
      </c>
      <c r="F6" s="1371"/>
      <c r="G6" s="1350" t="s">
        <v>1259</v>
      </c>
      <c r="H6" s="1351" t="s">
        <v>1260</v>
      </c>
      <c r="I6" s="1371"/>
    </row>
    <row r="7" spans="1:9" ht="16.5" outlineLevel="1">
      <c r="A7" s="1352" t="s">
        <v>17</v>
      </c>
      <c r="B7" s="1194"/>
      <c r="C7" s="1194"/>
      <c r="D7" s="1194"/>
      <c r="E7" s="1194"/>
      <c r="F7" s="1194"/>
      <c r="G7" s="1194"/>
      <c r="H7" s="1194"/>
      <c r="I7" s="1194"/>
    </row>
    <row r="8" spans="1:9" ht="12" customHeight="1" outlineLevel="1">
      <c r="A8" s="1352"/>
      <c r="B8" s="1300" t="s">
        <v>1261</v>
      </c>
      <c r="C8" s="1354"/>
      <c r="D8" s="1300">
        <v>0</v>
      </c>
      <c r="E8" s="1300">
        <v>0</v>
      </c>
      <c r="F8" s="1300"/>
      <c r="G8" s="1300">
        <v>46</v>
      </c>
      <c r="H8" s="1300">
        <v>272.08695652173913</v>
      </c>
      <c r="I8" s="1300"/>
    </row>
    <row r="9" spans="1:9" ht="12" customHeight="1" outlineLevel="1">
      <c r="A9" s="1352"/>
      <c r="B9" s="1300" t="s">
        <v>1263</v>
      </c>
      <c r="C9" s="1354"/>
      <c r="D9" s="1300"/>
      <c r="E9" s="1300"/>
      <c r="F9" s="1300"/>
      <c r="G9" s="1300"/>
      <c r="H9" s="1300"/>
      <c r="I9" s="1300"/>
    </row>
    <row r="10" spans="1:9" ht="12" customHeight="1" outlineLevel="1">
      <c r="A10" s="1352"/>
      <c r="B10" s="1300"/>
      <c r="C10" s="1354" t="s">
        <v>1264</v>
      </c>
      <c r="D10" s="1300">
        <v>0</v>
      </c>
      <c r="E10" s="1300">
        <v>0</v>
      </c>
      <c r="F10" s="1300"/>
      <c r="G10" s="1300">
        <v>52</v>
      </c>
      <c r="H10" s="1300">
        <v>372.80769230769232</v>
      </c>
      <c r="I10" s="1300"/>
    </row>
    <row r="11" spans="1:9" ht="12" customHeight="1" outlineLevel="1">
      <c r="A11" s="1356"/>
      <c r="B11" s="1358"/>
      <c r="C11" s="1358" t="s">
        <v>1334</v>
      </c>
      <c r="D11" s="1358">
        <v>0</v>
      </c>
      <c r="E11" s="1358">
        <v>0</v>
      </c>
      <c r="F11" s="1358"/>
      <c r="G11" s="1358">
        <v>0</v>
      </c>
      <c r="H11" s="1358">
        <v>0</v>
      </c>
      <c r="I11" s="1300"/>
    </row>
    <row r="12" spans="1:9" ht="16.5" outlineLevel="1">
      <c r="A12" s="1352" t="s">
        <v>20</v>
      </c>
      <c r="B12" s="1194"/>
      <c r="C12" s="1194"/>
      <c r="D12" s="1194"/>
      <c r="E12" s="1194"/>
      <c r="F12" s="1194"/>
      <c r="G12" s="1194"/>
      <c r="H12" s="1194"/>
      <c r="I12" s="1194"/>
    </row>
    <row r="13" spans="1:9" ht="12" customHeight="1" outlineLevel="1">
      <c r="A13" s="1352"/>
      <c r="B13" s="1300" t="s">
        <v>1261</v>
      </c>
      <c r="C13" s="1354"/>
      <c r="D13" s="1300">
        <v>982</v>
      </c>
      <c r="E13" s="1300">
        <v>184.35539714867616</v>
      </c>
      <c r="F13" s="1300"/>
      <c r="G13" s="1300">
        <v>154</v>
      </c>
      <c r="H13" s="1300">
        <v>178.94155844155844</v>
      </c>
      <c r="I13" s="1300"/>
    </row>
    <row r="14" spans="1:9" ht="12" customHeight="1" outlineLevel="1">
      <c r="A14" s="1352"/>
      <c r="B14" s="1300" t="s">
        <v>1263</v>
      </c>
      <c r="C14" s="1354"/>
      <c r="D14" s="1300"/>
      <c r="E14" s="1300"/>
      <c r="F14" s="1300"/>
      <c r="G14" s="1300"/>
      <c r="H14" s="1300"/>
      <c r="I14" s="1300"/>
    </row>
    <row r="15" spans="1:9" ht="12" customHeight="1" outlineLevel="1">
      <c r="A15" s="1352"/>
      <c r="B15" s="1300"/>
      <c r="C15" s="1354" t="s">
        <v>1264</v>
      </c>
      <c r="D15" s="1300">
        <v>5228</v>
      </c>
      <c r="E15" s="1300">
        <v>172.91124713083397</v>
      </c>
      <c r="F15" s="1300"/>
      <c r="G15" s="1300">
        <v>603</v>
      </c>
      <c r="H15" s="1300">
        <v>221.19071310116087</v>
      </c>
      <c r="I15" s="1300"/>
    </row>
    <row r="16" spans="1:9" ht="12" customHeight="1" outlineLevel="1">
      <c r="A16" s="1356"/>
      <c r="B16" s="1358"/>
      <c r="C16" s="1358" t="s">
        <v>1334</v>
      </c>
      <c r="D16" s="1358">
        <v>20</v>
      </c>
      <c r="E16" s="1358">
        <v>3087.4</v>
      </c>
      <c r="F16" s="1358"/>
      <c r="G16" s="1358">
        <v>419</v>
      </c>
      <c r="H16" s="1358">
        <v>1748.6491646778043</v>
      </c>
      <c r="I16" s="1300"/>
    </row>
    <row r="17" spans="1:9" ht="16.5" outlineLevel="1">
      <c r="A17" s="1352" t="s">
        <v>21</v>
      </c>
      <c r="B17" s="1194"/>
      <c r="C17" s="1194"/>
      <c r="D17" s="1194"/>
      <c r="E17" s="1194"/>
      <c r="F17" s="1194"/>
      <c r="G17" s="1194"/>
      <c r="H17" s="1194"/>
      <c r="I17" s="1194"/>
    </row>
    <row r="18" spans="1:9" ht="12" customHeight="1" outlineLevel="1">
      <c r="A18" s="1352"/>
      <c r="B18" s="1300" t="s">
        <v>1261</v>
      </c>
      <c r="C18" s="1354"/>
      <c r="D18" s="1300">
        <v>834</v>
      </c>
      <c r="E18" s="1300">
        <v>179.91366906474821</v>
      </c>
      <c r="F18" s="1300"/>
      <c r="G18" s="1300">
        <v>131</v>
      </c>
      <c r="H18" s="1300">
        <v>286.1145038167939</v>
      </c>
      <c r="I18" s="1300"/>
    </row>
    <row r="19" spans="1:9" ht="12" customHeight="1" outlineLevel="1">
      <c r="A19" s="1352"/>
      <c r="B19" s="1300" t="s">
        <v>1263</v>
      </c>
      <c r="C19" s="1354"/>
      <c r="D19" s="1300"/>
      <c r="E19" s="1300"/>
      <c r="F19" s="1300"/>
      <c r="G19" s="1300"/>
      <c r="H19" s="1300"/>
      <c r="I19" s="1300"/>
    </row>
    <row r="20" spans="1:9" ht="12" customHeight="1" outlineLevel="1">
      <c r="A20" s="1352"/>
      <c r="B20" s="1300"/>
      <c r="C20" s="1354" t="s">
        <v>1264</v>
      </c>
      <c r="D20" s="1300">
        <v>3383</v>
      </c>
      <c r="E20" s="1300">
        <v>175.7076559266923</v>
      </c>
      <c r="F20" s="1300"/>
      <c r="G20" s="1300">
        <v>549</v>
      </c>
      <c r="H20" s="1300">
        <v>301.52276867030963</v>
      </c>
      <c r="I20" s="1300"/>
    </row>
    <row r="21" spans="1:9" ht="12" customHeight="1" outlineLevel="1">
      <c r="A21" s="1356"/>
      <c r="B21" s="1358"/>
      <c r="C21" s="1358" t="s">
        <v>1334</v>
      </c>
      <c r="D21" s="1358">
        <v>1</v>
      </c>
      <c r="E21" s="1358">
        <v>429</v>
      </c>
      <c r="F21" s="1358"/>
      <c r="G21" s="1358">
        <v>421</v>
      </c>
      <c r="H21" s="1358">
        <v>1722.6555819477435</v>
      </c>
      <c r="I21" s="1300"/>
    </row>
    <row r="22" spans="1:9" ht="16.5" outlineLevel="1">
      <c r="A22" s="1352" t="s">
        <v>22</v>
      </c>
      <c r="B22" s="1194"/>
      <c r="C22" s="1194"/>
      <c r="D22" s="1194"/>
      <c r="E22" s="1194"/>
      <c r="F22" s="1194"/>
      <c r="G22" s="1194"/>
      <c r="H22" s="1194"/>
      <c r="I22" s="1194"/>
    </row>
    <row r="23" spans="1:9" ht="12" customHeight="1" outlineLevel="1">
      <c r="A23" s="1352"/>
      <c r="B23" s="1300" t="s">
        <v>1261</v>
      </c>
      <c r="C23" s="1354"/>
      <c r="D23" s="1300">
        <v>712</v>
      </c>
      <c r="E23" s="1300">
        <v>158.45646067415731</v>
      </c>
      <c r="F23" s="1300"/>
      <c r="G23" s="1300">
        <v>109</v>
      </c>
      <c r="H23" s="1300">
        <v>231.651376146789</v>
      </c>
      <c r="I23" s="1300"/>
    </row>
    <row r="24" spans="1:9" ht="12" customHeight="1" outlineLevel="1">
      <c r="A24" s="1352"/>
      <c r="B24" s="1300" t="s">
        <v>1263</v>
      </c>
      <c r="C24" s="1354"/>
      <c r="D24" s="1300"/>
      <c r="E24" s="1300"/>
      <c r="F24" s="1300"/>
      <c r="G24" s="1300"/>
      <c r="H24" s="1300"/>
      <c r="I24" s="1300"/>
    </row>
    <row r="25" spans="1:9" ht="12" customHeight="1" outlineLevel="1">
      <c r="A25" s="1352"/>
      <c r="B25" s="1300"/>
      <c r="C25" s="1354" t="s">
        <v>1264</v>
      </c>
      <c r="D25" s="1300">
        <v>3687</v>
      </c>
      <c r="E25" s="1300">
        <v>144.82777325739085</v>
      </c>
      <c r="F25" s="1300"/>
      <c r="G25" s="1300">
        <v>467</v>
      </c>
      <c r="H25" s="1300">
        <v>240.40471092077087</v>
      </c>
      <c r="I25" s="1300"/>
    </row>
    <row r="26" spans="1:9" ht="12" customHeight="1" outlineLevel="1">
      <c r="A26" s="1539"/>
      <c r="B26" s="1540"/>
      <c r="C26" s="1358" t="s">
        <v>1334</v>
      </c>
      <c r="D26" s="1358">
        <v>2</v>
      </c>
      <c r="E26" s="1358">
        <v>370.5</v>
      </c>
      <c r="F26" s="1358"/>
      <c r="G26" s="1358">
        <v>165</v>
      </c>
      <c r="H26" s="1358">
        <v>1803.6909090909091</v>
      </c>
      <c r="I26" s="1300"/>
    </row>
    <row r="27" spans="1:9" ht="16.5">
      <c r="A27" s="1352" t="s">
        <v>23</v>
      </c>
      <c r="B27" s="1194"/>
      <c r="C27" s="1194"/>
      <c r="D27" s="1194"/>
      <c r="E27" s="1194"/>
      <c r="F27" s="1194"/>
      <c r="G27" s="1194"/>
      <c r="H27" s="1194"/>
      <c r="I27" s="1194"/>
    </row>
    <row r="28" spans="1:9" ht="12" customHeight="1">
      <c r="A28" s="1352"/>
      <c r="B28" s="1300" t="s">
        <v>1261</v>
      </c>
      <c r="C28" s="1354"/>
      <c r="D28" s="1300">
        <v>2528</v>
      </c>
      <c r="E28" s="1300">
        <v>175.59612341772151</v>
      </c>
      <c r="F28" s="1300"/>
      <c r="G28" s="1300">
        <v>440</v>
      </c>
      <c r="H28" s="1300">
        <v>233.64772727272728</v>
      </c>
      <c r="I28" s="1300"/>
    </row>
    <row r="29" spans="1:9" ht="12" customHeight="1">
      <c r="A29" s="1352"/>
      <c r="B29" s="1300" t="s">
        <v>1263</v>
      </c>
      <c r="C29" s="1354"/>
      <c r="D29" s="1300"/>
      <c r="E29" s="1300"/>
      <c r="F29" s="1300"/>
      <c r="G29" s="1300"/>
      <c r="H29" s="1300"/>
      <c r="I29" s="1300"/>
    </row>
    <row r="30" spans="1:9" ht="12" customHeight="1">
      <c r="A30" s="1352"/>
      <c r="B30" s="1300"/>
      <c r="C30" s="1354" t="s">
        <v>1264</v>
      </c>
      <c r="D30" s="1300">
        <v>12298</v>
      </c>
      <c r="E30" s="1300">
        <v>165.26109936575054</v>
      </c>
      <c r="F30" s="1300"/>
      <c r="G30" s="1300">
        <v>1671</v>
      </c>
      <c r="H30" s="1300">
        <v>257.67265110712151</v>
      </c>
      <c r="I30" s="1300"/>
    </row>
    <row r="31" spans="1:9" ht="12" customHeight="1">
      <c r="A31" s="1352"/>
      <c r="B31" s="1300"/>
      <c r="C31" s="1300" t="s">
        <v>1334</v>
      </c>
      <c r="D31" s="1300">
        <v>23</v>
      </c>
      <c r="E31" s="1300">
        <v>2735.608695652174</v>
      </c>
      <c r="F31" s="1300"/>
      <c r="G31" s="1300">
        <v>1005</v>
      </c>
      <c r="H31" s="1300">
        <v>1746.7980099502488</v>
      </c>
      <c r="I31" s="1300"/>
    </row>
    <row r="32" spans="1:9" ht="4.5" customHeight="1" thickBot="1">
      <c r="A32" s="171"/>
      <c r="B32" s="171"/>
      <c r="C32" s="171"/>
      <c r="D32" s="171"/>
      <c r="E32" s="171"/>
      <c r="F32" s="171"/>
      <c r="G32" s="171"/>
      <c r="H32" s="171"/>
    </row>
    <row r="33" spans="1:9" ht="13.5">
      <c r="A33" s="1300" t="s">
        <v>106</v>
      </c>
      <c r="B33" s="1300"/>
      <c r="C33" s="1354"/>
      <c r="D33" s="1300"/>
      <c r="E33" s="1300"/>
      <c r="F33" s="1300"/>
      <c r="G33" s="1300"/>
      <c r="H33" s="1300"/>
      <c r="I33" s="1300"/>
    </row>
    <row r="34" spans="1:9" ht="29.25" customHeight="1">
      <c r="A34" s="2032" t="s">
        <v>1270</v>
      </c>
      <c r="B34" s="2032"/>
      <c r="C34" s="2032"/>
      <c r="D34" s="2032"/>
      <c r="E34" s="2032"/>
      <c r="F34" s="2032"/>
      <c r="G34" s="2032"/>
      <c r="H34" s="2032"/>
      <c r="I34" s="1572"/>
    </row>
    <row r="35" spans="1:9" ht="39.75" customHeight="1">
      <c r="A35" s="2032" t="s">
        <v>1271</v>
      </c>
      <c r="B35" s="2032"/>
      <c r="C35" s="2032"/>
      <c r="D35" s="2032"/>
      <c r="E35" s="2032"/>
      <c r="F35" s="2032"/>
      <c r="G35" s="2032"/>
      <c r="H35" s="2032"/>
      <c r="I35" s="1572"/>
    </row>
    <row r="36" spans="1:9" ht="25.5" customHeight="1">
      <c r="A36" s="2032" t="s">
        <v>1339</v>
      </c>
      <c r="B36" s="2032"/>
      <c r="C36" s="2032"/>
      <c r="D36" s="2032"/>
      <c r="E36" s="2032"/>
      <c r="F36" s="2032"/>
      <c r="G36" s="2032"/>
      <c r="H36" s="2032"/>
      <c r="I36" s="1572"/>
    </row>
    <row r="37" spans="1:9" ht="25.5" customHeight="1">
      <c r="A37" s="2032" t="s">
        <v>1347</v>
      </c>
      <c r="B37" s="2033"/>
      <c r="C37" s="2033"/>
      <c r="D37" s="2033"/>
      <c r="E37" s="2033"/>
      <c r="F37" s="2035"/>
      <c r="G37" s="2035"/>
      <c r="H37" s="2035"/>
      <c r="I37" s="1572"/>
    </row>
    <row r="38" spans="1:9" ht="13.5">
      <c r="A38" s="1364" t="s">
        <v>1348</v>
      </c>
      <c r="B38" s="1364"/>
      <c r="C38" s="1364"/>
      <c r="D38" s="1364"/>
      <c r="E38" s="1364"/>
      <c r="F38" s="1364"/>
      <c r="G38" s="1364"/>
      <c r="H38" s="1364"/>
      <c r="I38" s="1572"/>
    </row>
  </sheetData>
  <mergeCells count="4">
    <mergeCell ref="A34:H34"/>
    <mergeCell ref="A35:H35"/>
    <mergeCell ref="A36:H36"/>
    <mergeCell ref="A37:H37"/>
  </mergeCells>
  <hyperlinks>
    <hyperlink ref="C1" location="Índice!A1" display="Volver al Índice "/>
  </hyperlinks>
  <printOptions horizontalCentered="1" verticalCentered="1"/>
  <pageMargins left="0.74803149606299213" right="0.74803149606299213" top="0.98425196850393704" bottom="0.98425196850393704" header="0" footer="0"/>
  <pageSetup paperSize="9" scale="47" orientation="portrait"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workbookViewId="0"/>
  </sheetViews>
  <sheetFormatPr baseColWidth="10" defaultColWidth="11.42578125" defaultRowHeight="12.75" outlineLevelRow="1"/>
  <cols>
    <col min="1" max="1" width="3.28515625" style="63" customWidth="1"/>
    <col min="2" max="2" width="12.42578125" style="63" customWidth="1"/>
    <col min="3" max="3" width="13.28515625" style="63" customWidth="1"/>
    <col min="4" max="4" width="12.7109375" style="63" customWidth="1"/>
    <col min="5" max="5" width="2.28515625" style="63" customWidth="1"/>
    <col min="6" max="6" width="13.7109375" style="63" customWidth="1"/>
    <col min="7" max="7" width="12.7109375" style="63" customWidth="1"/>
    <col min="8" max="256" width="11.42578125" style="63"/>
    <col min="257" max="257" width="3.28515625" style="63" customWidth="1"/>
    <col min="258" max="258" width="12.42578125" style="63" customWidth="1"/>
    <col min="259" max="259" width="13.28515625" style="63" customWidth="1"/>
    <col min="260" max="260" width="12.7109375" style="63" customWidth="1"/>
    <col min="261" max="261" width="2.28515625" style="63" customWidth="1"/>
    <col min="262" max="262" width="13.7109375" style="63" customWidth="1"/>
    <col min="263" max="263" width="12.7109375" style="63" customWidth="1"/>
    <col min="264" max="512" width="11.42578125" style="63"/>
    <col min="513" max="513" width="3.28515625" style="63" customWidth="1"/>
    <col min="514" max="514" width="12.42578125" style="63" customWidth="1"/>
    <col min="515" max="515" width="13.28515625" style="63" customWidth="1"/>
    <col min="516" max="516" width="12.7109375" style="63" customWidth="1"/>
    <col min="517" max="517" width="2.28515625" style="63" customWidth="1"/>
    <col min="518" max="518" width="13.7109375" style="63" customWidth="1"/>
    <col min="519" max="519" width="12.7109375" style="63" customWidth="1"/>
    <col min="520" max="768" width="11.42578125" style="63"/>
    <col min="769" max="769" width="3.28515625" style="63" customWidth="1"/>
    <col min="770" max="770" width="12.42578125" style="63" customWidth="1"/>
    <col min="771" max="771" width="13.28515625" style="63" customWidth="1"/>
    <col min="772" max="772" width="12.7109375" style="63" customWidth="1"/>
    <col min="773" max="773" width="2.28515625" style="63" customWidth="1"/>
    <col min="774" max="774" width="13.7109375" style="63" customWidth="1"/>
    <col min="775" max="775" width="12.7109375" style="63" customWidth="1"/>
    <col min="776" max="1024" width="11.42578125" style="63"/>
    <col min="1025" max="1025" width="3.28515625" style="63" customWidth="1"/>
    <col min="1026" max="1026" width="12.42578125" style="63" customWidth="1"/>
    <col min="1027" max="1027" width="13.28515625" style="63" customWidth="1"/>
    <col min="1028" max="1028" width="12.7109375" style="63" customWidth="1"/>
    <col min="1029" max="1029" width="2.28515625" style="63" customWidth="1"/>
    <col min="1030" max="1030" width="13.7109375" style="63" customWidth="1"/>
    <col min="1031" max="1031" width="12.7109375" style="63" customWidth="1"/>
    <col min="1032" max="1280" width="11.42578125" style="63"/>
    <col min="1281" max="1281" width="3.28515625" style="63" customWidth="1"/>
    <col min="1282" max="1282" width="12.42578125" style="63" customWidth="1"/>
    <col min="1283" max="1283" width="13.28515625" style="63" customWidth="1"/>
    <col min="1284" max="1284" width="12.7109375" style="63" customWidth="1"/>
    <col min="1285" max="1285" width="2.28515625" style="63" customWidth="1"/>
    <col min="1286" max="1286" width="13.7109375" style="63" customWidth="1"/>
    <col min="1287" max="1287" width="12.7109375" style="63" customWidth="1"/>
    <col min="1288" max="1536" width="11.42578125" style="63"/>
    <col min="1537" max="1537" width="3.28515625" style="63" customWidth="1"/>
    <col min="1538" max="1538" width="12.42578125" style="63" customWidth="1"/>
    <col min="1539" max="1539" width="13.28515625" style="63" customWidth="1"/>
    <col min="1540" max="1540" width="12.7109375" style="63" customWidth="1"/>
    <col min="1541" max="1541" width="2.28515625" style="63" customWidth="1"/>
    <col min="1542" max="1542" width="13.7109375" style="63" customWidth="1"/>
    <col min="1543" max="1543" width="12.7109375" style="63" customWidth="1"/>
    <col min="1544" max="1792" width="11.42578125" style="63"/>
    <col min="1793" max="1793" width="3.28515625" style="63" customWidth="1"/>
    <col min="1794" max="1794" width="12.42578125" style="63" customWidth="1"/>
    <col min="1795" max="1795" width="13.28515625" style="63" customWidth="1"/>
    <col min="1796" max="1796" width="12.7109375" style="63" customWidth="1"/>
    <col min="1797" max="1797" width="2.28515625" style="63" customWidth="1"/>
    <col min="1798" max="1798" width="13.7109375" style="63" customWidth="1"/>
    <col min="1799" max="1799" width="12.7109375" style="63" customWidth="1"/>
    <col min="1800" max="2048" width="11.42578125" style="63"/>
    <col min="2049" max="2049" width="3.28515625" style="63" customWidth="1"/>
    <col min="2050" max="2050" width="12.42578125" style="63" customWidth="1"/>
    <col min="2051" max="2051" width="13.28515625" style="63" customWidth="1"/>
    <col min="2052" max="2052" width="12.7109375" style="63" customWidth="1"/>
    <col min="2053" max="2053" width="2.28515625" style="63" customWidth="1"/>
    <col min="2054" max="2054" width="13.7109375" style="63" customWidth="1"/>
    <col min="2055" max="2055" width="12.7109375" style="63" customWidth="1"/>
    <col min="2056" max="2304" width="11.42578125" style="63"/>
    <col min="2305" max="2305" width="3.28515625" style="63" customWidth="1"/>
    <col min="2306" max="2306" width="12.42578125" style="63" customWidth="1"/>
    <col min="2307" max="2307" width="13.28515625" style="63" customWidth="1"/>
    <col min="2308" max="2308" width="12.7109375" style="63" customWidth="1"/>
    <col min="2309" max="2309" width="2.28515625" style="63" customWidth="1"/>
    <col min="2310" max="2310" width="13.7109375" style="63" customWidth="1"/>
    <col min="2311" max="2311" width="12.7109375" style="63" customWidth="1"/>
    <col min="2312" max="2560" width="11.42578125" style="63"/>
    <col min="2561" max="2561" width="3.28515625" style="63" customWidth="1"/>
    <col min="2562" max="2562" width="12.42578125" style="63" customWidth="1"/>
    <col min="2563" max="2563" width="13.28515625" style="63" customWidth="1"/>
    <col min="2564" max="2564" width="12.7109375" style="63" customWidth="1"/>
    <col min="2565" max="2565" width="2.28515625" style="63" customWidth="1"/>
    <col min="2566" max="2566" width="13.7109375" style="63" customWidth="1"/>
    <col min="2567" max="2567" width="12.7109375" style="63" customWidth="1"/>
    <col min="2568" max="2816" width="11.42578125" style="63"/>
    <col min="2817" max="2817" width="3.28515625" style="63" customWidth="1"/>
    <col min="2818" max="2818" width="12.42578125" style="63" customWidth="1"/>
    <col min="2819" max="2819" width="13.28515625" style="63" customWidth="1"/>
    <col min="2820" max="2820" width="12.7109375" style="63" customWidth="1"/>
    <col min="2821" max="2821" width="2.28515625" style="63" customWidth="1"/>
    <col min="2822" max="2822" width="13.7109375" style="63" customWidth="1"/>
    <col min="2823" max="2823" width="12.7109375" style="63" customWidth="1"/>
    <col min="2824" max="3072" width="11.42578125" style="63"/>
    <col min="3073" max="3073" width="3.28515625" style="63" customWidth="1"/>
    <col min="3074" max="3074" width="12.42578125" style="63" customWidth="1"/>
    <col min="3075" max="3075" width="13.28515625" style="63" customWidth="1"/>
    <col min="3076" max="3076" width="12.7109375" style="63" customWidth="1"/>
    <col min="3077" max="3077" width="2.28515625" style="63" customWidth="1"/>
    <col min="3078" max="3078" width="13.7109375" style="63" customWidth="1"/>
    <col min="3079" max="3079" width="12.7109375" style="63" customWidth="1"/>
    <col min="3080" max="3328" width="11.42578125" style="63"/>
    <col min="3329" max="3329" width="3.28515625" style="63" customWidth="1"/>
    <col min="3330" max="3330" width="12.42578125" style="63" customWidth="1"/>
    <col min="3331" max="3331" width="13.28515625" style="63" customWidth="1"/>
    <col min="3332" max="3332" width="12.7109375" style="63" customWidth="1"/>
    <col min="3333" max="3333" width="2.28515625" style="63" customWidth="1"/>
    <col min="3334" max="3334" width="13.7109375" style="63" customWidth="1"/>
    <col min="3335" max="3335" width="12.7109375" style="63" customWidth="1"/>
    <col min="3336" max="3584" width="11.42578125" style="63"/>
    <col min="3585" max="3585" width="3.28515625" style="63" customWidth="1"/>
    <col min="3586" max="3586" width="12.42578125" style="63" customWidth="1"/>
    <col min="3587" max="3587" width="13.28515625" style="63" customWidth="1"/>
    <col min="3588" max="3588" width="12.7109375" style="63" customWidth="1"/>
    <col min="3589" max="3589" width="2.28515625" style="63" customWidth="1"/>
    <col min="3590" max="3590" width="13.7109375" style="63" customWidth="1"/>
    <col min="3591" max="3591" width="12.7109375" style="63" customWidth="1"/>
    <col min="3592" max="3840" width="11.42578125" style="63"/>
    <col min="3841" max="3841" width="3.28515625" style="63" customWidth="1"/>
    <col min="3842" max="3842" width="12.42578125" style="63" customWidth="1"/>
    <col min="3843" max="3843" width="13.28515625" style="63" customWidth="1"/>
    <col min="3844" max="3844" width="12.7109375" style="63" customWidth="1"/>
    <col min="3845" max="3845" width="2.28515625" style="63" customWidth="1"/>
    <col min="3846" max="3846" width="13.7109375" style="63" customWidth="1"/>
    <col min="3847" max="3847" width="12.7109375" style="63" customWidth="1"/>
    <col min="3848" max="4096" width="11.42578125" style="63"/>
    <col min="4097" max="4097" width="3.28515625" style="63" customWidth="1"/>
    <col min="4098" max="4098" width="12.42578125" style="63" customWidth="1"/>
    <col min="4099" max="4099" width="13.28515625" style="63" customWidth="1"/>
    <col min="4100" max="4100" width="12.7109375" style="63" customWidth="1"/>
    <col min="4101" max="4101" width="2.28515625" style="63" customWidth="1"/>
    <col min="4102" max="4102" width="13.7109375" style="63" customWidth="1"/>
    <col min="4103" max="4103" width="12.7109375" style="63" customWidth="1"/>
    <col min="4104" max="4352" width="11.42578125" style="63"/>
    <col min="4353" max="4353" width="3.28515625" style="63" customWidth="1"/>
    <col min="4354" max="4354" width="12.42578125" style="63" customWidth="1"/>
    <col min="4355" max="4355" width="13.28515625" style="63" customWidth="1"/>
    <col min="4356" max="4356" width="12.7109375" style="63" customWidth="1"/>
    <col min="4357" max="4357" width="2.28515625" style="63" customWidth="1"/>
    <col min="4358" max="4358" width="13.7109375" style="63" customWidth="1"/>
    <col min="4359" max="4359" width="12.7109375" style="63" customWidth="1"/>
    <col min="4360" max="4608" width="11.42578125" style="63"/>
    <col min="4609" max="4609" width="3.28515625" style="63" customWidth="1"/>
    <col min="4610" max="4610" width="12.42578125" style="63" customWidth="1"/>
    <col min="4611" max="4611" width="13.28515625" style="63" customWidth="1"/>
    <col min="4612" max="4612" width="12.7109375" style="63" customWidth="1"/>
    <col min="4613" max="4613" width="2.28515625" style="63" customWidth="1"/>
    <col min="4614" max="4614" width="13.7109375" style="63" customWidth="1"/>
    <col min="4615" max="4615" width="12.7109375" style="63" customWidth="1"/>
    <col min="4616" max="4864" width="11.42578125" style="63"/>
    <col min="4865" max="4865" width="3.28515625" style="63" customWidth="1"/>
    <col min="4866" max="4866" width="12.42578125" style="63" customWidth="1"/>
    <col min="4867" max="4867" width="13.28515625" style="63" customWidth="1"/>
    <col min="4868" max="4868" width="12.7109375" style="63" customWidth="1"/>
    <col min="4869" max="4869" width="2.28515625" style="63" customWidth="1"/>
    <col min="4870" max="4870" width="13.7109375" style="63" customWidth="1"/>
    <col min="4871" max="4871" width="12.7109375" style="63" customWidth="1"/>
    <col min="4872" max="5120" width="11.42578125" style="63"/>
    <col min="5121" max="5121" width="3.28515625" style="63" customWidth="1"/>
    <col min="5122" max="5122" width="12.42578125" style="63" customWidth="1"/>
    <col min="5123" max="5123" width="13.28515625" style="63" customWidth="1"/>
    <col min="5124" max="5124" width="12.7109375" style="63" customWidth="1"/>
    <col min="5125" max="5125" width="2.28515625" style="63" customWidth="1"/>
    <col min="5126" max="5126" width="13.7109375" style="63" customWidth="1"/>
    <col min="5127" max="5127" width="12.7109375" style="63" customWidth="1"/>
    <col min="5128" max="5376" width="11.42578125" style="63"/>
    <col min="5377" max="5377" width="3.28515625" style="63" customWidth="1"/>
    <col min="5378" max="5378" width="12.42578125" style="63" customWidth="1"/>
    <col min="5379" max="5379" width="13.28515625" style="63" customWidth="1"/>
    <col min="5380" max="5380" width="12.7109375" style="63" customWidth="1"/>
    <col min="5381" max="5381" width="2.28515625" style="63" customWidth="1"/>
    <col min="5382" max="5382" width="13.7109375" style="63" customWidth="1"/>
    <col min="5383" max="5383" width="12.7109375" style="63" customWidth="1"/>
    <col min="5384" max="5632" width="11.42578125" style="63"/>
    <col min="5633" max="5633" width="3.28515625" style="63" customWidth="1"/>
    <col min="5634" max="5634" width="12.42578125" style="63" customWidth="1"/>
    <col min="5635" max="5635" width="13.28515625" style="63" customWidth="1"/>
    <col min="5636" max="5636" width="12.7109375" style="63" customWidth="1"/>
    <col min="5637" max="5637" width="2.28515625" style="63" customWidth="1"/>
    <col min="5638" max="5638" width="13.7109375" style="63" customWidth="1"/>
    <col min="5639" max="5639" width="12.7109375" style="63" customWidth="1"/>
    <col min="5640" max="5888" width="11.42578125" style="63"/>
    <col min="5889" max="5889" width="3.28515625" style="63" customWidth="1"/>
    <col min="5890" max="5890" width="12.42578125" style="63" customWidth="1"/>
    <col min="5891" max="5891" width="13.28515625" style="63" customWidth="1"/>
    <col min="5892" max="5892" width="12.7109375" style="63" customWidth="1"/>
    <col min="5893" max="5893" width="2.28515625" style="63" customWidth="1"/>
    <col min="5894" max="5894" width="13.7109375" style="63" customWidth="1"/>
    <col min="5895" max="5895" width="12.7109375" style="63" customWidth="1"/>
    <col min="5896" max="6144" width="11.42578125" style="63"/>
    <col min="6145" max="6145" width="3.28515625" style="63" customWidth="1"/>
    <col min="6146" max="6146" width="12.42578125" style="63" customWidth="1"/>
    <col min="6147" max="6147" width="13.28515625" style="63" customWidth="1"/>
    <col min="6148" max="6148" width="12.7109375" style="63" customWidth="1"/>
    <col min="6149" max="6149" width="2.28515625" style="63" customWidth="1"/>
    <col min="6150" max="6150" width="13.7109375" style="63" customWidth="1"/>
    <col min="6151" max="6151" width="12.7109375" style="63" customWidth="1"/>
    <col min="6152" max="6400" width="11.42578125" style="63"/>
    <col min="6401" max="6401" width="3.28515625" style="63" customWidth="1"/>
    <col min="6402" max="6402" width="12.42578125" style="63" customWidth="1"/>
    <col min="6403" max="6403" width="13.28515625" style="63" customWidth="1"/>
    <col min="6404" max="6404" width="12.7109375" style="63" customWidth="1"/>
    <col min="6405" max="6405" width="2.28515625" style="63" customWidth="1"/>
    <col min="6406" max="6406" width="13.7109375" style="63" customWidth="1"/>
    <col min="6407" max="6407" width="12.7109375" style="63" customWidth="1"/>
    <col min="6408" max="6656" width="11.42578125" style="63"/>
    <col min="6657" max="6657" width="3.28515625" style="63" customWidth="1"/>
    <col min="6658" max="6658" width="12.42578125" style="63" customWidth="1"/>
    <col min="6659" max="6659" width="13.28515625" style="63" customWidth="1"/>
    <col min="6660" max="6660" width="12.7109375" style="63" customWidth="1"/>
    <col min="6661" max="6661" width="2.28515625" style="63" customWidth="1"/>
    <col min="6662" max="6662" width="13.7109375" style="63" customWidth="1"/>
    <col min="6663" max="6663" width="12.7109375" style="63" customWidth="1"/>
    <col min="6664" max="6912" width="11.42578125" style="63"/>
    <col min="6913" max="6913" width="3.28515625" style="63" customWidth="1"/>
    <col min="6914" max="6914" width="12.42578125" style="63" customWidth="1"/>
    <col min="6915" max="6915" width="13.28515625" style="63" customWidth="1"/>
    <col min="6916" max="6916" width="12.7109375" style="63" customWidth="1"/>
    <col min="6917" max="6917" width="2.28515625" style="63" customWidth="1"/>
    <col min="6918" max="6918" width="13.7109375" style="63" customWidth="1"/>
    <col min="6919" max="6919" width="12.7109375" style="63" customWidth="1"/>
    <col min="6920" max="7168" width="11.42578125" style="63"/>
    <col min="7169" max="7169" width="3.28515625" style="63" customWidth="1"/>
    <col min="7170" max="7170" width="12.42578125" style="63" customWidth="1"/>
    <col min="7171" max="7171" width="13.28515625" style="63" customWidth="1"/>
    <col min="7172" max="7172" width="12.7109375" style="63" customWidth="1"/>
    <col min="7173" max="7173" width="2.28515625" style="63" customWidth="1"/>
    <col min="7174" max="7174" width="13.7109375" style="63" customWidth="1"/>
    <col min="7175" max="7175" width="12.7109375" style="63" customWidth="1"/>
    <col min="7176" max="7424" width="11.42578125" style="63"/>
    <col min="7425" max="7425" width="3.28515625" style="63" customWidth="1"/>
    <col min="7426" max="7426" width="12.42578125" style="63" customWidth="1"/>
    <col min="7427" max="7427" width="13.28515625" style="63" customWidth="1"/>
    <col min="7428" max="7428" width="12.7109375" style="63" customWidth="1"/>
    <col min="7429" max="7429" width="2.28515625" style="63" customWidth="1"/>
    <col min="7430" max="7430" width="13.7109375" style="63" customWidth="1"/>
    <col min="7431" max="7431" width="12.7109375" style="63" customWidth="1"/>
    <col min="7432" max="7680" width="11.42578125" style="63"/>
    <col min="7681" max="7681" width="3.28515625" style="63" customWidth="1"/>
    <col min="7682" max="7682" width="12.42578125" style="63" customWidth="1"/>
    <col min="7683" max="7683" width="13.28515625" style="63" customWidth="1"/>
    <col min="7684" max="7684" width="12.7109375" style="63" customWidth="1"/>
    <col min="7685" max="7685" width="2.28515625" style="63" customWidth="1"/>
    <col min="7686" max="7686" width="13.7109375" style="63" customWidth="1"/>
    <col min="7687" max="7687" width="12.7109375" style="63" customWidth="1"/>
    <col min="7688" max="7936" width="11.42578125" style="63"/>
    <col min="7937" max="7937" width="3.28515625" style="63" customWidth="1"/>
    <col min="7938" max="7938" width="12.42578125" style="63" customWidth="1"/>
    <col min="7939" max="7939" width="13.28515625" style="63" customWidth="1"/>
    <col min="7940" max="7940" width="12.7109375" style="63" customWidth="1"/>
    <col min="7941" max="7941" width="2.28515625" style="63" customWidth="1"/>
    <col min="7942" max="7942" width="13.7109375" style="63" customWidth="1"/>
    <col min="7943" max="7943" width="12.7109375" style="63" customWidth="1"/>
    <col min="7944" max="8192" width="11.42578125" style="63"/>
    <col min="8193" max="8193" width="3.28515625" style="63" customWidth="1"/>
    <col min="8194" max="8194" width="12.42578125" style="63" customWidth="1"/>
    <col min="8195" max="8195" width="13.28515625" style="63" customWidth="1"/>
    <col min="8196" max="8196" width="12.7109375" style="63" customWidth="1"/>
    <col min="8197" max="8197" width="2.28515625" style="63" customWidth="1"/>
    <col min="8198" max="8198" width="13.7109375" style="63" customWidth="1"/>
    <col min="8199" max="8199" width="12.7109375" style="63" customWidth="1"/>
    <col min="8200" max="8448" width="11.42578125" style="63"/>
    <col min="8449" max="8449" width="3.28515625" style="63" customWidth="1"/>
    <col min="8450" max="8450" width="12.42578125" style="63" customWidth="1"/>
    <col min="8451" max="8451" width="13.28515625" style="63" customWidth="1"/>
    <col min="8452" max="8452" width="12.7109375" style="63" customWidth="1"/>
    <col min="8453" max="8453" width="2.28515625" style="63" customWidth="1"/>
    <col min="8454" max="8454" width="13.7109375" style="63" customWidth="1"/>
    <col min="8455" max="8455" width="12.7109375" style="63" customWidth="1"/>
    <col min="8456" max="8704" width="11.42578125" style="63"/>
    <col min="8705" max="8705" width="3.28515625" style="63" customWidth="1"/>
    <col min="8706" max="8706" width="12.42578125" style="63" customWidth="1"/>
    <col min="8707" max="8707" width="13.28515625" style="63" customWidth="1"/>
    <col min="8708" max="8708" width="12.7109375" style="63" customWidth="1"/>
    <col min="8709" max="8709" width="2.28515625" style="63" customWidth="1"/>
    <col min="8710" max="8710" width="13.7109375" style="63" customWidth="1"/>
    <col min="8711" max="8711" width="12.7109375" style="63" customWidth="1"/>
    <col min="8712" max="8960" width="11.42578125" style="63"/>
    <col min="8961" max="8961" width="3.28515625" style="63" customWidth="1"/>
    <col min="8962" max="8962" width="12.42578125" style="63" customWidth="1"/>
    <col min="8963" max="8963" width="13.28515625" style="63" customWidth="1"/>
    <col min="8964" max="8964" width="12.7109375" style="63" customWidth="1"/>
    <col min="8965" max="8965" width="2.28515625" style="63" customWidth="1"/>
    <col min="8966" max="8966" width="13.7109375" style="63" customWidth="1"/>
    <col min="8967" max="8967" width="12.7109375" style="63" customWidth="1"/>
    <col min="8968" max="9216" width="11.42578125" style="63"/>
    <col min="9217" max="9217" width="3.28515625" style="63" customWidth="1"/>
    <col min="9218" max="9218" width="12.42578125" style="63" customWidth="1"/>
    <col min="9219" max="9219" width="13.28515625" style="63" customWidth="1"/>
    <col min="9220" max="9220" width="12.7109375" style="63" customWidth="1"/>
    <col min="9221" max="9221" width="2.28515625" style="63" customWidth="1"/>
    <col min="9222" max="9222" width="13.7109375" style="63" customWidth="1"/>
    <col min="9223" max="9223" width="12.7109375" style="63" customWidth="1"/>
    <col min="9224" max="9472" width="11.42578125" style="63"/>
    <col min="9473" max="9473" width="3.28515625" style="63" customWidth="1"/>
    <col min="9474" max="9474" width="12.42578125" style="63" customWidth="1"/>
    <col min="9475" max="9475" width="13.28515625" style="63" customWidth="1"/>
    <col min="9476" max="9476" width="12.7109375" style="63" customWidth="1"/>
    <col min="9477" max="9477" width="2.28515625" style="63" customWidth="1"/>
    <col min="9478" max="9478" width="13.7109375" style="63" customWidth="1"/>
    <col min="9479" max="9479" width="12.7109375" style="63" customWidth="1"/>
    <col min="9480" max="9728" width="11.42578125" style="63"/>
    <col min="9729" max="9729" width="3.28515625" style="63" customWidth="1"/>
    <col min="9730" max="9730" width="12.42578125" style="63" customWidth="1"/>
    <col min="9731" max="9731" width="13.28515625" style="63" customWidth="1"/>
    <col min="9732" max="9732" width="12.7109375" style="63" customWidth="1"/>
    <col min="9733" max="9733" width="2.28515625" style="63" customWidth="1"/>
    <col min="9734" max="9734" width="13.7109375" style="63" customWidth="1"/>
    <col min="9735" max="9735" width="12.7109375" style="63" customWidth="1"/>
    <col min="9736" max="9984" width="11.42578125" style="63"/>
    <col min="9985" max="9985" width="3.28515625" style="63" customWidth="1"/>
    <col min="9986" max="9986" width="12.42578125" style="63" customWidth="1"/>
    <col min="9987" max="9987" width="13.28515625" style="63" customWidth="1"/>
    <col min="9988" max="9988" width="12.7109375" style="63" customWidth="1"/>
    <col min="9989" max="9989" width="2.28515625" style="63" customWidth="1"/>
    <col min="9990" max="9990" width="13.7109375" style="63" customWidth="1"/>
    <col min="9991" max="9991" width="12.7109375" style="63" customWidth="1"/>
    <col min="9992" max="10240" width="11.42578125" style="63"/>
    <col min="10241" max="10241" width="3.28515625" style="63" customWidth="1"/>
    <col min="10242" max="10242" width="12.42578125" style="63" customWidth="1"/>
    <col min="10243" max="10243" width="13.28515625" style="63" customWidth="1"/>
    <col min="10244" max="10244" width="12.7109375" style="63" customWidth="1"/>
    <col min="10245" max="10245" width="2.28515625" style="63" customWidth="1"/>
    <col min="10246" max="10246" width="13.7109375" style="63" customWidth="1"/>
    <col min="10247" max="10247" width="12.7109375" style="63" customWidth="1"/>
    <col min="10248" max="10496" width="11.42578125" style="63"/>
    <col min="10497" max="10497" width="3.28515625" style="63" customWidth="1"/>
    <col min="10498" max="10498" width="12.42578125" style="63" customWidth="1"/>
    <col min="10499" max="10499" width="13.28515625" style="63" customWidth="1"/>
    <col min="10500" max="10500" width="12.7109375" style="63" customWidth="1"/>
    <col min="10501" max="10501" width="2.28515625" style="63" customWidth="1"/>
    <col min="10502" max="10502" width="13.7109375" style="63" customWidth="1"/>
    <col min="10503" max="10503" width="12.7109375" style="63" customWidth="1"/>
    <col min="10504" max="10752" width="11.42578125" style="63"/>
    <col min="10753" max="10753" width="3.28515625" style="63" customWidth="1"/>
    <col min="10754" max="10754" width="12.42578125" style="63" customWidth="1"/>
    <col min="10755" max="10755" width="13.28515625" style="63" customWidth="1"/>
    <col min="10756" max="10756" width="12.7109375" style="63" customWidth="1"/>
    <col min="10757" max="10757" width="2.28515625" style="63" customWidth="1"/>
    <col min="10758" max="10758" width="13.7109375" style="63" customWidth="1"/>
    <col min="10759" max="10759" width="12.7109375" style="63" customWidth="1"/>
    <col min="10760" max="11008" width="11.42578125" style="63"/>
    <col min="11009" max="11009" width="3.28515625" style="63" customWidth="1"/>
    <col min="11010" max="11010" width="12.42578125" style="63" customWidth="1"/>
    <col min="11011" max="11011" width="13.28515625" style="63" customWidth="1"/>
    <col min="11012" max="11012" width="12.7109375" style="63" customWidth="1"/>
    <col min="11013" max="11013" width="2.28515625" style="63" customWidth="1"/>
    <col min="11014" max="11014" width="13.7109375" style="63" customWidth="1"/>
    <col min="11015" max="11015" width="12.7109375" style="63" customWidth="1"/>
    <col min="11016" max="11264" width="11.42578125" style="63"/>
    <col min="11265" max="11265" width="3.28515625" style="63" customWidth="1"/>
    <col min="11266" max="11266" width="12.42578125" style="63" customWidth="1"/>
    <col min="11267" max="11267" width="13.28515625" style="63" customWidth="1"/>
    <col min="11268" max="11268" width="12.7109375" style="63" customWidth="1"/>
    <col min="11269" max="11269" width="2.28515625" style="63" customWidth="1"/>
    <col min="11270" max="11270" width="13.7109375" style="63" customWidth="1"/>
    <col min="11271" max="11271" width="12.7109375" style="63" customWidth="1"/>
    <col min="11272" max="11520" width="11.42578125" style="63"/>
    <col min="11521" max="11521" width="3.28515625" style="63" customWidth="1"/>
    <col min="11522" max="11522" width="12.42578125" style="63" customWidth="1"/>
    <col min="11523" max="11523" width="13.28515625" style="63" customWidth="1"/>
    <col min="11524" max="11524" width="12.7109375" style="63" customWidth="1"/>
    <col min="11525" max="11525" width="2.28515625" style="63" customWidth="1"/>
    <col min="11526" max="11526" width="13.7109375" style="63" customWidth="1"/>
    <col min="11527" max="11527" width="12.7109375" style="63" customWidth="1"/>
    <col min="11528" max="11776" width="11.42578125" style="63"/>
    <col min="11777" max="11777" width="3.28515625" style="63" customWidth="1"/>
    <col min="11778" max="11778" width="12.42578125" style="63" customWidth="1"/>
    <col min="11779" max="11779" width="13.28515625" style="63" customWidth="1"/>
    <col min="11780" max="11780" width="12.7109375" style="63" customWidth="1"/>
    <col min="11781" max="11781" width="2.28515625" style="63" customWidth="1"/>
    <col min="11782" max="11782" width="13.7109375" style="63" customWidth="1"/>
    <col min="11783" max="11783" width="12.7109375" style="63" customWidth="1"/>
    <col min="11784" max="12032" width="11.42578125" style="63"/>
    <col min="12033" max="12033" width="3.28515625" style="63" customWidth="1"/>
    <col min="12034" max="12034" width="12.42578125" style="63" customWidth="1"/>
    <col min="12035" max="12035" width="13.28515625" style="63" customWidth="1"/>
    <col min="12036" max="12036" width="12.7109375" style="63" customWidth="1"/>
    <col min="12037" max="12037" width="2.28515625" style="63" customWidth="1"/>
    <col min="12038" max="12038" width="13.7109375" style="63" customWidth="1"/>
    <col min="12039" max="12039" width="12.7109375" style="63" customWidth="1"/>
    <col min="12040" max="12288" width="11.42578125" style="63"/>
    <col min="12289" max="12289" width="3.28515625" style="63" customWidth="1"/>
    <col min="12290" max="12290" width="12.42578125" style="63" customWidth="1"/>
    <col min="12291" max="12291" width="13.28515625" style="63" customWidth="1"/>
    <col min="12292" max="12292" width="12.7109375" style="63" customWidth="1"/>
    <col min="12293" max="12293" width="2.28515625" style="63" customWidth="1"/>
    <col min="12294" max="12294" width="13.7109375" style="63" customWidth="1"/>
    <col min="12295" max="12295" width="12.7109375" style="63" customWidth="1"/>
    <col min="12296" max="12544" width="11.42578125" style="63"/>
    <col min="12545" max="12545" width="3.28515625" style="63" customWidth="1"/>
    <col min="12546" max="12546" width="12.42578125" style="63" customWidth="1"/>
    <col min="12547" max="12547" width="13.28515625" style="63" customWidth="1"/>
    <col min="12548" max="12548" width="12.7109375" style="63" customWidth="1"/>
    <col min="12549" max="12549" width="2.28515625" style="63" customWidth="1"/>
    <col min="12550" max="12550" width="13.7109375" style="63" customWidth="1"/>
    <col min="12551" max="12551" width="12.7109375" style="63" customWidth="1"/>
    <col min="12552" max="12800" width="11.42578125" style="63"/>
    <col min="12801" max="12801" width="3.28515625" style="63" customWidth="1"/>
    <col min="12802" max="12802" width="12.42578125" style="63" customWidth="1"/>
    <col min="12803" max="12803" width="13.28515625" style="63" customWidth="1"/>
    <col min="12804" max="12804" width="12.7109375" style="63" customWidth="1"/>
    <col min="12805" max="12805" width="2.28515625" style="63" customWidth="1"/>
    <col min="12806" max="12806" width="13.7109375" style="63" customWidth="1"/>
    <col min="12807" max="12807" width="12.7109375" style="63" customWidth="1"/>
    <col min="12808" max="13056" width="11.42578125" style="63"/>
    <col min="13057" max="13057" width="3.28515625" style="63" customWidth="1"/>
    <col min="13058" max="13058" width="12.42578125" style="63" customWidth="1"/>
    <col min="13059" max="13059" width="13.28515625" style="63" customWidth="1"/>
    <col min="13060" max="13060" width="12.7109375" style="63" customWidth="1"/>
    <col min="13061" max="13061" width="2.28515625" style="63" customWidth="1"/>
    <col min="13062" max="13062" width="13.7109375" style="63" customWidth="1"/>
    <col min="13063" max="13063" width="12.7109375" style="63" customWidth="1"/>
    <col min="13064" max="13312" width="11.42578125" style="63"/>
    <col min="13313" max="13313" width="3.28515625" style="63" customWidth="1"/>
    <col min="13314" max="13314" width="12.42578125" style="63" customWidth="1"/>
    <col min="13315" max="13315" width="13.28515625" style="63" customWidth="1"/>
    <col min="13316" max="13316" width="12.7109375" style="63" customWidth="1"/>
    <col min="13317" max="13317" width="2.28515625" style="63" customWidth="1"/>
    <col min="13318" max="13318" width="13.7109375" style="63" customWidth="1"/>
    <col min="13319" max="13319" width="12.7109375" style="63" customWidth="1"/>
    <col min="13320" max="13568" width="11.42578125" style="63"/>
    <col min="13569" max="13569" width="3.28515625" style="63" customWidth="1"/>
    <col min="13570" max="13570" width="12.42578125" style="63" customWidth="1"/>
    <col min="13571" max="13571" width="13.28515625" style="63" customWidth="1"/>
    <col min="13572" max="13572" width="12.7109375" style="63" customWidth="1"/>
    <col min="13573" max="13573" width="2.28515625" style="63" customWidth="1"/>
    <col min="13574" max="13574" width="13.7109375" style="63" customWidth="1"/>
    <col min="13575" max="13575" width="12.7109375" style="63" customWidth="1"/>
    <col min="13576" max="13824" width="11.42578125" style="63"/>
    <col min="13825" max="13825" width="3.28515625" style="63" customWidth="1"/>
    <col min="13826" max="13826" width="12.42578125" style="63" customWidth="1"/>
    <col min="13827" max="13827" width="13.28515625" style="63" customWidth="1"/>
    <col min="13828" max="13828" width="12.7109375" style="63" customWidth="1"/>
    <col min="13829" max="13829" width="2.28515625" style="63" customWidth="1"/>
    <col min="13830" max="13830" width="13.7109375" style="63" customWidth="1"/>
    <col min="13831" max="13831" width="12.7109375" style="63" customWidth="1"/>
    <col min="13832" max="14080" width="11.42578125" style="63"/>
    <col min="14081" max="14081" width="3.28515625" style="63" customWidth="1"/>
    <col min="14082" max="14082" width="12.42578125" style="63" customWidth="1"/>
    <col min="14083" max="14083" width="13.28515625" style="63" customWidth="1"/>
    <col min="14084" max="14084" width="12.7109375" style="63" customWidth="1"/>
    <col min="14085" max="14085" width="2.28515625" style="63" customWidth="1"/>
    <col min="14086" max="14086" width="13.7109375" style="63" customWidth="1"/>
    <col min="14087" max="14087" width="12.7109375" style="63" customWidth="1"/>
    <col min="14088" max="14336" width="11.42578125" style="63"/>
    <col min="14337" max="14337" width="3.28515625" style="63" customWidth="1"/>
    <col min="14338" max="14338" width="12.42578125" style="63" customWidth="1"/>
    <col min="14339" max="14339" width="13.28515625" style="63" customWidth="1"/>
    <col min="14340" max="14340" width="12.7109375" style="63" customWidth="1"/>
    <col min="14341" max="14341" width="2.28515625" style="63" customWidth="1"/>
    <col min="14342" max="14342" width="13.7109375" style="63" customWidth="1"/>
    <col min="14343" max="14343" width="12.7109375" style="63" customWidth="1"/>
    <col min="14344" max="14592" width="11.42578125" style="63"/>
    <col min="14593" max="14593" width="3.28515625" style="63" customWidth="1"/>
    <col min="14594" max="14594" width="12.42578125" style="63" customWidth="1"/>
    <col min="14595" max="14595" width="13.28515625" style="63" customWidth="1"/>
    <col min="14596" max="14596" width="12.7109375" style="63" customWidth="1"/>
    <col min="14597" max="14597" width="2.28515625" style="63" customWidth="1"/>
    <col min="14598" max="14598" width="13.7109375" style="63" customWidth="1"/>
    <col min="14599" max="14599" width="12.7109375" style="63" customWidth="1"/>
    <col min="14600" max="14848" width="11.42578125" style="63"/>
    <col min="14849" max="14849" width="3.28515625" style="63" customWidth="1"/>
    <col min="14850" max="14850" width="12.42578125" style="63" customWidth="1"/>
    <col min="14851" max="14851" width="13.28515625" style="63" customWidth="1"/>
    <col min="14852" max="14852" width="12.7109375" style="63" customWidth="1"/>
    <col min="14853" max="14853" width="2.28515625" style="63" customWidth="1"/>
    <col min="14854" max="14854" width="13.7109375" style="63" customWidth="1"/>
    <col min="14855" max="14855" width="12.7109375" style="63" customWidth="1"/>
    <col min="14856" max="15104" width="11.42578125" style="63"/>
    <col min="15105" max="15105" width="3.28515625" style="63" customWidth="1"/>
    <col min="15106" max="15106" width="12.42578125" style="63" customWidth="1"/>
    <col min="15107" max="15107" width="13.28515625" style="63" customWidth="1"/>
    <col min="15108" max="15108" width="12.7109375" style="63" customWidth="1"/>
    <col min="15109" max="15109" width="2.28515625" style="63" customWidth="1"/>
    <col min="15110" max="15110" width="13.7109375" style="63" customWidth="1"/>
    <col min="15111" max="15111" width="12.7109375" style="63" customWidth="1"/>
    <col min="15112" max="15360" width="11.42578125" style="63"/>
    <col min="15361" max="15361" width="3.28515625" style="63" customWidth="1"/>
    <col min="15362" max="15362" width="12.42578125" style="63" customWidth="1"/>
    <col min="15363" max="15363" width="13.28515625" style="63" customWidth="1"/>
    <col min="15364" max="15364" width="12.7109375" style="63" customWidth="1"/>
    <col min="15365" max="15365" width="2.28515625" style="63" customWidth="1"/>
    <col min="15366" max="15366" width="13.7109375" style="63" customWidth="1"/>
    <col min="15367" max="15367" width="12.7109375" style="63" customWidth="1"/>
    <col min="15368" max="15616" width="11.42578125" style="63"/>
    <col min="15617" max="15617" width="3.28515625" style="63" customWidth="1"/>
    <col min="15618" max="15618" width="12.42578125" style="63" customWidth="1"/>
    <col min="15619" max="15619" width="13.28515625" style="63" customWidth="1"/>
    <col min="15620" max="15620" width="12.7109375" style="63" customWidth="1"/>
    <col min="15621" max="15621" width="2.28515625" style="63" customWidth="1"/>
    <col min="15622" max="15622" width="13.7109375" style="63" customWidth="1"/>
    <col min="15623" max="15623" width="12.7109375" style="63" customWidth="1"/>
    <col min="15624" max="15872" width="11.42578125" style="63"/>
    <col min="15873" max="15873" width="3.28515625" style="63" customWidth="1"/>
    <col min="15874" max="15874" width="12.42578125" style="63" customWidth="1"/>
    <col min="15875" max="15875" width="13.28515625" style="63" customWidth="1"/>
    <col min="15876" max="15876" width="12.7109375" style="63" customWidth="1"/>
    <col min="15877" max="15877" width="2.28515625" style="63" customWidth="1"/>
    <col min="15878" max="15878" width="13.7109375" style="63" customWidth="1"/>
    <col min="15879" max="15879" width="12.7109375" style="63" customWidth="1"/>
    <col min="15880" max="16128" width="11.42578125" style="63"/>
    <col min="16129" max="16129" width="3.28515625" style="63" customWidth="1"/>
    <col min="16130" max="16130" width="12.42578125" style="63" customWidth="1"/>
    <col min="16131" max="16131" width="13.28515625" style="63" customWidth="1"/>
    <col min="16132" max="16132" width="12.7109375" style="63" customWidth="1"/>
    <col min="16133" max="16133" width="2.28515625" style="63" customWidth="1"/>
    <col min="16134" max="16134" width="13.7109375" style="63" customWidth="1"/>
    <col min="16135" max="16135" width="12.7109375" style="63" customWidth="1"/>
    <col min="16136" max="16384" width="11.42578125" style="63"/>
  </cols>
  <sheetData>
    <row r="1" spans="1:7" ht="16.5">
      <c r="A1" s="1544"/>
      <c r="B1" s="1545" t="s">
        <v>1221</v>
      </c>
    </row>
    <row r="2" spans="1:7" ht="55.5">
      <c r="A2" s="1254" t="s">
        <v>1371</v>
      </c>
      <c r="B2" s="1254"/>
      <c r="C2" s="1254"/>
      <c r="D2" s="1254"/>
      <c r="E2" s="1254"/>
      <c r="F2" s="1254"/>
      <c r="G2" s="1254"/>
    </row>
    <row r="3" spans="1:7" ht="16.5" customHeight="1">
      <c r="A3" s="1574" t="s">
        <v>1120</v>
      </c>
      <c r="B3" s="1340"/>
      <c r="C3" s="1340"/>
      <c r="D3" s="1340"/>
      <c r="E3" s="1340"/>
      <c r="F3" s="1340"/>
      <c r="G3" s="1340"/>
    </row>
    <row r="4" spans="1:7" ht="4.1500000000000004" customHeight="1" thickBot="1">
      <c r="A4" s="1533"/>
      <c r="B4" s="1533"/>
      <c r="C4" s="1533"/>
      <c r="D4" s="1533"/>
      <c r="E4" s="1340"/>
      <c r="F4" s="1340"/>
      <c r="G4" s="1340"/>
    </row>
    <row r="5" spans="1:7" ht="15.75" customHeight="1">
      <c r="A5" s="1575"/>
      <c r="B5" s="1575"/>
      <c r="C5" s="1378">
        <v>44712</v>
      </c>
      <c r="D5" s="1379"/>
      <c r="E5" s="1380"/>
      <c r="F5" s="1378">
        <v>45077</v>
      </c>
      <c r="G5" s="1379"/>
    </row>
    <row r="6" spans="1:7" ht="25.5">
      <c r="A6" s="2066"/>
      <c r="B6" s="2057"/>
      <c r="C6" s="1350" t="s">
        <v>1259</v>
      </c>
      <c r="D6" s="1351" t="s">
        <v>1284</v>
      </c>
      <c r="E6" s="1351"/>
      <c r="F6" s="1350" t="s">
        <v>1259</v>
      </c>
      <c r="G6" s="1351" t="s">
        <v>1284</v>
      </c>
    </row>
    <row r="7" spans="1:7" ht="13.5" outlineLevel="1">
      <c r="A7" s="1576" t="s">
        <v>17</v>
      </c>
      <c r="B7" s="1300"/>
      <c r="C7" s="1194"/>
      <c r="D7" s="1194"/>
      <c r="E7" s="1194"/>
      <c r="F7" s="1194"/>
      <c r="G7" s="1194"/>
    </row>
    <row r="8" spans="1:7" ht="13.5" outlineLevel="1">
      <c r="A8" s="1576"/>
      <c r="B8" s="1300" t="s">
        <v>1372</v>
      </c>
      <c r="C8" s="1300">
        <v>550</v>
      </c>
      <c r="D8" s="1300">
        <v>1477.8036363636363</v>
      </c>
      <c r="E8" s="1300"/>
      <c r="F8" s="1300">
        <v>665</v>
      </c>
      <c r="G8" s="1300">
        <v>1547.7804511278196</v>
      </c>
    </row>
    <row r="9" spans="1:7" ht="13.5" outlineLevel="1">
      <c r="A9" s="1576"/>
      <c r="B9" s="1300" t="s">
        <v>1373</v>
      </c>
      <c r="C9" s="1300">
        <v>1003</v>
      </c>
      <c r="D9" s="1300">
        <v>606.02392821535398</v>
      </c>
      <c r="E9" s="1300"/>
      <c r="F9" s="1300">
        <v>1203</v>
      </c>
      <c r="G9" s="1300">
        <v>650.48877805486279</v>
      </c>
    </row>
    <row r="10" spans="1:7" ht="13.5" outlineLevel="1">
      <c r="A10" s="1577"/>
      <c r="B10" s="1358" t="s">
        <v>1374</v>
      </c>
      <c r="C10" s="1358">
        <v>623</v>
      </c>
      <c r="D10" s="1358">
        <v>369.12199036918139</v>
      </c>
      <c r="E10" s="1358"/>
      <c r="F10" s="1358">
        <v>764</v>
      </c>
      <c r="G10" s="1358">
        <v>390.31806282722511</v>
      </c>
    </row>
    <row r="11" spans="1:7" ht="15" customHeight="1" outlineLevel="1">
      <c r="A11" s="1576" t="s">
        <v>20</v>
      </c>
      <c r="B11" s="1300"/>
      <c r="C11" s="1194"/>
      <c r="D11" s="1194"/>
      <c r="E11" s="1194"/>
      <c r="F11" s="1194"/>
      <c r="G11" s="1194"/>
    </row>
    <row r="12" spans="1:7" ht="15" customHeight="1" outlineLevel="1">
      <c r="A12" s="1576"/>
      <c r="B12" s="1354" t="s">
        <v>1372</v>
      </c>
      <c r="C12" s="1300">
        <v>24361</v>
      </c>
      <c r="D12" s="1300">
        <v>892.38643733836875</v>
      </c>
      <c r="E12" s="1300"/>
      <c r="F12" s="1300">
        <v>25452</v>
      </c>
      <c r="G12" s="1300">
        <v>922.30418041804182</v>
      </c>
    </row>
    <row r="13" spans="1:7" ht="15" customHeight="1" outlineLevel="1">
      <c r="A13" s="1576"/>
      <c r="B13" s="1300" t="s">
        <v>1373</v>
      </c>
      <c r="C13" s="1300">
        <v>12345</v>
      </c>
      <c r="D13" s="1300">
        <v>413.47590117456463</v>
      </c>
      <c r="E13" s="1300"/>
      <c r="F13" s="1300">
        <v>12316</v>
      </c>
      <c r="G13" s="1300">
        <v>443.03329002923027</v>
      </c>
    </row>
    <row r="14" spans="1:7" ht="15" customHeight="1" outlineLevel="1">
      <c r="A14" s="1577"/>
      <c r="B14" s="1358" t="s">
        <v>1374</v>
      </c>
      <c r="C14" s="1358">
        <v>6732</v>
      </c>
      <c r="D14" s="1358">
        <v>371.83942364824719</v>
      </c>
      <c r="E14" s="1358"/>
      <c r="F14" s="1358">
        <v>7042</v>
      </c>
      <c r="G14" s="1358">
        <v>388.00667424027267</v>
      </c>
    </row>
    <row r="15" spans="1:7" ht="15" customHeight="1" outlineLevel="1">
      <c r="A15" s="1576" t="s">
        <v>27</v>
      </c>
      <c r="B15" s="1300"/>
      <c r="C15" s="1326"/>
      <c r="D15" s="1194"/>
      <c r="E15" s="1194"/>
      <c r="F15" s="1194"/>
      <c r="G15" s="1194"/>
    </row>
    <row r="16" spans="1:7" ht="15" customHeight="1" outlineLevel="1">
      <c r="A16" s="1576"/>
      <c r="B16" s="1354" t="s">
        <v>1372</v>
      </c>
      <c r="C16" s="1300">
        <v>15143</v>
      </c>
      <c r="D16" s="1300">
        <v>977.04794294393446</v>
      </c>
      <c r="E16" s="1300"/>
      <c r="F16" s="1300">
        <v>15522</v>
      </c>
      <c r="G16" s="1300">
        <v>1023.3565906455353</v>
      </c>
    </row>
    <row r="17" spans="1:7" ht="15" customHeight="1" outlineLevel="1">
      <c r="A17" s="1576"/>
      <c r="B17" s="1300" t="s">
        <v>1373</v>
      </c>
      <c r="C17" s="1300">
        <v>7778</v>
      </c>
      <c r="D17" s="1300">
        <v>477.89406016970946</v>
      </c>
      <c r="E17" s="1300"/>
      <c r="F17" s="1300">
        <v>7864</v>
      </c>
      <c r="G17" s="1300">
        <v>507.53306205493385</v>
      </c>
    </row>
    <row r="18" spans="1:7" ht="15" customHeight="1" outlineLevel="1">
      <c r="A18" s="1577"/>
      <c r="B18" s="1358" t="s">
        <v>1374</v>
      </c>
      <c r="C18" s="1358">
        <v>4251</v>
      </c>
      <c r="D18" s="1358">
        <v>414.1954834156669</v>
      </c>
      <c r="E18" s="1358"/>
      <c r="F18" s="1358">
        <v>4577</v>
      </c>
      <c r="G18" s="1358">
        <v>426.85929648241205</v>
      </c>
    </row>
    <row r="19" spans="1:7" ht="15" customHeight="1" outlineLevel="1">
      <c r="A19" s="1576" t="s">
        <v>22</v>
      </c>
      <c r="B19" s="1300"/>
      <c r="C19" s="1194"/>
      <c r="D19" s="1194"/>
      <c r="E19" s="1194"/>
      <c r="F19" s="1194"/>
      <c r="G19" s="1194"/>
    </row>
    <row r="20" spans="1:7" ht="15" customHeight="1" outlineLevel="1">
      <c r="A20" s="1576"/>
      <c r="B20" s="1354" t="s">
        <v>1372</v>
      </c>
      <c r="C20" s="1300">
        <v>18018</v>
      </c>
      <c r="D20" s="1300">
        <v>770.83311133311133</v>
      </c>
      <c r="E20" s="1300"/>
      <c r="F20" s="1300">
        <v>19515</v>
      </c>
      <c r="G20" s="1300">
        <v>807.91478349987187</v>
      </c>
    </row>
    <row r="21" spans="1:7" ht="15" customHeight="1" outlineLevel="1">
      <c r="A21" s="1576"/>
      <c r="B21" s="1300" t="s">
        <v>1373</v>
      </c>
      <c r="C21" s="1300">
        <v>8579</v>
      </c>
      <c r="D21" s="1300">
        <v>383.39643315071686</v>
      </c>
      <c r="E21" s="1300"/>
      <c r="F21" s="1300">
        <v>8991</v>
      </c>
      <c r="G21" s="1300">
        <v>424.52363474585695</v>
      </c>
    </row>
    <row r="22" spans="1:7" ht="15" customHeight="1" outlineLevel="1">
      <c r="A22" s="1577"/>
      <c r="B22" s="1358" t="s">
        <v>1374</v>
      </c>
      <c r="C22" s="1358">
        <v>4822</v>
      </c>
      <c r="D22" s="1358">
        <v>309.31439236831193</v>
      </c>
      <c r="E22" s="1358"/>
      <c r="F22" s="1358">
        <v>5247</v>
      </c>
      <c r="G22" s="1358">
        <v>333.63903182771105</v>
      </c>
    </row>
    <row r="23" spans="1:7" ht="15" customHeight="1">
      <c r="A23" s="1576" t="s">
        <v>23</v>
      </c>
      <c r="B23" s="1194"/>
      <c r="C23" s="1194"/>
      <c r="D23" s="1194"/>
      <c r="E23" s="1194"/>
      <c r="F23" s="1194"/>
      <c r="G23" s="1194"/>
    </row>
    <row r="24" spans="1:7" ht="15" customHeight="1">
      <c r="A24" s="1300"/>
      <c r="B24" s="1300" t="s">
        <v>1372</v>
      </c>
      <c r="C24" s="1300">
        <v>58072</v>
      </c>
      <c r="D24" s="1300">
        <v>882.29311888689904</v>
      </c>
      <c r="E24" s="1300"/>
      <c r="F24" s="1300">
        <v>61154</v>
      </c>
      <c r="G24" s="1300">
        <v>918.25159433561168</v>
      </c>
    </row>
    <row r="25" spans="1:7" ht="15" customHeight="1">
      <c r="A25" s="1300"/>
      <c r="B25" s="1300" t="s">
        <v>1373</v>
      </c>
      <c r="C25" s="1300">
        <v>29705</v>
      </c>
      <c r="D25" s="1300">
        <v>428.15754923413567</v>
      </c>
      <c r="E25" s="1300"/>
      <c r="F25" s="1300">
        <v>30374</v>
      </c>
      <c r="G25" s="1300">
        <v>462.47013893461514</v>
      </c>
    </row>
    <row r="26" spans="1:7" ht="15" customHeight="1">
      <c r="A26" s="1300"/>
      <c r="B26" s="1300" t="s">
        <v>1374</v>
      </c>
      <c r="C26" s="1300">
        <v>16428</v>
      </c>
      <c r="D26" s="1300">
        <v>364.34410762113464</v>
      </c>
      <c r="E26" s="1300"/>
      <c r="F26" s="1300">
        <v>17630</v>
      </c>
      <c r="G26" s="1300">
        <v>382.01276233692568</v>
      </c>
    </row>
    <row r="27" spans="1:7" ht="3" customHeight="1" thickBot="1">
      <c r="A27" s="1361"/>
      <c r="B27" s="1361"/>
      <c r="C27" s="1361"/>
      <c r="D27" s="1361"/>
      <c r="E27" s="1361"/>
      <c r="F27" s="1361"/>
      <c r="G27" s="1361"/>
    </row>
    <row r="28" spans="1:7" ht="13.5">
      <c r="A28" s="1300" t="s">
        <v>106</v>
      </c>
      <c r="B28" s="1300"/>
      <c r="C28" s="1300"/>
      <c r="D28" s="1300"/>
      <c r="E28" s="1300"/>
      <c r="F28" s="1300"/>
      <c r="G28" s="1300"/>
    </row>
    <row r="29" spans="1:7" ht="30" customHeight="1">
      <c r="A29" s="2067" t="s">
        <v>1270</v>
      </c>
      <c r="B29" s="2067"/>
      <c r="C29" s="2067"/>
      <c r="D29" s="2067"/>
      <c r="E29" s="2067"/>
      <c r="F29" s="2067"/>
      <c r="G29" s="2067"/>
    </row>
    <row r="30" spans="1:7" ht="26.25" customHeight="1">
      <c r="A30" s="2067" t="s">
        <v>1375</v>
      </c>
      <c r="B30" s="2067"/>
      <c r="C30" s="2067"/>
      <c r="D30" s="2067"/>
      <c r="E30" s="2067"/>
      <c r="F30" s="2067"/>
      <c r="G30" s="2067"/>
    </row>
    <row r="33" spans="3:6">
      <c r="C33" s="1370"/>
      <c r="F33" s="1370"/>
    </row>
  </sheetData>
  <mergeCells count="3">
    <mergeCell ref="A6:B6"/>
    <mergeCell ref="A29:G29"/>
    <mergeCell ref="A30:G30"/>
  </mergeCells>
  <hyperlinks>
    <hyperlink ref="B1" location="Índice!A1" display="Volver al Índice "/>
  </hyperlinks>
  <printOptions horizontalCentered="1" verticalCentered="1"/>
  <pageMargins left="0.74803149606299213" right="0.74803149606299213" top="0.98425196850393704" bottom="0.98425196850393704" header="0" footer="0"/>
  <pageSetup paperSize="9" orientation="portrait"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00"/>
  <sheetViews>
    <sheetView workbookViewId="0"/>
  </sheetViews>
  <sheetFormatPr baseColWidth="10" defaultColWidth="11.42578125" defaultRowHeight="13.5"/>
  <cols>
    <col min="1" max="1" width="1.28515625" style="1552" customWidth="1"/>
    <col min="2" max="2" width="18.5703125" style="1552" customWidth="1"/>
    <col min="3" max="3" width="5.28515625" style="1552" customWidth="1"/>
    <col min="4" max="4" width="13.28515625" style="1552" customWidth="1"/>
    <col min="5" max="5" width="1.7109375" style="1552" customWidth="1"/>
    <col min="6" max="6" width="6.42578125" style="1552" customWidth="1"/>
    <col min="7" max="7" width="12.5703125" style="1552" customWidth="1"/>
    <col min="8" max="8" width="1.7109375" style="1552" customWidth="1"/>
    <col min="9" max="9" width="8.28515625" style="1552" bestFit="1" customWidth="1"/>
    <col min="10" max="10" width="12.5703125" style="1552" customWidth="1"/>
    <col min="11" max="11" width="1.7109375" style="1552" customWidth="1"/>
    <col min="12" max="12" width="6" style="1552" bestFit="1" customWidth="1"/>
    <col min="13" max="13" width="12.5703125" style="1552" customWidth="1"/>
    <col min="14" max="14" width="1.7109375" style="1552" customWidth="1"/>
    <col min="15" max="15" width="8.28515625" style="1552" bestFit="1" customWidth="1"/>
    <col min="16" max="16" width="13.7109375" style="1552" customWidth="1"/>
    <col min="17" max="256" width="11.42578125" style="1552"/>
    <col min="257" max="257" width="1.28515625" style="1552" customWidth="1"/>
    <col min="258" max="258" width="18.5703125" style="1552" customWidth="1"/>
    <col min="259" max="259" width="5.28515625" style="1552" customWidth="1"/>
    <col min="260" max="260" width="13.28515625" style="1552" customWidth="1"/>
    <col min="261" max="261" width="1.7109375" style="1552" customWidth="1"/>
    <col min="262" max="262" width="6.42578125" style="1552" customWidth="1"/>
    <col min="263" max="263" width="12.5703125" style="1552" customWidth="1"/>
    <col min="264" max="264" width="1.7109375" style="1552" customWidth="1"/>
    <col min="265" max="265" width="8.28515625" style="1552" bestFit="1" customWidth="1"/>
    <col min="266" max="266" width="12.5703125" style="1552" customWidth="1"/>
    <col min="267" max="267" width="1.7109375" style="1552" customWidth="1"/>
    <col min="268" max="268" width="6" style="1552" bestFit="1" customWidth="1"/>
    <col min="269" max="269" width="12.5703125" style="1552" customWidth="1"/>
    <col min="270" max="270" width="1.7109375" style="1552" customWidth="1"/>
    <col min="271" max="271" width="8.28515625" style="1552" bestFit="1" customWidth="1"/>
    <col min="272" max="272" width="13.7109375" style="1552" customWidth="1"/>
    <col min="273" max="512" width="11.42578125" style="1552"/>
    <col min="513" max="513" width="1.28515625" style="1552" customWidth="1"/>
    <col min="514" max="514" width="18.5703125" style="1552" customWidth="1"/>
    <col min="515" max="515" width="5.28515625" style="1552" customWidth="1"/>
    <col min="516" max="516" width="13.28515625" style="1552" customWidth="1"/>
    <col min="517" max="517" width="1.7109375" style="1552" customWidth="1"/>
    <col min="518" max="518" width="6.42578125" style="1552" customWidth="1"/>
    <col min="519" max="519" width="12.5703125" style="1552" customWidth="1"/>
    <col min="520" max="520" width="1.7109375" style="1552" customWidth="1"/>
    <col min="521" max="521" width="8.28515625" style="1552" bestFit="1" customWidth="1"/>
    <col min="522" max="522" width="12.5703125" style="1552" customWidth="1"/>
    <col min="523" max="523" width="1.7109375" style="1552" customWidth="1"/>
    <col min="524" max="524" width="6" style="1552" bestFit="1" customWidth="1"/>
    <col min="525" max="525" width="12.5703125" style="1552" customWidth="1"/>
    <col min="526" max="526" width="1.7109375" style="1552" customWidth="1"/>
    <col min="527" max="527" width="8.28515625" style="1552" bestFit="1" customWidth="1"/>
    <col min="528" max="528" width="13.7109375" style="1552" customWidth="1"/>
    <col min="529" max="768" width="11.42578125" style="1552"/>
    <col min="769" max="769" width="1.28515625" style="1552" customWidth="1"/>
    <col min="770" max="770" width="18.5703125" style="1552" customWidth="1"/>
    <col min="771" max="771" width="5.28515625" style="1552" customWidth="1"/>
    <col min="772" max="772" width="13.28515625" style="1552" customWidth="1"/>
    <col min="773" max="773" width="1.7109375" style="1552" customWidth="1"/>
    <col min="774" max="774" width="6.42578125" style="1552" customWidth="1"/>
    <col min="775" max="775" width="12.5703125" style="1552" customWidth="1"/>
    <col min="776" max="776" width="1.7109375" style="1552" customWidth="1"/>
    <col min="777" max="777" width="8.28515625" style="1552" bestFit="1" customWidth="1"/>
    <col min="778" max="778" width="12.5703125" style="1552" customWidth="1"/>
    <col min="779" max="779" width="1.7109375" style="1552" customWidth="1"/>
    <col min="780" max="780" width="6" style="1552" bestFit="1" customWidth="1"/>
    <col min="781" max="781" width="12.5703125" style="1552" customWidth="1"/>
    <col min="782" max="782" width="1.7109375" style="1552" customWidth="1"/>
    <col min="783" max="783" width="8.28515625" style="1552" bestFit="1" customWidth="1"/>
    <col min="784" max="784" width="13.7109375" style="1552" customWidth="1"/>
    <col min="785" max="1024" width="11.42578125" style="1552"/>
    <col min="1025" max="1025" width="1.28515625" style="1552" customWidth="1"/>
    <col min="1026" max="1026" width="18.5703125" style="1552" customWidth="1"/>
    <col min="1027" max="1027" width="5.28515625" style="1552" customWidth="1"/>
    <col min="1028" max="1028" width="13.28515625" style="1552" customWidth="1"/>
    <col min="1029" max="1029" width="1.7109375" style="1552" customWidth="1"/>
    <col min="1030" max="1030" width="6.42578125" style="1552" customWidth="1"/>
    <col min="1031" max="1031" width="12.5703125" style="1552" customWidth="1"/>
    <col min="1032" max="1032" width="1.7109375" style="1552" customWidth="1"/>
    <col min="1033" max="1033" width="8.28515625" style="1552" bestFit="1" customWidth="1"/>
    <col min="1034" max="1034" width="12.5703125" style="1552" customWidth="1"/>
    <col min="1035" max="1035" width="1.7109375" style="1552" customWidth="1"/>
    <col min="1036" max="1036" width="6" style="1552" bestFit="1" customWidth="1"/>
    <col min="1037" max="1037" width="12.5703125" style="1552" customWidth="1"/>
    <col min="1038" max="1038" width="1.7109375" style="1552" customWidth="1"/>
    <col min="1039" max="1039" width="8.28515625" style="1552" bestFit="1" customWidth="1"/>
    <col min="1040" max="1040" width="13.7109375" style="1552" customWidth="1"/>
    <col min="1041" max="1280" width="11.42578125" style="1552"/>
    <col min="1281" max="1281" width="1.28515625" style="1552" customWidth="1"/>
    <col min="1282" max="1282" width="18.5703125" style="1552" customWidth="1"/>
    <col min="1283" max="1283" width="5.28515625" style="1552" customWidth="1"/>
    <col min="1284" max="1284" width="13.28515625" style="1552" customWidth="1"/>
    <col min="1285" max="1285" width="1.7109375" style="1552" customWidth="1"/>
    <col min="1286" max="1286" width="6.42578125" style="1552" customWidth="1"/>
    <col min="1287" max="1287" width="12.5703125" style="1552" customWidth="1"/>
    <col min="1288" max="1288" width="1.7109375" style="1552" customWidth="1"/>
    <col min="1289" max="1289" width="8.28515625" style="1552" bestFit="1" customWidth="1"/>
    <col min="1290" max="1290" width="12.5703125" style="1552" customWidth="1"/>
    <col min="1291" max="1291" width="1.7109375" style="1552" customWidth="1"/>
    <col min="1292" max="1292" width="6" style="1552" bestFit="1" customWidth="1"/>
    <col min="1293" max="1293" width="12.5703125" style="1552" customWidth="1"/>
    <col min="1294" max="1294" width="1.7109375" style="1552" customWidth="1"/>
    <col min="1295" max="1295" width="8.28515625" style="1552" bestFit="1" customWidth="1"/>
    <col min="1296" max="1296" width="13.7109375" style="1552" customWidth="1"/>
    <col min="1297" max="1536" width="11.42578125" style="1552"/>
    <col min="1537" max="1537" width="1.28515625" style="1552" customWidth="1"/>
    <col min="1538" max="1538" width="18.5703125" style="1552" customWidth="1"/>
    <col min="1539" max="1539" width="5.28515625" style="1552" customWidth="1"/>
    <col min="1540" max="1540" width="13.28515625" style="1552" customWidth="1"/>
    <col min="1541" max="1541" width="1.7109375" style="1552" customWidth="1"/>
    <col min="1542" max="1542" width="6.42578125" style="1552" customWidth="1"/>
    <col min="1543" max="1543" width="12.5703125" style="1552" customWidth="1"/>
    <col min="1544" max="1544" width="1.7109375" style="1552" customWidth="1"/>
    <col min="1545" max="1545" width="8.28515625" style="1552" bestFit="1" customWidth="1"/>
    <col min="1546" max="1546" width="12.5703125" style="1552" customWidth="1"/>
    <col min="1547" max="1547" width="1.7109375" style="1552" customWidth="1"/>
    <col min="1548" max="1548" width="6" style="1552" bestFit="1" customWidth="1"/>
    <col min="1549" max="1549" width="12.5703125" style="1552" customWidth="1"/>
    <col min="1550" max="1550" width="1.7109375" style="1552" customWidth="1"/>
    <col min="1551" max="1551" width="8.28515625" style="1552" bestFit="1" customWidth="1"/>
    <col min="1552" max="1552" width="13.7109375" style="1552" customWidth="1"/>
    <col min="1553" max="1792" width="11.42578125" style="1552"/>
    <col min="1793" max="1793" width="1.28515625" style="1552" customWidth="1"/>
    <col min="1794" max="1794" width="18.5703125" style="1552" customWidth="1"/>
    <col min="1795" max="1795" width="5.28515625" style="1552" customWidth="1"/>
    <col min="1796" max="1796" width="13.28515625" style="1552" customWidth="1"/>
    <col min="1797" max="1797" width="1.7109375" style="1552" customWidth="1"/>
    <col min="1798" max="1798" width="6.42578125" style="1552" customWidth="1"/>
    <col min="1799" max="1799" width="12.5703125" style="1552" customWidth="1"/>
    <col min="1800" max="1800" width="1.7109375" style="1552" customWidth="1"/>
    <col min="1801" max="1801" width="8.28515625" style="1552" bestFit="1" customWidth="1"/>
    <col min="1802" max="1802" width="12.5703125" style="1552" customWidth="1"/>
    <col min="1803" max="1803" width="1.7109375" style="1552" customWidth="1"/>
    <col min="1804" max="1804" width="6" style="1552" bestFit="1" customWidth="1"/>
    <col min="1805" max="1805" width="12.5703125" style="1552" customWidth="1"/>
    <col min="1806" max="1806" width="1.7109375" style="1552" customWidth="1"/>
    <col min="1807" max="1807" width="8.28515625" style="1552" bestFit="1" customWidth="1"/>
    <col min="1808" max="1808" width="13.7109375" style="1552" customWidth="1"/>
    <col min="1809" max="2048" width="11.42578125" style="1552"/>
    <col min="2049" max="2049" width="1.28515625" style="1552" customWidth="1"/>
    <col min="2050" max="2050" width="18.5703125" style="1552" customWidth="1"/>
    <col min="2051" max="2051" width="5.28515625" style="1552" customWidth="1"/>
    <col min="2052" max="2052" width="13.28515625" style="1552" customWidth="1"/>
    <col min="2053" max="2053" width="1.7109375" style="1552" customWidth="1"/>
    <col min="2054" max="2054" width="6.42578125" style="1552" customWidth="1"/>
    <col min="2055" max="2055" width="12.5703125" style="1552" customWidth="1"/>
    <col min="2056" max="2056" width="1.7109375" style="1552" customWidth="1"/>
    <col min="2057" max="2057" width="8.28515625" style="1552" bestFit="1" customWidth="1"/>
    <col min="2058" max="2058" width="12.5703125" style="1552" customWidth="1"/>
    <col min="2059" max="2059" width="1.7109375" style="1552" customWidth="1"/>
    <col min="2060" max="2060" width="6" style="1552" bestFit="1" customWidth="1"/>
    <col min="2061" max="2061" width="12.5703125" style="1552" customWidth="1"/>
    <col min="2062" max="2062" width="1.7109375" style="1552" customWidth="1"/>
    <col min="2063" max="2063" width="8.28515625" style="1552" bestFit="1" customWidth="1"/>
    <col min="2064" max="2064" width="13.7109375" style="1552" customWidth="1"/>
    <col min="2065" max="2304" width="11.42578125" style="1552"/>
    <col min="2305" max="2305" width="1.28515625" style="1552" customWidth="1"/>
    <col min="2306" max="2306" width="18.5703125" style="1552" customWidth="1"/>
    <col min="2307" max="2307" width="5.28515625" style="1552" customWidth="1"/>
    <col min="2308" max="2308" width="13.28515625" style="1552" customWidth="1"/>
    <col min="2309" max="2309" width="1.7109375" style="1552" customWidth="1"/>
    <col min="2310" max="2310" width="6.42578125" style="1552" customWidth="1"/>
    <col min="2311" max="2311" width="12.5703125" style="1552" customWidth="1"/>
    <col min="2312" max="2312" width="1.7109375" style="1552" customWidth="1"/>
    <col min="2313" max="2313" width="8.28515625" style="1552" bestFit="1" customWidth="1"/>
    <col min="2314" max="2314" width="12.5703125" style="1552" customWidth="1"/>
    <col min="2315" max="2315" width="1.7109375" style="1552" customWidth="1"/>
    <col min="2316" max="2316" width="6" style="1552" bestFit="1" customWidth="1"/>
    <col min="2317" max="2317" width="12.5703125" style="1552" customWidth="1"/>
    <col min="2318" max="2318" width="1.7109375" style="1552" customWidth="1"/>
    <col min="2319" max="2319" width="8.28515625" style="1552" bestFit="1" customWidth="1"/>
    <col min="2320" max="2320" width="13.7109375" style="1552" customWidth="1"/>
    <col min="2321" max="2560" width="11.42578125" style="1552"/>
    <col min="2561" max="2561" width="1.28515625" style="1552" customWidth="1"/>
    <col min="2562" max="2562" width="18.5703125" style="1552" customWidth="1"/>
    <col min="2563" max="2563" width="5.28515625" style="1552" customWidth="1"/>
    <col min="2564" max="2564" width="13.28515625" style="1552" customWidth="1"/>
    <col min="2565" max="2565" width="1.7109375" style="1552" customWidth="1"/>
    <col min="2566" max="2566" width="6.42578125" style="1552" customWidth="1"/>
    <col min="2567" max="2567" width="12.5703125" style="1552" customWidth="1"/>
    <col min="2568" max="2568" width="1.7109375" style="1552" customWidth="1"/>
    <col min="2569" max="2569" width="8.28515625" style="1552" bestFit="1" customWidth="1"/>
    <col min="2570" max="2570" width="12.5703125" style="1552" customWidth="1"/>
    <col min="2571" max="2571" width="1.7109375" style="1552" customWidth="1"/>
    <col min="2572" max="2572" width="6" style="1552" bestFit="1" customWidth="1"/>
    <col min="2573" max="2573" width="12.5703125" style="1552" customWidth="1"/>
    <col min="2574" max="2574" width="1.7109375" style="1552" customWidth="1"/>
    <col min="2575" max="2575" width="8.28515625" style="1552" bestFit="1" customWidth="1"/>
    <col min="2576" max="2576" width="13.7109375" style="1552" customWidth="1"/>
    <col min="2577" max="2816" width="11.42578125" style="1552"/>
    <col min="2817" max="2817" width="1.28515625" style="1552" customWidth="1"/>
    <col min="2818" max="2818" width="18.5703125" style="1552" customWidth="1"/>
    <col min="2819" max="2819" width="5.28515625" style="1552" customWidth="1"/>
    <col min="2820" max="2820" width="13.28515625" style="1552" customWidth="1"/>
    <col min="2821" max="2821" width="1.7109375" style="1552" customWidth="1"/>
    <col min="2822" max="2822" width="6.42578125" style="1552" customWidth="1"/>
    <col min="2823" max="2823" width="12.5703125" style="1552" customWidth="1"/>
    <col min="2824" max="2824" width="1.7109375" style="1552" customWidth="1"/>
    <col min="2825" max="2825" width="8.28515625" style="1552" bestFit="1" customWidth="1"/>
    <col min="2826" max="2826" width="12.5703125" style="1552" customWidth="1"/>
    <col min="2827" max="2827" width="1.7109375" style="1552" customWidth="1"/>
    <col min="2828" max="2828" width="6" style="1552" bestFit="1" customWidth="1"/>
    <col min="2829" max="2829" width="12.5703125" style="1552" customWidth="1"/>
    <col min="2830" max="2830" width="1.7109375" style="1552" customWidth="1"/>
    <col min="2831" max="2831" width="8.28515625" style="1552" bestFit="1" customWidth="1"/>
    <col min="2832" max="2832" width="13.7109375" style="1552" customWidth="1"/>
    <col min="2833" max="3072" width="11.42578125" style="1552"/>
    <col min="3073" max="3073" width="1.28515625" style="1552" customWidth="1"/>
    <col min="3074" max="3074" width="18.5703125" style="1552" customWidth="1"/>
    <col min="3075" max="3075" width="5.28515625" style="1552" customWidth="1"/>
    <col min="3076" max="3076" width="13.28515625" style="1552" customWidth="1"/>
    <col min="3077" max="3077" width="1.7109375" style="1552" customWidth="1"/>
    <col min="3078" max="3078" width="6.42578125" style="1552" customWidth="1"/>
    <col min="3079" max="3079" width="12.5703125" style="1552" customWidth="1"/>
    <col min="3080" max="3080" width="1.7109375" style="1552" customWidth="1"/>
    <col min="3081" max="3081" width="8.28515625" style="1552" bestFit="1" customWidth="1"/>
    <col min="3082" max="3082" width="12.5703125" style="1552" customWidth="1"/>
    <col min="3083" max="3083" width="1.7109375" style="1552" customWidth="1"/>
    <col min="3084" max="3084" width="6" style="1552" bestFit="1" customWidth="1"/>
    <col min="3085" max="3085" width="12.5703125" style="1552" customWidth="1"/>
    <col min="3086" max="3086" width="1.7109375" style="1552" customWidth="1"/>
    <col min="3087" max="3087" width="8.28515625" style="1552" bestFit="1" customWidth="1"/>
    <col min="3088" max="3088" width="13.7109375" style="1552" customWidth="1"/>
    <col min="3089" max="3328" width="11.42578125" style="1552"/>
    <col min="3329" max="3329" width="1.28515625" style="1552" customWidth="1"/>
    <col min="3330" max="3330" width="18.5703125" style="1552" customWidth="1"/>
    <col min="3331" max="3331" width="5.28515625" style="1552" customWidth="1"/>
    <col min="3332" max="3332" width="13.28515625" style="1552" customWidth="1"/>
    <col min="3333" max="3333" width="1.7109375" style="1552" customWidth="1"/>
    <col min="3334" max="3334" width="6.42578125" style="1552" customWidth="1"/>
    <col min="3335" max="3335" width="12.5703125" style="1552" customWidth="1"/>
    <col min="3336" max="3336" width="1.7109375" style="1552" customWidth="1"/>
    <col min="3337" max="3337" width="8.28515625" style="1552" bestFit="1" customWidth="1"/>
    <col min="3338" max="3338" width="12.5703125" style="1552" customWidth="1"/>
    <col min="3339" max="3339" width="1.7109375" style="1552" customWidth="1"/>
    <col min="3340" max="3340" width="6" style="1552" bestFit="1" customWidth="1"/>
    <col min="3341" max="3341" width="12.5703125" style="1552" customWidth="1"/>
    <col min="3342" max="3342" width="1.7109375" style="1552" customWidth="1"/>
    <col min="3343" max="3343" width="8.28515625" style="1552" bestFit="1" customWidth="1"/>
    <col min="3344" max="3344" width="13.7109375" style="1552" customWidth="1"/>
    <col min="3345" max="3584" width="11.42578125" style="1552"/>
    <col min="3585" max="3585" width="1.28515625" style="1552" customWidth="1"/>
    <col min="3586" max="3586" width="18.5703125" style="1552" customWidth="1"/>
    <col min="3587" max="3587" width="5.28515625" style="1552" customWidth="1"/>
    <col min="3588" max="3588" width="13.28515625" style="1552" customWidth="1"/>
    <col min="3589" max="3589" width="1.7109375" style="1552" customWidth="1"/>
    <col min="3590" max="3590" width="6.42578125" style="1552" customWidth="1"/>
    <col min="3591" max="3591" width="12.5703125" style="1552" customWidth="1"/>
    <col min="3592" max="3592" width="1.7109375" style="1552" customWidth="1"/>
    <col min="3593" max="3593" width="8.28515625" style="1552" bestFit="1" customWidth="1"/>
    <col min="3594" max="3594" width="12.5703125" style="1552" customWidth="1"/>
    <col min="3595" max="3595" width="1.7109375" style="1552" customWidth="1"/>
    <col min="3596" max="3596" width="6" style="1552" bestFit="1" customWidth="1"/>
    <col min="3597" max="3597" width="12.5703125" style="1552" customWidth="1"/>
    <col min="3598" max="3598" width="1.7109375" style="1552" customWidth="1"/>
    <col min="3599" max="3599" width="8.28515625" style="1552" bestFit="1" customWidth="1"/>
    <col min="3600" max="3600" width="13.7109375" style="1552" customWidth="1"/>
    <col min="3601" max="3840" width="11.42578125" style="1552"/>
    <col min="3841" max="3841" width="1.28515625" style="1552" customWidth="1"/>
    <col min="3842" max="3842" width="18.5703125" style="1552" customWidth="1"/>
    <col min="3843" max="3843" width="5.28515625" style="1552" customWidth="1"/>
    <col min="3844" max="3844" width="13.28515625" style="1552" customWidth="1"/>
    <col min="3845" max="3845" width="1.7109375" style="1552" customWidth="1"/>
    <col min="3846" max="3846" width="6.42578125" style="1552" customWidth="1"/>
    <col min="3847" max="3847" width="12.5703125" style="1552" customWidth="1"/>
    <col min="3848" max="3848" width="1.7109375" style="1552" customWidth="1"/>
    <col min="3849" max="3849" width="8.28515625" style="1552" bestFit="1" customWidth="1"/>
    <col min="3850" max="3850" width="12.5703125" style="1552" customWidth="1"/>
    <col min="3851" max="3851" width="1.7109375" style="1552" customWidth="1"/>
    <col min="3852" max="3852" width="6" style="1552" bestFit="1" customWidth="1"/>
    <col min="3853" max="3853" width="12.5703125" style="1552" customWidth="1"/>
    <col min="3854" max="3854" width="1.7109375" style="1552" customWidth="1"/>
    <col min="3855" max="3855" width="8.28515625" style="1552" bestFit="1" customWidth="1"/>
    <col min="3856" max="3856" width="13.7109375" style="1552" customWidth="1"/>
    <col min="3857" max="4096" width="11.42578125" style="1552"/>
    <col min="4097" max="4097" width="1.28515625" style="1552" customWidth="1"/>
    <col min="4098" max="4098" width="18.5703125" style="1552" customWidth="1"/>
    <col min="4099" max="4099" width="5.28515625" style="1552" customWidth="1"/>
    <col min="4100" max="4100" width="13.28515625" style="1552" customWidth="1"/>
    <col min="4101" max="4101" width="1.7109375" style="1552" customWidth="1"/>
    <col min="4102" max="4102" width="6.42578125" style="1552" customWidth="1"/>
    <col min="4103" max="4103" width="12.5703125" style="1552" customWidth="1"/>
    <col min="4104" max="4104" width="1.7109375" style="1552" customWidth="1"/>
    <col min="4105" max="4105" width="8.28515625" style="1552" bestFit="1" customWidth="1"/>
    <col min="4106" max="4106" width="12.5703125" style="1552" customWidth="1"/>
    <col min="4107" max="4107" width="1.7109375" style="1552" customWidth="1"/>
    <col min="4108" max="4108" width="6" style="1552" bestFit="1" customWidth="1"/>
    <col min="4109" max="4109" width="12.5703125" style="1552" customWidth="1"/>
    <col min="4110" max="4110" width="1.7109375" style="1552" customWidth="1"/>
    <col min="4111" max="4111" width="8.28515625" style="1552" bestFit="1" customWidth="1"/>
    <col min="4112" max="4112" width="13.7109375" style="1552" customWidth="1"/>
    <col min="4113" max="4352" width="11.42578125" style="1552"/>
    <col min="4353" max="4353" width="1.28515625" style="1552" customWidth="1"/>
    <col min="4354" max="4354" width="18.5703125" style="1552" customWidth="1"/>
    <col min="4355" max="4355" width="5.28515625" style="1552" customWidth="1"/>
    <col min="4356" max="4356" width="13.28515625" style="1552" customWidth="1"/>
    <col min="4357" max="4357" width="1.7109375" style="1552" customWidth="1"/>
    <col min="4358" max="4358" width="6.42578125" style="1552" customWidth="1"/>
    <col min="4359" max="4359" width="12.5703125" style="1552" customWidth="1"/>
    <col min="4360" max="4360" width="1.7109375" style="1552" customWidth="1"/>
    <col min="4361" max="4361" width="8.28515625" style="1552" bestFit="1" customWidth="1"/>
    <col min="4362" max="4362" width="12.5703125" style="1552" customWidth="1"/>
    <col min="4363" max="4363" width="1.7109375" style="1552" customWidth="1"/>
    <col min="4364" max="4364" width="6" style="1552" bestFit="1" customWidth="1"/>
    <col min="4365" max="4365" width="12.5703125" style="1552" customWidth="1"/>
    <col min="4366" max="4366" width="1.7109375" style="1552" customWidth="1"/>
    <col min="4367" max="4367" width="8.28515625" style="1552" bestFit="1" customWidth="1"/>
    <col min="4368" max="4368" width="13.7109375" style="1552" customWidth="1"/>
    <col min="4369" max="4608" width="11.42578125" style="1552"/>
    <col min="4609" max="4609" width="1.28515625" style="1552" customWidth="1"/>
    <col min="4610" max="4610" width="18.5703125" style="1552" customWidth="1"/>
    <col min="4611" max="4611" width="5.28515625" style="1552" customWidth="1"/>
    <col min="4612" max="4612" width="13.28515625" style="1552" customWidth="1"/>
    <col min="4613" max="4613" width="1.7109375" style="1552" customWidth="1"/>
    <col min="4614" max="4614" width="6.42578125" style="1552" customWidth="1"/>
    <col min="4615" max="4615" width="12.5703125" style="1552" customWidth="1"/>
    <col min="4616" max="4616" width="1.7109375" style="1552" customWidth="1"/>
    <col min="4617" max="4617" width="8.28515625" style="1552" bestFit="1" customWidth="1"/>
    <col min="4618" max="4618" width="12.5703125" style="1552" customWidth="1"/>
    <col min="4619" max="4619" width="1.7109375" style="1552" customWidth="1"/>
    <col min="4620" max="4620" width="6" style="1552" bestFit="1" customWidth="1"/>
    <col min="4621" max="4621" width="12.5703125" style="1552" customWidth="1"/>
    <col min="4622" max="4622" width="1.7109375" style="1552" customWidth="1"/>
    <col min="4623" max="4623" width="8.28515625" style="1552" bestFit="1" customWidth="1"/>
    <col min="4624" max="4624" width="13.7109375" style="1552" customWidth="1"/>
    <col min="4625" max="4864" width="11.42578125" style="1552"/>
    <col min="4865" max="4865" width="1.28515625" style="1552" customWidth="1"/>
    <col min="4866" max="4866" width="18.5703125" style="1552" customWidth="1"/>
    <col min="4867" max="4867" width="5.28515625" style="1552" customWidth="1"/>
    <col min="4868" max="4868" width="13.28515625" style="1552" customWidth="1"/>
    <col min="4869" max="4869" width="1.7109375" style="1552" customWidth="1"/>
    <col min="4870" max="4870" width="6.42578125" style="1552" customWidth="1"/>
    <col min="4871" max="4871" width="12.5703125" style="1552" customWidth="1"/>
    <col min="4872" max="4872" width="1.7109375" style="1552" customWidth="1"/>
    <col min="4873" max="4873" width="8.28515625" style="1552" bestFit="1" customWidth="1"/>
    <col min="4874" max="4874" width="12.5703125" style="1552" customWidth="1"/>
    <col min="4875" max="4875" width="1.7109375" style="1552" customWidth="1"/>
    <col min="4876" max="4876" width="6" style="1552" bestFit="1" customWidth="1"/>
    <col min="4877" max="4877" width="12.5703125" style="1552" customWidth="1"/>
    <col min="4878" max="4878" width="1.7109375" style="1552" customWidth="1"/>
    <col min="4879" max="4879" width="8.28515625" style="1552" bestFit="1" customWidth="1"/>
    <col min="4880" max="4880" width="13.7109375" style="1552" customWidth="1"/>
    <col min="4881" max="5120" width="11.42578125" style="1552"/>
    <col min="5121" max="5121" width="1.28515625" style="1552" customWidth="1"/>
    <col min="5122" max="5122" width="18.5703125" style="1552" customWidth="1"/>
    <col min="5123" max="5123" width="5.28515625" style="1552" customWidth="1"/>
    <col min="5124" max="5124" width="13.28515625" style="1552" customWidth="1"/>
    <col min="5125" max="5125" width="1.7109375" style="1552" customWidth="1"/>
    <col min="5126" max="5126" width="6.42578125" style="1552" customWidth="1"/>
    <col min="5127" max="5127" width="12.5703125" style="1552" customWidth="1"/>
    <col min="5128" max="5128" width="1.7109375" style="1552" customWidth="1"/>
    <col min="5129" max="5129" width="8.28515625" style="1552" bestFit="1" customWidth="1"/>
    <col min="5130" max="5130" width="12.5703125" style="1552" customWidth="1"/>
    <col min="5131" max="5131" width="1.7109375" style="1552" customWidth="1"/>
    <col min="5132" max="5132" width="6" style="1552" bestFit="1" customWidth="1"/>
    <col min="5133" max="5133" width="12.5703125" style="1552" customWidth="1"/>
    <col min="5134" max="5134" width="1.7109375" style="1552" customWidth="1"/>
    <col min="5135" max="5135" width="8.28515625" style="1552" bestFit="1" customWidth="1"/>
    <col min="5136" max="5136" width="13.7109375" style="1552" customWidth="1"/>
    <col min="5137" max="5376" width="11.42578125" style="1552"/>
    <col min="5377" max="5377" width="1.28515625" style="1552" customWidth="1"/>
    <col min="5378" max="5378" width="18.5703125" style="1552" customWidth="1"/>
    <col min="5379" max="5379" width="5.28515625" style="1552" customWidth="1"/>
    <col min="5380" max="5380" width="13.28515625" style="1552" customWidth="1"/>
    <col min="5381" max="5381" width="1.7109375" style="1552" customWidth="1"/>
    <col min="5382" max="5382" width="6.42578125" style="1552" customWidth="1"/>
    <col min="5383" max="5383" width="12.5703125" style="1552" customWidth="1"/>
    <col min="5384" max="5384" width="1.7109375" style="1552" customWidth="1"/>
    <col min="5385" max="5385" width="8.28515625" style="1552" bestFit="1" customWidth="1"/>
    <col min="5386" max="5386" width="12.5703125" style="1552" customWidth="1"/>
    <col min="5387" max="5387" width="1.7109375" style="1552" customWidth="1"/>
    <col min="5388" max="5388" width="6" style="1552" bestFit="1" customWidth="1"/>
    <col min="5389" max="5389" width="12.5703125" style="1552" customWidth="1"/>
    <col min="5390" max="5390" width="1.7109375" style="1552" customWidth="1"/>
    <col min="5391" max="5391" width="8.28515625" style="1552" bestFit="1" customWidth="1"/>
    <col min="5392" max="5392" width="13.7109375" style="1552" customWidth="1"/>
    <col min="5393" max="5632" width="11.42578125" style="1552"/>
    <col min="5633" max="5633" width="1.28515625" style="1552" customWidth="1"/>
    <col min="5634" max="5634" width="18.5703125" style="1552" customWidth="1"/>
    <col min="5635" max="5635" width="5.28515625" style="1552" customWidth="1"/>
    <col min="5636" max="5636" width="13.28515625" style="1552" customWidth="1"/>
    <col min="5637" max="5637" width="1.7109375" style="1552" customWidth="1"/>
    <col min="5638" max="5638" width="6.42578125" style="1552" customWidth="1"/>
    <col min="5639" max="5639" width="12.5703125" style="1552" customWidth="1"/>
    <col min="5640" max="5640" width="1.7109375" style="1552" customWidth="1"/>
    <col min="5641" max="5641" width="8.28515625" style="1552" bestFit="1" customWidth="1"/>
    <col min="5642" max="5642" width="12.5703125" style="1552" customWidth="1"/>
    <col min="5643" max="5643" width="1.7109375" style="1552" customWidth="1"/>
    <col min="5644" max="5644" width="6" style="1552" bestFit="1" customWidth="1"/>
    <col min="5645" max="5645" width="12.5703125" style="1552" customWidth="1"/>
    <col min="5646" max="5646" width="1.7109375" style="1552" customWidth="1"/>
    <col min="5647" max="5647" width="8.28515625" style="1552" bestFit="1" customWidth="1"/>
    <col min="5648" max="5648" width="13.7109375" style="1552" customWidth="1"/>
    <col min="5649" max="5888" width="11.42578125" style="1552"/>
    <col min="5889" max="5889" width="1.28515625" style="1552" customWidth="1"/>
    <col min="5890" max="5890" width="18.5703125" style="1552" customWidth="1"/>
    <col min="5891" max="5891" width="5.28515625" style="1552" customWidth="1"/>
    <col min="5892" max="5892" width="13.28515625" style="1552" customWidth="1"/>
    <col min="5893" max="5893" width="1.7109375" style="1552" customWidth="1"/>
    <col min="5894" max="5894" width="6.42578125" style="1552" customWidth="1"/>
    <col min="5895" max="5895" width="12.5703125" style="1552" customWidth="1"/>
    <col min="5896" max="5896" width="1.7109375" style="1552" customWidth="1"/>
    <col min="5897" max="5897" width="8.28515625" style="1552" bestFit="1" customWidth="1"/>
    <col min="5898" max="5898" width="12.5703125" style="1552" customWidth="1"/>
    <col min="5899" max="5899" width="1.7109375" style="1552" customWidth="1"/>
    <col min="5900" max="5900" width="6" style="1552" bestFit="1" customWidth="1"/>
    <col min="5901" max="5901" width="12.5703125" style="1552" customWidth="1"/>
    <col min="5902" max="5902" width="1.7109375" style="1552" customWidth="1"/>
    <col min="5903" max="5903" width="8.28515625" style="1552" bestFit="1" customWidth="1"/>
    <col min="5904" max="5904" width="13.7109375" style="1552" customWidth="1"/>
    <col min="5905" max="6144" width="11.42578125" style="1552"/>
    <col min="6145" max="6145" width="1.28515625" style="1552" customWidth="1"/>
    <col min="6146" max="6146" width="18.5703125" style="1552" customWidth="1"/>
    <col min="6147" max="6147" width="5.28515625" style="1552" customWidth="1"/>
    <col min="6148" max="6148" width="13.28515625" style="1552" customWidth="1"/>
    <col min="6149" max="6149" width="1.7109375" style="1552" customWidth="1"/>
    <col min="6150" max="6150" width="6.42578125" style="1552" customWidth="1"/>
    <col min="6151" max="6151" width="12.5703125" style="1552" customWidth="1"/>
    <col min="6152" max="6152" width="1.7109375" style="1552" customWidth="1"/>
    <col min="6153" max="6153" width="8.28515625" style="1552" bestFit="1" customWidth="1"/>
    <col min="6154" max="6154" width="12.5703125" style="1552" customWidth="1"/>
    <col min="6155" max="6155" width="1.7109375" style="1552" customWidth="1"/>
    <col min="6156" max="6156" width="6" style="1552" bestFit="1" customWidth="1"/>
    <col min="6157" max="6157" width="12.5703125" style="1552" customWidth="1"/>
    <col min="6158" max="6158" width="1.7109375" style="1552" customWidth="1"/>
    <col min="6159" max="6159" width="8.28515625" style="1552" bestFit="1" customWidth="1"/>
    <col min="6160" max="6160" width="13.7109375" style="1552" customWidth="1"/>
    <col min="6161" max="6400" width="11.42578125" style="1552"/>
    <col min="6401" max="6401" width="1.28515625" style="1552" customWidth="1"/>
    <col min="6402" max="6402" width="18.5703125" style="1552" customWidth="1"/>
    <col min="6403" max="6403" width="5.28515625" style="1552" customWidth="1"/>
    <col min="6404" max="6404" width="13.28515625" style="1552" customWidth="1"/>
    <col min="6405" max="6405" width="1.7109375" style="1552" customWidth="1"/>
    <col min="6406" max="6406" width="6.42578125" style="1552" customWidth="1"/>
    <col min="6407" max="6407" width="12.5703125" style="1552" customWidth="1"/>
    <col min="6408" max="6408" width="1.7109375" style="1552" customWidth="1"/>
    <col min="6409" max="6409" width="8.28515625" style="1552" bestFit="1" customWidth="1"/>
    <col min="6410" max="6410" width="12.5703125" style="1552" customWidth="1"/>
    <col min="6411" max="6411" width="1.7109375" style="1552" customWidth="1"/>
    <col min="6412" max="6412" width="6" style="1552" bestFit="1" customWidth="1"/>
    <col min="6413" max="6413" width="12.5703125" style="1552" customWidth="1"/>
    <col min="6414" max="6414" width="1.7109375" style="1552" customWidth="1"/>
    <col min="6415" max="6415" width="8.28515625" style="1552" bestFit="1" customWidth="1"/>
    <col min="6416" max="6416" width="13.7109375" style="1552" customWidth="1"/>
    <col min="6417" max="6656" width="11.42578125" style="1552"/>
    <col min="6657" max="6657" width="1.28515625" style="1552" customWidth="1"/>
    <col min="6658" max="6658" width="18.5703125" style="1552" customWidth="1"/>
    <col min="6659" max="6659" width="5.28515625" style="1552" customWidth="1"/>
    <col min="6660" max="6660" width="13.28515625" style="1552" customWidth="1"/>
    <col min="6661" max="6661" width="1.7109375" style="1552" customWidth="1"/>
    <col min="6662" max="6662" width="6.42578125" style="1552" customWidth="1"/>
    <col min="6663" max="6663" width="12.5703125" style="1552" customWidth="1"/>
    <col min="6664" max="6664" width="1.7109375" style="1552" customWidth="1"/>
    <col min="6665" max="6665" width="8.28515625" style="1552" bestFit="1" customWidth="1"/>
    <col min="6666" max="6666" width="12.5703125" style="1552" customWidth="1"/>
    <col min="6667" max="6667" width="1.7109375" style="1552" customWidth="1"/>
    <col min="6668" max="6668" width="6" style="1552" bestFit="1" customWidth="1"/>
    <col min="6669" max="6669" width="12.5703125" style="1552" customWidth="1"/>
    <col min="6670" max="6670" width="1.7109375" style="1552" customWidth="1"/>
    <col min="6671" max="6671" width="8.28515625" style="1552" bestFit="1" customWidth="1"/>
    <col min="6672" max="6672" width="13.7109375" style="1552" customWidth="1"/>
    <col min="6673" max="6912" width="11.42578125" style="1552"/>
    <col min="6913" max="6913" width="1.28515625" style="1552" customWidth="1"/>
    <col min="6914" max="6914" width="18.5703125" style="1552" customWidth="1"/>
    <col min="6915" max="6915" width="5.28515625" style="1552" customWidth="1"/>
    <col min="6916" max="6916" width="13.28515625" style="1552" customWidth="1"/>
    <col min="6917" max="6917" width="1.7109375" style="1552" customWidth="1"/>
    <col min="6918" max="6918" width="6.42578125" style="1552" customWidth="1"/>
    <col min="6919" max="6919" width="12.5703125" style="1552" customWidth="1"/>
    <col min="6920" max="6920" width="1.7109375" style="1552" customWidth="1"/>
    <col min="6921" max="6921" width="8.28515625" style="1552" bestFit="1" customWidth="1"/>
    <col min="6922" max="6922" width="12.5703125" style="1552" customWidth="1"/>
    <col min="6923" max="6923" width="1.7109375" style="1552" customWidth="1"/>
    <col min="6924" max="6924" width="6" style="1552" bestFit="1" customWidth="1"/>
    <col min="6925" max="6925" width="12.5703125" style="1552" customWidth="1"/>
    <col min="6926" max="6926" width="1.7109375" style="1552" customWidth="1"/>
    <col min="6927" max="6927" width="8.28515625" style="1552" bestFit="1" customWidth="1"/>
    <col min="6928" max="6928" width="13.7109375" style="1552" customWidth="1"/>
    <col min="6929" max="7168" width="11.42578125" style="1552"/>
    <col min="7169" max="7169" width="1.28515625" style="1552" customWidth="1"/>
    <col min="7170" max="7170" width="18.5703125" style="1552" customWidth="1"/>
    <col min="7171" max="7171" width="5.28515625" style="1552" customWidth="1"/>
    <col min="7172" max="7172" width="13.28515625" style="1552" customWidth="1"/>
    <col min="7173" max="7173" width="1.7109375" style="1552" customWidth="1"/>
    <col min="7174" max="7174" width="6.42578125" style="1552" customWidth="1"/>
    <col min="7175" max="7175" width="12.5703125" style="1552" customWidth="1"/>
    <col min="7176" max="7176" width="1.7109375" style="1552" customWidth="1"/>
    <col min="7177" max="7177" width="8.28515625" style="1552" bestFit="1" customWidth="1"/>
    <col min="7178" max="7178" width="12.5703125" style="1552" customWidth="1"/>
    <col min="7179" max="7179" width="1.7109375" style="1552" customWidth="1"/>
    <col min="7180" max="7180" width="6" style="1552" bestFit="1" customWidth="1"/>
    <col min="7181" max="7181" width="12.5703125" style="1552" customWidth="1"/>
    <col min="7182" max="7182" width="1.7109375" style="1552" customWidth="1"/>
    <col min="7183" max="7183" width="8.28515625" style="1552" bestFit="1" customWidth="1"/>
    <col min="7184" max="7184" width="13.7109375" style="1552" customWidth="1"/>
    <col min="7185" max="7424" width="11.42578125" style="1552"/>
    <col min="7425" max="7425" width="1.28515625" style="1552" customWidth="1"/>
    <col min="7426" max="7426" width="18.5703125" style="1552" customWidth="1"/>
    <col min="7427" max="7427" width="5.28515625" style="1552" customWidth="1"/>
    <col min="7428" max="7428" width="13.28515625" style="1552" customWidth="1"/>
    <col min="7429" max="7429" width="1.7109375" style="1552" customWidth="1"/>
    <col min="7430" max="7430" width="6.42578125" style="1552" customWidth="1"/>
    <col min="7431" max="7431" width="12.5703125" style="1552" customWidth="1"/>
    <col min="7432" max="7432" width="1.7109375" style="1552" customWidth="1"/>
    <col min="7433" max="7433" width="8.28515625" style="1552" bestFit="1" customWidth="1"/>
    <col min="7434" max="7434" width="12.5703125" style="1552" customWidth="1"/>
    <col min="7435" max="7435" width="1.7109375" style="1552" customWidth="1"/>
    <col min="7436" max="7436" width="6" style="1552" bestFit="1" customWidth="1"/>
    <col min="7437" max="7437" width="12.5703125" style="1552" customWidth="1"/>
    <col min="7438" max="7438" width="1.7109375" style="1552" customWidth="1"/>
    <col min="7439" max="7439" width="8.28515625" style="1552" bestFit="1" customWidth="1"/>
    <col min="7440" max="7440" width="13.7109375" style="1552" customWidth="1"/>
    <col min="7441" max="7680" width="11.42578125" style="1552"/>
    <col min="7681" max="7681" width="1.28515625" style="1552" customWidth="1"/>
    <col min="7682" max="7682" width="18.5703125" style="1552" customWidth="1"/>
    <col min="7683" max="7683" width="5.28515625" style="1552" customWidth="1"/>
    <col min="7684" max="7684" width="13.28515625" style="1552" customWidth="1"/>
    <col min="7685" max="7685" width="1.7109375" style="1552" customWidth="1"/>
    <col min="7686" max="7686" width="6.42578125" style="1552" customWidth="1"/>
    <col min="7687" max="7687" width="12.5703125" style="1552" customWidth="1"/>
    <col min="7688" max="7688" width="1.7109375" style="1552" customWidth="1"/>
    <col min="7689" max="7689" width="8.28515625" style="1552" bestFit="1" customWidth="1"/>
    <col min="7690" max="7690" width="12.5703125" style="1552" customWidth="1"/>
    <col min="7691" max="7691" width="1.7109375" style="1552" customWidth="1"/>
    <col min="7692" max="7692" width="6" style="1552" bestFit="1" customWidth="1"/>
    <col min="7693" max="7693" width="12.5703125" style="1552" customWidth="1"/>
    <col min="7694" max="7694" width="1.7109375" style="1552" customWidth="1"/>
    <col min="7695" max="7695" width="8.28515625" style="1552" bestFit="1" customWidth="1"/>
    <col min="7696" max="7696" width="13.7109375" style="1552" customWidth="1"/>
    <col min="7697" max="7936" width="11.42578125" style="1552"/>
    <col min="7937" max="7937" width="1.28515625" style="1552" customWidth="1"/>
    <col min="7938" max="7938" width="18.5703125" style="1552" customWidth="1"/>
    <col min="7939" max="7939" width="5.28515625" style="1552" customWidth="1"/>
    <col min="7940" max="7940" width="13.28515625" style="1552" customWidth="1"/>
    <col min="7941" max="7941" width="1.7109375" style="1552" customWidth="1"/>
    <col min="7942" max="7942" width="6.42578125" style="1552" customWidth="1"/>
    <col min="7943" max="7943" width="12.5703125" style="1552" customWidth="1"/>
    <col min="7944" max="7944" width="1.7109375" style="1552" customWidth="1"/>
    <col min="7945" max="7945" width="8.28515625" style="1552" bestFit="1" customWidth="1"/>
    <col min="7946" max="7946" width="12.5703125" style="1552" customWidth="1"/>
    <col min="7947" max="7947" width="1.7109375" style="1552" customWidth="1"/>
    <col min="7948" max="7948" width="6" style="1552" bestFit="1" customWidth="1"/>
    <col min="7949" max="7949" width="12.5703125" style="1552" customWidth="1"/>
    <col min="7950" max="7950" width="1.7109375" style="1552" customWidth="1"/>
    <col min="7951" max="7951" width="8.28515625" style="1552" bestFit="1" customWidth="1"/>
    <col min="7952" max="7952" width="13.7109375" style="1552" customWidth="1"/>
    <col min="7953" max="8192" width="11.42578125" style="1552"/>
    <col min="8193" max="8193" width="1.28515625" style="1552" customWidth="1"/>
    <col min="8194" max="8194" width="18.5703125" style="1552" customWidth="1"/>
    <col min="8195" max="8195" width="5.28515625" style="1552" customWidth="1"/>
    <col min="8196" max="8196" width="13.28515625" style="1552" customWidth="1"/>
    <col min="8197" max="8197" width="1.7109375" style="1552" customWidth="1"/>
    <col min="8198" max="8198" width="6.42578125" style="1552" customWidth="1"/>
    <col min="8199" max="8199" width="12.5703125" style="1552" customWidth="1"/>
    <col min="8200" max="8200" width="1.7109375" style="1552" customWidth="1"/>
    <col min="8201" max="8201" width="8.28515625" style="1552" bestFit="1" customWidth="1"/>
    <col min="8202" max="8202" width="12.5703125" style="1552" customWidth="1"/>
    <col min="8203" max="8203" width="1.7109375" style="1552" customWidth="1"/>
    <col min="8204" max="8204" width="6" style="1552" bestFit="1" customWidth="1"/>
    <col min="8205" max="8205" width="12.5703125" style="1552" customWidth="1"/>
    <col min="8206" max="8206" width="1.7109375" style="1552" customWidth="1"/>
    <col min="8207" max="8207" width="8.28515625" style="1552" bestFit="1" customWidth="1"/>
    <col min="8208" max="8208" width="13.7109375" style="1552" customWidth="1"/>
    <col min="8209" max="8448" width="11.42578125" style="1552"/>
    <col min="8449" max="8449" width="1.28515625" style="1552" customWidth="1"/>
    <col min="8450" max="8450" width="18.5703125" style="1552" customWidth="1"/>
    <col min="8451" max="8451" width="5.28515625" style="1552" customWidth="1"/>
    <col min="8452" max="8452" width="13.28515625" style="1552" customWidth="1"/>
    <col min="8453" max="8453" width="1.7109375" style="1552" customWidth="1"/>
    <col min="8454" max="8454" width="6.42578125" style="1552" customWidth="1"/>
    <col min="8455" max="8455" width="12.5703125" style="1552" customWidth="1"/>
    <col min="8456" max="8456" width="1.7109375" style="1552" customWidth="1"/>
    <col min="8457" max="8457" width="8.28515625" style="1552" bestFit="1" customWidth="1"/>
    <col min="8458" max="8458" width="12.5703125" style="1552" customWidth="1"/>
    <col min="8459" max="8459" width="1.7109375" style="1552" customWidth="1"/>
    <col min="8460" max="8460" width="6" style="1552" bestFit="1" customWidth="1"/>
    <col min="8461" max="8461" width="12.5703125" style="1552" customWidth="1"/>
    <col min="8462" max="8462" width="1.7109375" style="1552" customWidth="1"/>
    <col min="8463" max="8463" width="8.28515625" style="1552" bestFit="1" customWidth="1"/>
    <col min="8464" max="8464" width="13.7109375" style="1552" customWidth="1"/>
    <col min="8465" max="8704" width="11.42578125" style="1552"/>
    <col min="8705" max="8705" width="1.28515625" style="1552" customWidth="1"/>
    <col min="8706" max="8706" width="18.5703125" style="1552" customWidth="1"/>
    <col min="8707" max="8707" width="5.28515625" style="1552" customWidth="1"/>
    <col min="8708" max="8708" width="13.28515625" style="1552" customWidth="1"/>
    <col min="8709" max="8709" width="1.7109375" style="1552" customWidth="1"/>
    <col min="8710" max="8710" width="6.42578125" style="1552" customWidth="1"/>
    <col min="8711" max="8711" width="12.5703125" style="1552" customWidth="1"/>
    <col min="8712" max="8712" width="1.7109375" style="1552" customWidth="1"/>
    <col min="8713" max="8713" width="8.28515625" style="1552" bestFit="1" customWidth="1"/>
    <col min="8714" max="8714" width="12.5703125" style="1552" customWidth="1"/>
    <col min="8715" max="8715" width="1.7109375" style="1552" customWidth="1"/>
    <col min="8716" max="8716" width="6" style="1552" bestFit="1" customWidth="1"/>
    <col min="8717" max="8717" width="12.5703125" style="1552" customWidth="1"/>
    <col min="8718" max="8718" width="1.7109375" style="1552" customWidth="1"/>
    <col min="8719" max="8719" width="8.28515625" style="1552" bestFit="1" customWidth="1"/>
    <col min="8720" max="8720" width="13.7109375" style="1552" customWidth="1"/>
    <col min="8721" max="8960" width="11.42578125" style="1552"/>
    <col min="8961" max="8961" width="1.28515625" style="1552" customWidth="1"/>
    <col min="8962" max="8962" width="18.5703125" style="1552" customWidth="1"/>
    <col min="8963" max="8963" width="5.28515625" style="1552" customWidth="1"/>
    <col min="8964" max="8964" width="13.28515625" style="1552" customWidth="1"/>
    <col min="8965" max="8965" width="1.7109375" style="1552" customWidth="1"/>
    <col min="8966" max="8966" width="6.42578125" style="1552" customWidth="1"/>
    <col min="8967" max="8967" width="12.5703125" style="1552" customWidth="1"/>
    <col min="8968" max="8968" width="1.7109375" style="1552" customWidth="1"/>
    <col min="8969" max="8969" width="8.28515625" style="1552" bestFit="1" customWidth="1"/>
    <col min="8970" max="8970" width="12.5703125" style="1552" customWidth="1"/>
    <col min="8971" max="8971" width="1.7109375" style="1552" customWidth="1"/>
    <col min="8972" max="8972" width="6" style="1552" bestFit="1" customWidth="1"/>
    <col min="8973" max="8973" width="12.5703125" style="1552" customWidth="1"/>
    <col min="8974" max="8974" width="1.7109375" style="1552" customWidth="1"/>
    <col min="8975" max="8975" width="8.28515625" style="1552" bestFit="1" customWidth="1"/>
    <col min="8976" max="8976" width="13.7109375" style="1552" customWidth="1"/>
    <col min="8977" max="9216" width="11.42578125" style="1552"/>
    <col min="9217" max="9217" width="1.28515625" style="1552" customWidth="1"/>
    <col min="9218" max="9218" width="18.5703125" style="1552" customWidth="1"/>
    <col min="9219" max="9219" width="5.28515625" style="1552" customWidth="1"/>
    <col min="9220" max="9220" width="13.28515625" style="1552" customWidth="1"/>
    <col min="9221" max="9221" width="1.7109375" style="1552" customWidth="1"/>
    <col min="9222" max="9222" width="6.42578125" style="1552" customWidth="1"/>
    <col min="9223" max="9223" width="12.5703125" style="1552" customWidth="1"/>
    <col min="9224" max="9224" width="1.7109375" style="1552" customWidth="1"/>
    <col min="9225" max="9225" width="8.28515625" style="1552" bestFit="1" customWidth="1"/>
    <col min="9226" max="9226" width="12.5703125" style="1552" customWidth="1"/>
    <col min="9227" max="9227" width="1.7109375" style="1552" customWidth="1"/>
    <col min="9228" max="9228" width="6" style="1552" bestFit="1" customWidth="1"/>
    <col min="9229" max="9229" width="12.5703125" style="1552" customWidth="1"/>
    <col min="9230" max="9230" width="1.7109375" style="1552" customWidth="1"/>
    <col min="9231" max="9231" width="8.28515625" style="1552" bestFit="1" customWidth="1"/>
    <col min="9232" max="9232" width="13.7109375" style="1552" customWidth="1"/>
    <col min="9233" max="9472" width="11.42578125" style="1552"/>
    <col min="9473" max="9473" width="1.28515625" style="1552" customWidth="1"/>
    <col min="9474" max="9474" width="18.5703125" style="1552" customWidth="1"/>
    <col min="9475" max="9475" width="5.28515625" style="1552" customWidth="1"/>
    <col min="9476" max="9476" width="13.28515625" style="1552" customWidth="1"/>
    <col min="9477" max="9477" width="1.7109375" style="1552" customWidth="1"/>
    <col min="9478" max="9478" width="6.42578125" style="1552" customWidth="1"/>
    <col min="9479" max="9479" width="12.5703125" style="1552" customWidth="1"/>
    <col min="9480" max="9480" width="1.7109375" style="1552" customWidth="1"/>
    <col min="9481" max="9481" width="8.28515625" style="1552" bestFit="1" customWidth="1"/>
    <col min="9482" max="9482" width="12.5703125" style="1552" customWidth="1"/>
    <col min="9483" max="9483" width="1.7109375" style="1552" customWidth="1"/>
    <col min="9484" max="9484" width="6" style="1552" bestFit="1" customWidth="1"/>
    <col min="9485" max="9485" width="12.5703125" style="1552" customWidth="1"/>
    <col min="9486" max="9486" width="1.7109375" style="1552" customWidth="1"/>
    <col min="9487" max="9487" width="8.28515625" style="1552" bestFit="1" customWidth="1"/>
    <col min="9488" max="9488" width="13.7109375" style="1552" customWidth="1"/>
    <col min="9489" max="9728" width="11.42578125" style="1552"/>
    <col min="9729" max="9729" width="1.28515625" style="1552" customWidth="1"/>
    <col min="9730" max="9730" width="18.5703125" style="1552" customWidth="1"/>
    <col min="9731" max="9731" width="5.28515625" style="1552" customWidth="1"/>
    <col min="9732" max="9732" width="13.28515625" style="1552" customWidth="1"/>
    <col min="9733" max="9733" width="1.7109375" style="1552" customWidth="1"/>
    <col min="9734" max="9734" width="6.42578125" style="1552" customWidth="1"/>
    <col min="9735" max="9735" width="12.5703125" style="1552" customWidth="1"/>
    <col min="9736" max="9736" width="1.7109375" style="1552" customWidth="1"/>
    <col min="9737" max="9737" width="8.28515625" style="1552" bestFit="1" customWidth="1"/>
    <col min="9738" max="9738" width="12.5703125" style="1552" customWidth="1"/>
    <col min="9739" max="9739" width="1.7109375" style="1552" customWidth="1"/>
    <col min="9740" max="9740" width="6" style="1552" bestFit="1" customWidth="1"/>
    <col min="9741" max="9741" width="12.5703125" style="1552" customWidth="1"/>
    <col min="9742" max="9742" width="1.7109375" style="1552" customWidth="1"/>
    <col min="9743" max="9743" width="8.28515625" style="1552" bestFit="1" customWidth="1"/>
    <col min="9744" max="9744" width="13.7109375" style="1552" customWidth="1"/>
    <col min="9745" max="9984" width="11.42578125" style="1552"/>
    <col min="9985" max="9985" width="1.28515625" style="1552" customWidth="1"/>
    <col min="9986" max="9986" width="18.5703125" style="1552" customWidth="1"/>
    <col min="9987" max="9987" width="5.28515625" style="1552" customWidth="1"/>
    <col min="9988" max="9988" width="13.28515625" style="1552" customWidth="1"/>
    <col min="9989" max="9989" width="1.7109375" style="1552" customWidth="1"/>
    <col min="9990" max="9990" width="6.42578125" style="1552" customWidth="1"/>
    <col min="9991" max="9991" width="12.5703125" style="1552" customWidth="1"/>
    <col min="9992" max="9992" width="1.7109375" style="1552" customWidth="1"/>
    <col min="9993" max="9993" width="8.28515625" style="1552" bestFit="1" customWidth="1"/>
    <col min="9994" max="9994" width="12.5703125" style="1552" customWidth="1"/>
    <col min="9995" max="9995" width="1.7109375" style="1552" customWidth="1"/>
    <col min="9996" max="9996" width="6" style="1552" bestFit="1" customWidth="1"/>
    <col min="9997" max="9997" width="12.5703125" style="1552" customWidth="1"/>
    <col min="9998" max="9998" width="1.7109375" style="1552" customWidth="1"/>
    <col min="9999" max="9999" width="8.28515625" style="1552" bestFit="1" customWidth="1"/>
    <col min="10000" max="10000" width="13.7109375" style="1552" customWidth="1"/>
    <col min="10001" max="10240" width="11.42578125" style="1552"/>
    <col min="10241" max="10241" width="1.28515625" style="1552" customWidth="1"/>
    <col min="10242" max="10242" width="18.5703125" style="1552" customWidth="1"/>
    <col min="10243" max="10243" width="5.28515625" style="1552" customWidth="1"/>
    <col min="10244" max="10244" width="13.28515625" style="1552" customWidth="1"/>
    <col min="10245" max="10245" width="1.7109375" style="1552" customWidth="1"/>
    <col min="10246" max="10246" width="6.42578125" style="1552" customWidth="1"/>
    <col min="10247" max="10247" width="12.5703125" style="1552" customWidth="1"/>
    <col min="10248" max="10248" width="1.7109375" style="1552" customWidth="1"/>
    <col min="10249" max="10249" width="8.28515625" style="1552" bestFit="1" customWidth="1"/>
    <col min="10250" max="10250" width="12.5703125" style="1552" customWidth="1"/>
    <col min="10251" max="10251" width="1.7109375" style="1552" customWidth="1"/>
    <col min="10252" max="10252" width="6" style="1552" bestFit="1" customWidth="1"/>
    <col min="10253" max="10253" width="12.5703125" style="1552" customWidth="1"/>
    <col min="10254" max="10254" width="1.7109375" style="1552" customWidth="1"/>
    <col min="10255" max="10255" width="8.28515625" style="1552" bestFit="1" customWidth="1"/>
    <col min="10256" max="10256" width="13.7109375" style="1552" customWidth="1"/>
    <col min="10257" max="10496" width="11.42578125" style="1552"/>
    <col min="10497" max="10497" width="1.28515625" style="1552" customWidth="1"/>
    <col min="10498" max="10498" width="18.5703125" style="1552" customWidth="1"/>
    <col min="10499" max="10499" width="5.28515625" style="1552" customWidth="1"/>
    <col min="10500" max="10500" width="13.28515625" style="1552" customWidth="1"/>
    <col min="10501" max="10501" width="1.7109375" style="1552" customWidth="1"/>
    <col min="10502" max="10502" width="6.42578125" style="1552" customWidth="1"/>
    <col min="10503" max="10503" width="12.5703125" style="1552" customWidth="1"/>
    <col min="10504" max="10504" width="1.7109375" style="1552" customWidth="1"/>
    <col min="10505" max="10505" width="8.28515625" style="1552" bestFit="1" customWidth="1"/>
    <col min="10506" max="10506" width="12.5703125" style="1552" customWidth="1"/>
    <col min="10507" max="10507" width="1.7109375" style="1552" customWidth="1"/>
    <col min="10508" max="10508" width="6" style="1552" bestFit="1" customWidth="1"/>
    <col min="10509" max="10509" width="12.5703125" style="1552" customWidth="1"/>
    <col min="10510" max="10510" width="1.7109375" style="1552" customWidth="1"/>
    <col min="10511" max="10511" width="8.28515625" style="1552" bestFit="1" customWidth="1"/>
    <col min="10512" max="10512" width="13.7109375" style="1552" customWidth="1"/>
    <col min="10513" max="10752" width="11.42578125" style="1552"/>
    <col min="10753" max="10753" width="1.28515625" style="1552" customWidth="1"/>
    <col min="10754" max="10754" width="18.5703125" style="1552" customWidth="1"/>
    <col min="10755" max="10755" width="5.28515625" style="1552" customWidth="1"/>
    <col min="10756" max="10756" width="13.28515625" style="1552" customWidth="1"/>
    <col min="10757" max="10757" width="1.7109375" style="1552" customWidth="1"/>
    <col min="10758" max="10758" width="6.42578125" style="1552" customWidth="1"/>
    <col min="10759" max="10759" width="12.5703125" style="1552" customWidth="1"/>
    <col min="10760" max="10760" width="1.7109375" style="1552" customWidth="1"/>
    <col min="10761" max="10761" width="8.28515625" style="1552" bestFit="1" customWidth="1"/>
    <col min="10762" max="10762" width="12.5703125" style="1552" customWidth="1"/>
    <col min="10763" max="10763" width="1.7109375" style="1552" customWidth="1"/>
    <col min="10764" max="10764" width="6" style="1552" bestFit="1" customWidth="1"/>
    <col min="10765" max="10765" width="12.5703125" style="1552" customWidth="1"/>
    <col min="10766" max="10766" width="1.7109375" style="1552" customWidth="1"/>
    <col min="10767" max="10767" width="8.28515625" style="1552" bestFit="1" customWidth="1"/>
    <col min="10768" max="10768" width="13.7109375" style="1552" customWidth="1"/>
    <col min="10769" max="11008" width="11.42578125" style="1552"/>
    <col min="11009" max="11009" width="1.28515625" style="1552" customWidth="1"/>
    <col min="11010" max="11010" width="18.5703125" style="1552" customWidth="1"/>
    <col min="11011" max="11011" width="5.28515625" style="1552" customWidth="1"/>
    <col min="11012" max="11012" width="13.28515625" style="1552" customWidth="1"/>
    <col min="11013" max="11013" width="1.7109375" style="1552" customWidth="1"/>
    <col min="11014" max="11014" width="6.42578125" style="1552" customWidth="1"/>
    <col min="11015" max="11015" width="12.5703125" style="1552" customWidth="1"/>
    <col min="11016" max="11016" width="1.7109375" style="1552" customWidth="1"/>
    <col min="11017" max="11017" width="8.28515625" style="1552" bestFit="1" customWidth="1"/>
    <col min="11018" max="11018" width="12.5703125" style="1552" customWidth="1"/>
    <col min="11019" max="11019" width="1.7109375" style="1552" customWidth="1"/>
    <col min="11020" max="11020" width="6" style="1552" bestFit="1" customWidth="1"/>
    <col min="11021" max="11021" width="12.5703125" style="1552" customWidth="1"/>
    <col min="11022" max="11022" width="1.7109375" style="1552" customWidth="1"/>
    <col min="11023" max="11023" width="8.28515625" style="1552" bestFit="1" customWidth="1"/>
    <col min="11024" max="11024" width="13.7109375" style="1552" customWidth="1"/>
    <col min="11025" max="11264" width="11.42578125" style="1552"/>
    <col min="11265" max="11265" width="1.28515625" style="1552" customWidth="1"/>
    <col min="11266" max="11266" width="18.5703125" style="1552" customWidth="1"/>
    <col min="11267" max="11267" width="5.28515625" style="1552" customWidth="1"/>
    <col min="11268" max="11268" width="13.28515625" style="1552" customWidth="1"/>
    <col min="11269" max="11269" width="1.7109375" style="1552" customWidth="1"/>
    <col min="11270" max="11270" width="6.42578125" style="1552" customWidth="1"/>
    <col min="11271" max="11271" width="12.5703125" style="1552" customWidth="1"/>
    <col min="11272" max="11272" width="1.7109375" style="1552" customWidth="1"/>
    <col min="11273" max="11273" width="8.28515625" style="1552" bestFit="1" customWidth="1"/>
    <col min="11274" max="11274" width="12.5703125" style="1552" customWidth="1"/>
    <col min="11275" max="11275" width="1.7109375" style="1552" customWidth="1"/>
    <col min="11276" max="11276" width="6" style="1552" bestFit="1" customWidth="1"/>
    <col min="11277" max="11277" width="12.5703125" style="1552" customWidth="1"/>
    <col min="11278" max="11278" width="1.7109375" style="1552" customWidth="1"/>
    <col min="11279" max="11279" width="8.28515625" style="1552" bestFit="1" customWidth="1"/>
    <col min="11280" max="11280" width="13.7109375" style="1552" customWidth="1"/>
    <col min="11281" max="11520" width="11.42578125" style="1552"/>
    <col min="11521" max="11521" width="1.28515625" style="1552" customWidth="1"/>
    <col min="11522" max="11522" width="18.5703125" style="1552" customWidth="1"/>
    <col min="11523" max="11523" width="5.28515625" style="1552" customWidth="1"/>
    <col min="11524" max="11524" width="13.28515625" style="1552" customWidth="1"/>
    <col min="11525" max="11525" width="1.7109375" style="1552" customWidth="1"/>
    <col min="11526" max="11526" width="6.42578125" style="1552" customWidth="1"/>
    <col min="11527" max="11527" width="12.5703125" style="1552" customWidth="1"/>
    <col min="11528" max="11528" width="1.7109375" style="1552" customWidth="1"/>
    <col min="11529" max="11529" width="8.28515625" style="1552" bestFit="1" customWidth="1"/>
    <col min="11530" max="11530" width="12.5703125" style="1552" customWidth="1"/>
    <col min="11531" max="11531" width="1.7109375" style="1552" customWidth="1"/>
    <col min="11532" max="11532" width="6" style="1552" bestFit="1" customWidth="1"/>
    <col min="11533" max="11533" width="12.5703125" style="1552" customWidth="1"/>
    <col min="11534" max="11534" width="1.7109375" style="1552" customWidth="1"/>
    <col min="11535" max="11535" width="8.28515625" style="1552" bestFit="1" customWidth="1"/>
    <col min="11536" max="11536" width="13.7109375" style="1552" customWidth="1"/>
    <col min="11537" max="11776" width="11.42578125" style="1552"/>
    <col min="11777" max="11777" width="1.28515625" style="1552" customWidth="1"/>
    <col min="11778" max="11778" width="18.5703125" style="1552" customWidth="1"/>
    <col min="11779" max="11779" width="5.28515625" style="1552" customWidth="1"/>
    <col min="11780" max="11780" width="13.28515625" style="1552" customWidth="1"/>
    <col min="11781" max="11781" width="1.7109375" style="1552" customWidth="1"/>
    <col min="11782" max="11782" width="6.42578125" style="1552" customWidth="1"/>
    <col min="11783" max="11783" width="12.5703125" style="1552" customWidth="1"/>
    <col min="11784" max="11784" width="1.7109375" style="1552" customWidth="1"/>
    <col min="11785" max="11785" width="8.28515625" style="1552" bestFit="1" customWidth="1"/>
    <col min="11786" max="11786" width="12.5703125" style="1552" customWidth="1"/>
    <col min="11787" max="11787" width="1.7109375" style="1552" customWidth="1"/>
    <col min="11788" max="11788" width="6" style="1552" bestFit="1" customWidth="1"/>
    <col min="11789" max="11789" width="12.5703125" style="1552" customWidth="1"/>
    <col min="11790" max="11790" width="1.7109375" style="1552" customWidth="1"/>
    <col min="11791" max="11791" width="8.28515625" style="1552" bestFit="1" customWidth="1"/>
    <col min="11792" max="11792" width="13.7109375" style="1552" customWidth="1"/>
    <col min="11793" max="12032" width="11.42578125" style="1552"/>
    <col min="12033" max="12033" width="1.28515625" style="1552" customWidth="1"/>
    <col min="12034" max="12034" width="18.5703125" style="1552" customWidth="1"/>
    <col min="12035" max="12035" width="5.28515625" style="1552" customWidth="1"/>
    <col min="12036" max="12036" width="13.28515625" style="1552" customWidth="1"/>
    <col min="12037" max="12037" width="1.7109375" style="1552" customWidth="1"/>
    <col min="12038" max="12038" width="6.42578125" style="1552" customWidth="1"/>
    <col min="12039" max="12039" width="12.5703125" style="1552" customWidth="1"/>
    <col min="12040" max="12040" width="1.7109375" style="1552" customWidth="1"/>
    <col min="12041" max="12041" width="8.28515625" style="1552" bestFit="1" customWidth="1"/>
    <col min="12042" max="12042" width="12.5703125" style="1552" customWidth="1"/>
    <col min="12043" max="12043" width="1.7109375" style="1552" customWidth="1"/>
    <col min="12044" max="12044" width="6" style="1552" bestFit="1" customWidth="1"/>
    <col min="12045" max="12045" width="12.5703125" style="1552" customWidth="1"/>
    <col min="12046" max="12046" width="1.7109375" style="1552" customWidth="1"/>
    <col min="12047" max="12047" width="8.28515625" style="1552" bestFit="1" customWidth="1"/>
    <col min="12048" max="12048" width="13.7109375" style="1552" customWidth="1"/>
    <col min="12049" max="12288" width="11.42578125" style="1552"/>
    <col min="12289" max="12289" width="1.28515625" style="1552" customWidth="1"/>
    <col min="12290" max="12290" width="18.5703125" style="1552" customWidth="1"/>
    <col min="12291" max="12291" width="5.28515625" style="1552" customWidth="1"/>
    <col min="12292" max="12292" width="13.28515625" style="1552" customWidth="1"/>
    <col min="12293" max="12293" width="1.7109375" style="1552" customWidth="1"/>
    <col min="12294" max="12294" width="6.42578125" style="1552" customWidth="1"/>
    <col min="12295" max="12295" width="12.5703125" style="1552" customWidth="1"/>
    <col min="12296" max="12296" width="1.7109375" style="1552" customWidth="1"/>
    <col min="12297" max="12297" width="8.28515625" style="1552" bestFit="1" customWidth="1"/>
    <col min="12298" max="12298" width="12.5703125" style="1552" customWidth="1"/>
    <col min="12299" max="12299" width="1.7109375" style="1552" customWidth="1"/>
    <col min="12300" max="12300" width="6" style="1552" bestFit="1" customWidth="1"/>
    <col min="12301" max="12301" width="12.5703125" style="1552" customWidth="1"/>
    <col min="12302" max="12302" width="1.7109375" style="1552" customWidth="1"/>
    <col min="12303" max="12303" width="8.28515625" style="1552" bestFit="1" customWidth="1"/>
    <col min="12304" max="12304" width="13.7109375" style="1552" customWidth="1"/>
    <col min="12305" max="12544" width="11.42578125" style="1552"/>
    <col min="12545" max="12545" width="1.28515625" style="1552" customWidth="1"/>
    <col min="12546" max="12546" width="18.5703125" style="1552" customWidth="1"/>
    <col min="12547" max="12547" width="5.28515625" style="1552" customWidth="1"/>
    <col min="12548" max="12548" width="13.28515625" style="1552" customWidth="1"/>
    <col min="12549" max="12549" width="1.7109375" style="1552" customWidth="1"/>
    <col min="12550" max="12550" width="6.42578125" style="1552" customWidth="1"/>
    <col min="12551" max="12551" width="12.5703125" style="1552" customWidth="1"/>
    <col min="12552" max="12552" width="1.7109375" style="1552" customWidth="1"/>
    <col min="12553" max="12553" width="8.28515625" style="1552" bestFit="1" customWidth="1"/>
    <col min="12554" max="12554" width="12.5703125" style="1552" customWidth="1"/>
    <col min="12555" max="12555" width="1.7109375" style="1552" customWidth="1"/>
    <col min="12556" max="12556" width="6" style="1552" bestFit="1" customWidth="1"/>
    <col min="12557" max="12557" width="12.5703125" style="1552" customWidth="1"/>
    <col min="12558" max="12558" width="1.7109375" style="1552" customWidth="1"/>
    <col min="12559" max="12559" width="8.28515625" style="1552" bestFit="1" customWidth="1"/>
    <col min="12560" max="12560" width="13.7109375" style="1552" customWidth="1"/>
    <col min="12561" max="12800" width="11.42578125" style="1552"/>
    <col min="12801" max="12801" width="1.28515625" style="1552" customWidth="1"/>
    <col min="12802" max="12802" width="18.5703125" style="1552" customWidth="1"/>
    <col min="12803" max="12803" width="5.28515625" style="1552" customWidth="1"/>
    <col min="12804" max="12804" width="13.28515625" style="1552" customWidth="1"/>
    <col min="12805" max="12805" width="1.7109375" style="1552" customWidth="1"/>
    <col min="12806" max="12806" width="6.42578125" style="1552" customWidth="1"/>
    <col min="12807" max="12807" width="12.5703125" style="1552" customWidth="1"/>
    <col min="12808" max="12808" width="1.7109375" style="1552" customWidth="1"/>
    <col min="12809" max="12809" width="8.28515625" style="1552" bestFit="1" customWidth="1"/>
    <col min="12810" max="12810" width="12.5703125" style="1552" customWidth="1"/>
    <col min="12811" max="12811" width="1.7109375" style="1552" customWidth="1"/>
    <col min="12812" max="12812" width="6" style="1552" bestFit="1" customWidth="1"/>
    <col min="12813" max="12813" width="12.5703125" style="1552" customWidth="1"/>
    <col min="12814" max="12814" width="1.7109375" style="1552" customWidth="1"/>
    <col min="12815" max="12815" width="8.28515625" style="1552" bestFit="1" customWidth="1"/>
    <col min="12816" max="12816" width="13.7109375" style="1552" customWidth="1"/>
    <col min="12817" max="13056" width="11.42578125" style="1552"/>
    <col min="13057" max="13057" width="1.28515625" style="1552" customWidth="1"/>
    <col min="13058" max="13058" width="18.5703125" style="1552" customWidth="1"/>
    <col min="13059" max="13059" width="5.28515625" style="1552" customWidth="1"/>
    <col min="13060" max="13060" width="13.28515625" style="1552" customWidth="1"/>
    <col min="13061" max="13061" width="1.7109375" style="1552" customWidth="1"/>
    <col min="13062" max="13062" width="6.42578125" style="1552" customWidth="1"/>
    <col min="13063" max="13063" width="12.5703125" style="1552" customWidth="1"/>
    <col min="13064" max="13064" width="1.7109375" style="1552" customWidth="1"/>
    <col min="13065" max="13065" width="8.28515625" style="1552" bestFit="1" customWidth="1"/>
    <col min="13066" max="13066" width="12.5703125" style="1552" customWidth="1"/>
    <col min="13067" max="13067" width="1.7109375" style="1552" customWidth="1"/>
    <col min="13068" max="13068" width="6" style="1552" bestFit="1" customWidth="1"/>
    <col min="13069" max="13069" width="12.5703125" style="1552" customWidth="1"/>
    <col min="13070" max="13070" width="1.7109375" style="1552" customWidth="1"/>
    <col min="13071" max="13071" width="8.28515625" style="1552" bestFit="1" customWidth="1"/>
    <col min="13072" max="13072" width="13.7109375" style="1552" customWidth="1"/>
    <col min="13073" max="13312" width="11.42578125" style="1552"/>
    <col min="13313" max="13313" width="1.28515625" style="1552" customWidth="1"/>
    <col min="13314" max="13314" width="18.5703125" style="1552" customWidth="1"/>
    <col min="13315" max="13315" width="5.28515625" style="1552" customWidth="1"/>
    <col min="13316" max="13316" width="13.28515625" style="1552" customWidth="1"/>
    <col min="13317" max="13317" width="1.7109375" style="1552" customWidth="1"/>
    <col min="13318" max="13318" width="6.42578125" style="1552" customWidth="1"/>
    <col min="13319" max="13319" width="12.5703125" style="1552" customWidth="1"/>
    <col min="13320" max="13320" width="1.7109375" style="1552" customWidth="1"/>
    <col min="13321" max="13321" width="8.28515625" style="1552" bestFit="1" customWidth="1"/>
    <col min="13322" max="13322" width="12.5703125" style="1552" customWidth="1"/>
    <col min="13323" max="13323" width="1.7109375" style="1552" customWidth="1"/>
    <col min="13324" max="13324" width="6" style="1552" bestFit="1" customWidth="1"/>
    <col min="13325" max="13325" width="12.5703125" style="1552" customWidth="1"/>
    <col min="13326" max="13326" width="1.7109375" style="1552" customWidth="1"/>
    <col min="13327" max="13327" width="8.28515625" style="1552" bestFit="1" customWidth="1"/>
    <col min="13328" max="13328" width="13.7109375" style="1552" customWidth="1"/>
    <col min="13329" max="13568" width="11.42578125" style="1552"/>
    <col min="13569" max="13569" width="1.28515625" style="1552" customWidth="1"/>
    <col min="13570" max="13570" width="18.5703125" style="1552" customWidth="1"/>
    <col min="13571" max="13571" width="5.28515625" style="1552" customWidth="1"/>
    <col min="13572" max="13572" width="13.28515625" style="1552" customWidth="1"/>
    <col min="13573" max="13573" width="1.7109375" style="1552" customWidth="1"/>
    <col min="13574" max="13574" width="6.42578125" style="1552" customWidth="1"/>
    <col min="13575" max="13575" width="12.5703125" style="1552" customWidth="1"/>
    <col min="13576" max="13576" width="1.7109375" style="1552" customWidth="1"/>
    <col min="13577" max="13577" width="8.28515625" style="1552" bestFit="1" customWidth="1"/>
    <col min="13578" max="13578" width="12.5703125" style="1552" customWidth="1"/>
    <col min="13579" max="13579" width="1.7109375" style="1552" customWidth="1"/>
    <col min="13580" max="13580" width="6" style="1552" bestFit="1" customWidth="1"/>
    <col min="13581" max="13581" width="12.5703125" style="1552" customWidth="1"/>
    <col min="13582" max="13582" width="1.7109375" style="1552" customWidth="1"/>
    <col min="13583" max="13583" width="8.28515625" style="1552" bestFit="1" customWidth="1"/>
    <col min="13584" max="13584" width="13.7109375" style="1552" customWidth="1"/>
    <col min="13585" max="13824" width="11.42578125" style="1552"/>
    <col min="13825" max="13825" width="1.28515625" style="1552" customWidth="1"/>
    <col min="13826" max="13826" width="18.5703125" style="1552" customWidth="1"/>
    <col min="13827" max="13827" width="5.28515625" style="1552" customWidth="1"/>
    <col min="13828" max="13828" width="13.28515625" style="1552" customWidth="1"/>
    <col min="13829" max="13829" width="1.7109375" style="1552" customWidth="1"/>
    <col min="13830" max="13830" width="6.42578125" style="1552" customWidth="1"/>
    <col min="13831" max="13831" width="12.5703125" style="1552" customWidth="1"/>
    <col min="13832" max="13832" width="1.7109375" style="1552" customWidth="1"/>
    <col min="13833" max="13833" width="8.28515625" style="1552" bestFit="1" customWidth="1"/>
    <col min="13834" max="13834" width="12.5703125" style="1552" customWidth="1"/>
    <col min="13835" max="13835" width="1.7109375" style="1552" customWidth="1"/>
    <col min="13836" max="13836" width="6" style="1552" bestFit="1" customWidth="1"/>
    <col min="13837" max="13837" width="12.5703125" style="1552" customWidth="1"/>
    <col min="13838" max="13838" width="1.7109375" style="1552" customWidth="1"/>
    <col min="13839" max="13839" width="8.28515625" style="1552" bestFit="1" customWidth="1"/>
    <col min="13840" max="13840" width="13.7109375" style="1552" customWidth="1"/>
    <col min="13841" max="14080" width="11.42578125" style="1552"/>
    <col min="14081" max="14081" width="1.28515625" style="1552" customWidth="1"/>
    <col min="14082" max="14082" width="18.5703125" style="1552" customWidth="1"/>
    <col min="14083" max="14083" width="5.28515625" style="1552" customWidth="1"/>
    <col min="14084" max="14084" width="13.28515625" style="1552" customWidth="1"/>
    <col min="14085" max="14085" width="1.7109375" style="1552" customWidth="1"/>
    <col min="14086" max="14086" width="6.42578125" style="1552" customWidth="1"/>
    <col min="14087" max="14087" width="12.5703125" style="1552" customWidth="1"/>
    <col min="14088" max="14088" width="1.7109375" style="1552" customWidth="1"/>
    <col min="14089" max="14089" width="8.28515625" style="1552" bestFit="1" customWidth="1"/>
    <col min="14090" max="14090" width="12.5703125" style="1552" customWidth="1"/>
    <col min="14091" max="14091" width="1.7109375" style="1552" customWidth="1"/>
    <col min="14092" max="14092" width="6" style="1552" bestFit="1" customWidth="1"/>
    <col min="14093" max="14093" width="12.5703125" style="1552" customWidth="1"/>
    <col min="14094" max="14094" width="1.7109375" style="1552" customWidth="1"/>
    <col min="14095" max="14095" width="8.28515625" style="1552" bestFit="1" customWidth="1"/>
    <col min="14096" max="14096" width="13.7109375" style="1552" customWidth="1"/>
    <col min="14097" max="14336" width="11.42578125" style="1552"/>
    <col min="14337" max="14337" width="1.28515625" style="1552" customWidth="1"/>
    <col min="14338" max="14338" width="18.5703125" style="1552" customWidth="1"/>
    <col min="14339" max="14339" width="5.28515625" style="1552" customWidth="1"/>
    <col min="14340" max="14340" width="13.28515625" style="1552" customWidth="1"/>
    <col min="14341" max="14341" width="1.7109375" style="1552" customWidth="1"/>
    <col min="14342" max="14342" width="6.42578125" style="1552" customWidth="1"/>
    <col min="14343" max="14343" width="12.5703125" style="1552" customWidth="1"/>
    <col min="14344" max="14344" width="1.7109375" style="1552" customWidth="1"/>
    <col min="14345" max="14345" width="8.28515625" style="1552" bestFit="1" customWidth="1"/>
    <col min="14346" max="14346" width="12.5703125" style="1552" customWidth="1"/>
    <col min="14347" max="14347" width="1.7109375" style="1552" customWidth="1"/>
    <col min="14348" max="14348" width="6" style="1552" bestFit="1" customWidth="1"/>
    <col min="14349" max="14349" width="12.5703125" style="1552" customWidth="1"/>
    <col min="14350" max="14350" width="1.7109375" style="1552" customWidth="1"/>
    <col min="14351" max="14351" width="8.28515625" style="1552" bestFit="1" customWidth="1"/>
    <col min="14352" max="14352" width="13.7109375" style="1552" customWidth="1"/>
    <col min="14353" max="14592" width="11.42578125" style="1552"/>
    <col min="14593" max="14593" width="1.28515625" style="1552" customWidth="1"/>
    <col min="14594" max="14594" width="18.5703125" style="1552" customWidth="1"/>
    <col min="14595" max="14595" width="5.28515625" style="1552" customWidth="1"/>
    <col min="14596" max="14596" width="13.28515625" style="1552" customWidth="1"/>
    <col min="14597" max="14597" width="1.7109375" style="1552" customWidth="1"/>
    <col min="14598" max="14598" width="6.42578125" style="1552" customWidth="1"/>
    <col min="14599" max="14599" width="12.5703125" style="1552" customWidth="1"/>
    <col min="14600" max="14600" width="1.7109375" style="1552" customWidth="1"/>
    <col min="14601" max="14601" width="8.28515625" style="1552" bestFit="1" customWidth="1"/>
    <col min="14602" max="14602" width="12.5703125" style="1552" customWidth="1"/>
    <col min="14603" max="14603" width="1.7109375" style="1552" customWidth="1"/>
    <col min="14604" max="14604" width="6" style="1552" bestFit="1" customWidth="1"/>
    <col min="14605" max="14605" width="12.5703125" style="1552" customWidth="1"/>
    <col min="14606" max="14606" width="1.7109375" style="1552" customWidth="1"/>
    <col min="14607" max="14607" width="8.28515625" style="1552" bestFit="1" customWidth="1"/>
    <col min="14608" max="14608" width="13.7109375" style="1552" customWidth="1"/>
    <col min="14609" max="14848" width="11.42578125" style="1552"/>
    <col min="14849" max="14849" width="1.28515625" style="1552" customWidth="1"/>
    <col min="14850" max="14850" width="18.5703125" style="1552" customWidth="1"/>
    <col min="14851" max="14851" width="5.28515625" style="1552" customWidth="1"/>
    <col min="14852" max="14852" width="13.28515625" style="1552" customWidth="1"/>
    <col min="14853" max="14853" width="1.7109375" style="1552" customWidth="1"/>
    <col min="14854" max="14854" width="6.42578125" style="1552" customWidth="1"/>
    <col min="14855" max="14855" width="12.5703125" style="1552" customWidth="1"/>
    <col min="14856" max="14856" width="1.7109375" style="1552" customWidth="1"/>
    <col min="14857" max="14857" width="8.28515625" style="1552" bestFit="1" customWidth="1"/>
    <col min="14858" max="14858" width="12.5703125" style="1552" customWidth="1"/>
    <col min="14859" max="14859" width="1.7109375" style="1552" customWidth="1"/>
    <col min="14860" max="14860" width="6" style="1552" bestFit="1" customWidth="1"/>
    <col min="14861" max="14861" width="12.5703125" style="1552" customWidth="1"/>
    <col min="14862" max="14862" width="1.7109375" style="1552" customWidth="1"/>
    <col min="14863" max="14863" width="8.28515625" style="1552" bestFit="1" customWidth="1"/>
    <col min="14864" max="14864" width="13.7109375" style="1552" customWidth="1"/>
    <col min="14865" max="15104" width="11.42578125" style="1552"/>
    <col min="15105" max="15105" width="1.28515625" style="1552" customWidth="1"/>
    <col min="15106" max="15106" width="18.5703125" style="1552" customWidth="1"/>
    <col min="15107" max="15107" width="5.28515625" style="1552" customWidth="1"/>
    <col min="15108" max="15108" width="13.28515625" style="1552" customWidth="1"/>
    <col min="15109" max="15109" width="1.7109375" style="1552" customWidth="1"/>
    <col min="15110" max="15110" width="6.42578125" style="1552" customWidth="1"/>
    <col min="15111" max="15111" width="12.5703125" style="1552" customWidth="1"/>
    <col min="15112" max="15112" width="1.7109375" style="1552" customWidth="1"/>
    <col min="15113" max="15113" width="8.28515625" style="1552" bestFit="1" customWidth="1"/>
    <col min="15114" max="15114" width="12.5703125" style="1552" customWidth="1"/>
    <col min="15115" max="15115" width="1.7109375" style="1552" customWidth="1"/>
    <col min="15116" max="15116" width="6" style="1552" bestFit="1" customWidth="1"/>
    <col min="15117" max="15117" width="12.5703125" style="1552" customWidth="1"/>
    <col min="15118" max="15118" width="1.7109375" style="1552" customWidth="1"/>
    <col min="15119" max="15119" width="8.28515625" style="1552" bestFit="1" customWidth="1"/>
    <col min="15120" max="15120" width="13.7109375" style="1552" customWidth="1"/>
    <col min="15121" max="15360" width="11.42578125" style="1552"/>
    <col min="15361" max="15361" width="1.28515625" style="1552" customWidth="1"/>
    <col min="15362" max="15362" width="18.5703125" style="1552" customWidth="1"/>
    <col min="15363" max="15363" width="5.28515625" style="1552" customWidth="1"/>
    <col min="15364" max="15364" width="13.28515625" style="1552" customWidth="1"/>
    <col min="15365" max="15365" width="1.7109375" style="1552" customWidth="1"/>
    <col min="15366" max="15366" width="6.42578125" style="1552" customWidth="1"/>
    <col min="15367" max="15367" width="12.5703125" style="1552" customWidth="1"/>
    <col min="15368" max="15368" width="1.7109375" style="1552" customWidth="1"/>
    <col min="15369" max="15369" width="8.28515625" style="1552" bestFit="1" customWidth="1"/>
    <col min="15370" max="15370" width="12.5703125" style="1552" customWidth="1"/>
    <col min="15371" max="15371" width="1.7109375" style="1552" customWidth="1"/>
    <col min="15372" max="15372" width="6" style="1552" bestFit="1" customWidth="1"/>
    <col min="15373" max="15373" width="12.5703125" style="1552" customWidth="1"/>
    <col min="15374" max="15374" width="1.7109375" style="1552" customWidth="1"/>
    <col min="15375" max="15375" width="8.28515625" style="1552" bestFit="1" customWidth="1"/>
    <col min="15376" max="15376" width="13.7109375" style="1552" customWidth="1"/>
    <col min="15377" max="15616" width="11.42578125" style="1552"/>
    <col min="15617" max="15617" width="1.28515625" style="1552" customWidth="1"/>
    <col min="15618" max="15618" width="18.5703125" style="1552" customWidth="1"/>
    <col min="15619" max="15619" width="5.28515625" style="1552" customWidth="1"/>
    <col min="15620" max="15620" width="13.28515625" style="1552" customWidth="1"/>
    <col min="15621" max="15621" width="1.7109375" style="1552" customWidth="1"/>
    <col min="15622" max="15622" width="6.42578125" style="1552" customWidth="1"/>
    <col min="15623" max="15623" width="12.5703125" style="1552" customWidth="1"/>
    <col min="15624" max="15624" width="1.7109375" style="1552" customWidth="1"/>
    <col min="15625" max="15625" width="8.28515625" style="1552" bestFit="1" customWidth="1"/>
    <col min="15626" max="15626" width="12.5703125" style="1552" customWidth="1"/>
    <col min="15627" max="15627" width="1.7109375" style="1552" customWidth="1"/>
    <col min="15628" max="15628" width="6" style="1552" bestFit="1" customWidth="1"/>
    <col min="15629" max="15629" width="12.5703125" style="1552" customWidth="1"/>
    <col min="15630" max="15630" width="1.7109375" style="1552" customWidth="1"/>
    <col min="15631" max="15631" width="8.28515625" style="1552" bestFit="1" customWidth="1"/>
    <col min="15632" max="15632" width="13.7109375" style="1552" customWidth="1"/>
    <col min="15633" max="15872" width="11.42578125" style="1552"/>
    <col min="15873" max="15873" width="1.28515625" style="1552" customWidth="1"/>
    <col min="15874" max="15874" width="18.5703125" style="1552" customWidth="1"/>
    <col min="15875" max="15875" width="5.28515625" style="1552" customWidth="1"/>
    <col min="15876" max="15876" width="13.28515625" style="1552" customWidth="1"/>
    <col min="15877" max="15877" width="1.7109375" style="1552" customWidth="1"/>
    <col min="15878" max="15878" width="6.42578125" style="1552" customWidth="1"/>
    <col min="15879" max="15879" width="12.5703125" style="1552" customWidth="1"/>
    <col min="15880" max="15880" width="1.7109375" style="1552" customWidth="1"/>
    <col min="15881" max="15881" width="8.28515625" style="1552" bestFit="1" customWidth="1"/>
    <col min="15882" max="15882" width="12.5703125" style="1552" customWidth="1"/>
    <col min="15883" max="15883" width="1.7109375" style="1552" customWidth="1"/>
    <col min="15884" max="15884" width="6" style="1552" bestFit="1" customWidth="1"/>
    <col min="15885" max="15885" width="12.5703125" style="1552" customWidth="1"/>
    <col min="15886" max="15886" width="1.7109375" style="1552" customWidth="1"/>
    <col min="15887" max="15887" width="8.28515625" style="1552" bestFit="1" customWidth="1"/>
    <col min="15888" max="15888" width="13.7109375" style="1552" customWidth="1"/>
    <col min="15889" max="16128" width="11.42578125" style="1552"/>
    <col min="16129" max="16129" width="1.28515625" style="1552" customWidth="1"/>
    <col min="16130" max="16130" width="18.5703125" style="1552" customWidth="1"/>
    <col min="16131" max="16131" width="5.28515625" style="1552" customWidth="1"/>
    <col min="16132" max="16132" width="13.28515625" style="1552" customWidth="1"/>
    <col min="16133" max="16133" width="1.7109375" style="1552" customWidth="1"/>
    <col min="16134" max="16134" width="6.42578125" style="1552" customWidth="1"/>
    <col min="16135" max="16135" width="12.5703125" style="1552" customWidth="1"/>
    <col min="16136" max="16136" width="1.7109375" style="1552" customWidth="1"/>
    <col min="16137" max="16137" width="8.28515625" style="1552" bestFit="1" customWidth="1"/>
    <col min="16138" max="16138" width="12.5703125" style="1552" customWidth="1"/>
    <col min="16139" max="16139" width="1.7109375" style="1552" customWidth="1"/>
    <col min="16140" max="16140" width="6" style="1552" bestFit="1" customWidth="1"/>
    <col min="16141" max="16141" width="12.5703125" style="1552" customWidth="1"/>
    <col min="16142" max="16142" width="1.7109375" style="1552" customWidth="1"/>
    <col min="16143" max="16143" width="8.28515625" style="1552" bestFit="1" customWidth="1"/>
    <col min="16144" max="16144" width="13.7109375" style="1552" customWidth="1"/>
    <col min="16145" max="16384" width="11.42578125" style="1552"/>
  </cols>
  <sheetData>
    <row r="1" spans="1:16" ht="16.5">
      <c r="A1" s="1544"/>
      <c r="B1" s="1545" t="s">
        <v>1221</v>
      </c>
    </row>
    <row r="2" spans="1:16" ht="31.5" customHeight="1">
      <c r="A2" s="1578" t="s">
        <v>1361</v>
      </c>
      <c r="B2" s="1579"/>
      <c r="C2" s="1522"/>
      <c r="D2" s="1522"/>
      <c r="E2" s="1522"/>
      <c r="F2" s="1522"/>
      <c r="G2" s="1522"/>
      <c r="H2" s="1522"/>
      <c r="I2" s="1522"/>
      <c r="J2" s="1522"/>
      <c r="K2" s="1522"/>
      <c r="L2" s="1522"/>
      <c r="M2" s="1522"/>
      <c r="N2" s="1522"/>
      <c r="O2" s="1522"/>
      <c r="P2" s="1522"/>
    </row>
    <row r="3" spans="1:16" ht="16.5">
      <c r="A3" s="1580" t="s">
        <v>1256</v>
      </c>
      <c r="B3" s="1581"/>
      <c r="C3" s="1581"/>
      <c r="D3" s="1581"/>
      <c r="E3" s="1581"/>
      <c r="F3" s="1581"/>
      <c r="G3" s="1581"/>
      <c r="H3" s="1581"/>
      <c r="I3" s="1581"/>
      <c r="J3" s="1581"/>
      <c r="K3" s="1581"/>
      <c r="L3" s="1581"/>
      <c r="M3" s="1581"/>
      <c r="N3" s="1581"/>
      <c r="O3" s="1581"/>
      <c r="P3" s="1581"/>
    </row>
    <row r="4" spans="1:16" ht="15.75">
      <c r="A4" s="1541" t="s">
        <v>1120</v>
      </c>
      <c r="B4" s="1581"/>
      <c r="C4" s="1581"/>
      <c r="D4" s="1581"/>
      <c r="E4" s="1581"/>
      <c r="F4" s="1581"/>
      <c r="G4" s="1581"/>
      <c r="H4" s="1581"/>
      <c r="I4" s="1581"/>
      <c r="J4" s="1581"/>
      <c r="K4" s="1581"/>
      <c r="L4" s="1581"/>
      <c r="M4" s="1581"/>
      <c r="N4" s="1581"/>
      <c r="O4" s="1581"/>
      <c r="P4" s="1581"/>
    </row>
    <row r="5" spans="1:16" ht="3.75" customHeight="1" thickBot="1">
      <c r="A5" s="1582"/>
      <c r="B5" s="1524"/>
      <c r="C5" s="1524"/>
      <c r="D5" s="1524"/>
      <c r="E5" s="1524"/>
      <c r="F5" s="1524"/>
      <c r="G5" s="1524"/>
      <c r="H5" s="1524"/>
      <c r="I5" s="1524"/>
      <c r="J5" s="1524"/>
      <c r="K5" s="1524"/>
      <c r="L5" s="1524"/>
      <c r="M5" s="1524"/>
      <c r="N5" s="1524"/>
      <c r="O5" s="1524"/>
      <c r="P5" s="1524"/>
    </row>
    <row r="6" spans="1:16" ht="15.75" customHeight="1">
      <c r="A6" s="1503"/>
      <c r="B6" s="1503"/>
      <c r="C6" s="1583" t="s">
        <v>17</v>
      </c>
      <c r="D6" s="1583"/>
      <c r="E6" s="1584"/>
      <c r="F6" s="1583" t="s">
        <v>20</v>
      </c>
      <c r="G6" s="1583"/>
      <c r="H6" s="1584"/>
      <c r="I6" s="1583" t="s">
        <v>27</v>
      </c>
      <c r="J6" s="1583"/>
      <c r="K6" s="1584"/>
      <c r="L6" s="1583" t="s">
        <v>22</v>
      </c>
      <c r="M6" s="1583"/>
      <c r="N6" s="1584"/>
      <c r="O6" s="1583" t="s">
        <v>2</v>
      </c>
      <c r="P6" s="1585"/>
    </row>
    <row r="7" spans="1:16">
      <c r="A7" s="1506"/>
      <c r="B7" s="1586"/>
      <c r="C7" s="1587" t="s">
        <v>1259</v>
      </c>
      <c r="D7" s="1588" t="s">
        <v>1376</v>
      </c>
      <c r="E7" s="1589"/>
      <c r="F7" s="1587" t="s">
        <v>1259</v>
      </c>
      <c r="G7" s="1588" t="s">
        <v>1376</v>
      </c>
      <c r="H7" s="1588"/>
      <c r="I7" s="1587" t="s">
        <v>1259</v>
      </c>
      <c r="J7" s="1588" t="s">
        <v>1376</v>
      </c>
      <c r="K7" s="1589"/>
      <c r="L7" s="1587" t="s">
        <v>1259</v>
      </c>
      <c r="M7" s="1588" t="s">
        <v>1376</v>
      </c>
      <c r="N7" s="1589"/>
      <c r="O7" s="1587" t="s">
        <v>1259</v>
      </c>
      <c r="P7" s="1588" t="s">
        <v>1376</v>
      </c>
    </row>
    <row r="8" spans="1:16" ht="4.1500000000000004" customHeight="1">
      <c r="A8" s="1525"/>
      <c r="B8" s="1590"/>
      <c r="C8" s="1288"/>
      <c r="D8" s="1288"/>
      <c r="E8" s="1591"/>
      <c r="F8" s="1288"/>
      <c r="G8" s="1288"/>
      <c r="H8" s="1288"/>
      <c r="I8" s="1288"/>
      <c r="J8" s="1288"/>
      <c r="K8" s="1591"/>
      <c r="L8" s="1288"/>
      <c r="M8" s="1288"/>
      <c r="N8" s="1591"/>
      <c r="O8" s="1288"/>
      <c r="P8" s="1288"/>
    </row>
    <row r="9" spans="1:16">
      <c r="A9" s="1592" t="s">
        <v>1377</v>
      </c>
      <c r="B9" s="1593"/>
      <c r="C9" s="1193">
        <v>20</v>
      </c>
      <c r="D9" s="1193">
        <v>3923.05</v>
      </c>
      <c r="E9" s="1193"/>
      <c r="F9" s="1193">
        <v>176</v>
      </c>
      <c r="G9" s="1193">
        <v>4415.301136363636</v>
      </c>
      <c r="H9" s="1193"/>
      <c r="I9" s="1203">
        <v>112</v>
      </c>
      <c r="J9" s="1193">
        <v>4292.0982142857147</v>
      </c>
      <c r="K9" s="1193"/>
      <c r="L9" s="1193">
        <v>105</v>
      </c>
      <c r="M9" s="1193">
        <v>4289.7619047619046</v>
      </c>
      <c r="N9" s="1193"/>
      <c r="O9" s="1193">
        <v>413</v>
      </c>
      <c r="P9" s="1193">
        <v>4326.1355932203387</v>
      </c>
    </row>
    <row r="10" spans="1:16">
      <c r="A10" s="1592"/>
      <c r="B10" s="1594" t="s">
        <v>1378</v>
      </c>
      <c r="C10" s="1203">
        <v>18</v>
      </c>
      <c r="D10" s="1193">
        <v>4189.8888888888887</v>
      </c>
      <c r="E10" s="1203"/>
      <c r="F10" s="1203">
        <v>143</v>
      </c>
      <c r="G10" s="1203">
        <v>4796.4125874125875</v>
      </c>
      <c r="H10" s="1203"/>
      <c r="I10" s="1203">
        <v>90</v>
      </c>
      <c r="J10" s="1203">
        <v>4720.3555555555558</v>
      </c>
      <c r="K10" s="1203"/>
      <c r="L10" s="1203">
        <v>82</v>
      </c>
      <c r="M10" s="1203">
        <v>4577.4024390243903</v>
      </c>
      <c r="N10" s="1203"/>
      <c r="O10" s="1203">
        <v>333</v>
      </c>
      <c r="P10" s="1203">
        <v>4689.1411411411409</v>
      </c>
    </row>
    <row r="11" spans="1:16">
      <c r="A11" s="1592"/>
      <c r="B11" s="1594" t="s">
        <v>1379</v>
      </c>
      <c r="C11" s="1203">
        <v>2</v>
      </c>
      <c r="D11" s="1193">
        <v>1521</v>
      </c>
      <c r="E11" s="1203"/>
      <c r="F11" s="1203">
        <v>33</v>
      </c>
      <c r="G11" s="1203">
        <v>2763.787878787879</v>
      </c>
      <c r="H11" s="1203"/>
      <c r="I11" s="1203">
        <v>22</v>
      </c>
      <c r="J11" s="1203">
        <v>2540.090909090909</v>
      </c>
      <c r="K11" s="1203"/>
      <c r="L11" s="1203">
        <v>23</v>
      </c>
      <c r="M11" s="1203">
        <v>3264.217391304348</v>
      </c>
      <c r="N11" s="1203"/>
      <c r="O11" s="1203">
        <v>80</v>
      </c>
      <c r="P11" s="1203">
        <v>2815.0749999999998</v>
      </c>
    </row>
    <row r="12" spans="1:16">
      <c r="A12" s="1592" t="s">
        <v>1380</v>
      </c>
      <c r="B12" s="1593"/>
      <c r="C12" s="1204">
        <v>1</v>
      </c>
      <c r="D12" s="1193">
        <v>5273</v>
      </c>
      <c r="E12" s="1193"/>
      <c r="F12" s="1204">
        <v>71</v>
      </c>
      <c r="G12" s="1204">
        <v>4693.0281690140846</v>
      </c>
      <c r="H12" s="1204"/>
      <c r="I12" s="1204">
        <v>35</v>
      </c>
      <c r="J12" s="1204">
        <v>4864.6857142857143</v>
      </c>
      <c r="K12" s="1204"/>
      <c r="L12" s="1204">
        <v>34</v>
      </c>
      <c r="M12" s="1204">
        <v>4429.7352941176468</v>
      </c>
      <c r="N12" s="1193"/>
      <c r="O12" s="1204">
        <v>141</v>
      </c>
      <c r="P12" s="1193">
        <v>4676.2624113475176</v>
      </c>
    </row>
    <row r="13" spans="1:16">
      <c r="A13" s="1592"/>
      <c r="B13" s="1594" t="s">
        <v>1378</v>
      </c>
      <c r="C13" s="1595">
        <v>1</v>
      </c>
      <c r="D13" s="1193">
        <v>5273</v>
      </c>
      <c r="E13" s="1203"/>
      <c r="F13" s="1595">
        <v>1</v>
      </c>
      <c r="G13" s="1595">
        <v>5096</v>
      </c>
      <c r="H13" s="1595"/>
      <c r="I13" s="1595">
        <v>8</v>
      </c>
      <c r="J13" s="1595">
        <v>5134</v>
      </c>
      <c r="K13" s="1595"/>
      <c r="L13" s="1595">
        <v>15</v>
      </c>
      <c r="M13" s="1595">
        <v>4345.5333333333338</v>
      </c>
      <c r="N13" s="1203"/>
      <c r="O13" s="1595">
        <v>25</v>
      </c>
      <c r="P13" s="1595">
        <v>4664.96</v>
      </c>
    </row>
    <row r="14" spans="1:16">
      <c r="A14" s="1596"/>
      <c r="B14" s="1597" t="s">
        <v>1379</v>
      </c>
      <c r="C14" s="1598">
        <v>0</v>
      </c>
      <c r="D14" s="1598">
        <v>0</v>
      </c>
      <c r="E14" s="1598"/>
      <c r="F14" s="1598">
        <v>70</v>
      </c>
      <c r="G14" s="1598">
        <v>4687.2571428571428</v>
      </c>
      <c r="H14" s="1598"/>
      <c r="I14" s="1598">
        <v>27</v>
      </c>
      <c r="J14" s="1598">
        <v>4784.8518518518522</v>
      </c>
      <c r="K14" s="1598"/>
      <c r="L14" s="1598">
        <v>19</v>
      </c>
      <c r="M14" s="1598">
        <v>4496.2105263157891</v>
      </c>
      <c r="N14" s="1598"/>
      <c r="O14" s="1598">
        <v>116</v>
      </c>
      <c r="P14" s="1598">
        <v>4678.6810344827591</v>
      </c>
    </row>
    <row r="15" spans="1:16">
      <c r="A15" s="1592" t="s">
        <v>31</v>
      </c>
      <c r="B15" s="1593"/>
      <c r="C15" s="1193">
        <v>21</v>
      </c>
      <c r="D15" s="1193">
        <v>3987.3333333333335</v>
      </c>
      <c r="E15" s="1193"/>
      <c r="F15" s="1193">
        <v>247</v>
      </c>
      <c r="G15" s="1193">
        <v>4495.1336032388663</v>
      </c>
      <c r="H15" s="1193"/>
      <c r="I15" s="1193">
        <v>147</v>
      </c>
      <c r="J15" s="1193">
        <v>4428.4285714285716</v>
      </c>
      <c r="K15" s="1193"/>
      <c r="L15" s="1193">
        <v>139</v>
      </c>
      <c r="M15" s="1193">
        <v>4324</v>
      </c>
      <c r="N15" s="1193"/>
      <c r="O15" s="1193">
        <v>554</v>
      </c>
      <c r="P15" s="1193">
        <v>4415.2472924187723</v>
      </c>
    </row>
    <row r="16" spans="1:16" ht="4.1500000000000004" customHeight="1" thickBot="1">
      <c r="A16" s="1599"/>
      <c r="B16" s="1599"/>
      <c r="C16" s="1599"/>
      <c r="D16" s="1599"/>
      <c r="E16" s="1200"/>
      <c r="F16" s="1200"/>
      <c r="G16" s="1200"/>
      <c r="H16" s="1200"/>
      <c r="I16" s="1200"/>
      <c r="J16" s="1200"/>
      <c r="K16" s="1200"/>
      <c r="L16" s="1200"/>
      <c r="M16" s="1200"/>
      <c r="N16" s="1200"/>
      <c r="O16" s="1200"/>
      <c r="P16" s="1200"/>
    </row>
    <row r="17" spans="1:16">
      <c r="A17" s="1600" t="s">
        <v>106</v>
      </c>
      <c r="B17" s="1601"/>
      <c r="C17" s="1601"/>
      <c r="D17" s="1601"/>
      <c r="E17" s="1196"/>
      <c r="F17" s="1196"/>
      <c r="G17" s="1196"/>
      <c r="H17" s="1196"/>
      <c r="I17" s="1196"/>
      <c r="J17" s="1196"/>
      <c r="K17" s="1196"/>
      <c r="L17" s="1196"/>
      <c r="M17" s="1196"/>
      <c r="N17" s="1196"/>
      <c r="O17" s="1196"/>
      <c r="P17" s="1196"/>
    </row>
    <row r="18" spans="1:16" ht="15" customHeight="1">
      <c r="A18" s="2068" t="s">
        <v>1381</v>
      </c>
      <c r="B18" s="2069"/>
      <c r="C18" s="2069"/>
      <c r="D18" s="2069"/>
      <c r="E18" s="2069"/>
      <c r="F18" s="2069"/>
      <c r="G18" s="2069"/>
      <c r="H18" s="2069"/>
      <c r="I18" s="2069"/>
      <c r="J18" s="2069"/>
      <c r="K18" s="2069"/>
      <c r="L18" s="2069"/>
      <c r="M18" s="2069"/>
      <c r="N18" s="2069"/>
      <c r="O18" s="2069"/>
      <c r="P18" s="2069"/>
    </row>
    <row r="19" spans="1:16">
      <c r="A19" s="2068" t="s">
        <v>1382</v>
      </c>
      <c r="B19" s="2069"/>
      <c r="C19" s="2069"/>
      <c r="D19" s="2069"/>
      <c r="E19" s="2069"/>
      <c r="F19" s="2069"/>
      <c r="G19" s="2069"/>
      <c r="H19" s="2069"/>
      <c r="I19" s="2069"/>
      <c r="J19" s="2069"/>
      <c r="K19" s="2069"/>
      <c r="L19" s="2069"/>
      <c r="M19" s="2069"/>
      <c r="N19" s="2069"/>
      <c r="O19" s="2069"/>
      <c r="P19" s="2069"/>
    </row>
    <row r="20" spans="1:16" ht="41.25" customHeight="1">
      <c r="A20" s="2068" t="s">
        <v>1383</v>
      </c>
      <c r="B20" s="2069"/>
      <c r="C20" s="2069"/>
      <c r="D20" s="2069"/>
      <c r="E20" s="2069"/>
      <c r="F20" s="2069"/>
      <c r="G20" s="2069"/>
      <c r="H20" s="2069"/>
      <c r="I20" s="2069"/>
      <c r="J20" s="2069"/>
      <c r="K20" s="2069"/>
      <c r="L20" s="2069"/>
      <c r="M20" s="2069"/>
      <c r="N20" s="2069"/>
      <c r="O20" s="2069"/>
      <c r="P20" s="2069"/>
    </row>
    <row r="21" spans="1:16" ht="13.5" customHeight="1">
      <c r="A21" s="2068" t="s">
        <v>1384</v>
      </c>
      <c r="B21" s="2069"/>
      <c r="C21" s="2069"/>
      <c r="D21" s="2069"/>
      <c r="E21" s="2069"/>
      <c r="F21" s="2069"/>
      <c r="G21" s="2069"/>
      <c r="H21" s="2069"/>
      <c r="I21" s="2069"/>
      <c r="J21" s="2069"/>
      <c r="K21" s="2069"/>
      <c r="L21" s="2069"/>
      <c r="M21" s="2069"/>
      <c r="N21" s="2069"/>
      <c r="O21" s="2069"/>
      <c r="P21" s="2069"/>
    </row>
    <row r="22" spans="1:16">
      <c r="A22" s="2068" t="s">
        <v>1385</v>
      </c>
      <c r="B22" s="2069"/>
      <c r="C22" s="2069"/>
      <c r="D22" s="2069"/>
      <c r="E22" s="2069"/>
      <c r="F22" s="2069"/>
      <c r="G22" s="2069"/>
      <c r="H22" s="2069"/>
      <c r="I22" s="2069"/>
      <c r="J22" s="2069"/>
      <c r="K22" s="2069"/>
      <c r="L22" s="2069"/>
      <c r="M22" s="2069"/>
      <c r="N22" s="2069"/>
      <c r="O22" s="2069"/>
      <c r="P22" s="2069"/>
    </row>
    <row r="23" spans="1:16" ht="15.75">
      <c r="A23" s="1602"/>
      <c r="F23" s="1603"/>
      <c r="G23" s="1604"/>
      <c r="H23" s="1604"/>
      <c r="I23" s="1604"/>
      <c r="J23" s="1604"/>
    </row>
    <row r="24" spans="1:16">
      <c r="B24" s="1605"/>
      <c r="C24" s="1605"/>
      <c r="D24" s="1605"/>
    </row>
    <row r="25" spans="1:16">
      <c r="A25" s="1561"/>
      <c r="M25" s="1606"/>
    </row>
    <row r="28" spans="1:16">
      <c r="J28" s="1607"/>
      <c r="O28" s="1607"/>
    </row>
    <row r="200" spans="3:3">
      <c r="C200" s="1552" t="s">
        <v>97</v>
      </c>
    </row>
  </sheetData>
  <mergeCells count="5">
    <mergeCell ref="A18:P18"/>
    <mergeCell ref="A19:P19"/>
    <mergeCell ref="A20:P20"/>
    <mergeCell ref="A21:P21"/>
    <mergeCell ref="A22:P22"/>
  </mergeCells>
  <conditionalFormatting sqref="O9 K15:K17 F16:J17 K9:L9 F9">
    <cfRule type="cellIs" dxfId="3" priority="4" stopIfTrue="1" operator="equal">
      <formula>0</formula>
    </cfRule>
  </conditionalFormatting>
  <conditionalFormatting sqref="C9">
    <cfRule type="cellIs" dxfId="2" priority="3" stopIfTrue="1" operator="equal">
      <formula>0</formula>
    </cfRule>
  </conditionalFormatting>
  <conditionalFormatting sqref="P9">
    <cfRule type="cellIs" dxfId="1" priority="2" stopIfTrue="1" operator="equal">
      <formula>0</formula>
    </cfRule>
  </conditionalFormatting>
  <conditionalFormatting sqref="P12">
    <cfRule type="cellIs" dxfId="0" priority="1" stopIfTrue="1" operator="equal">
      <formula>0</formula>
    </cfRule>
  </conditionalFormatting>
  <hyperlinks>
    <hyperlink ref="B1" location="Índice!A1" display="Volver al Índice "/>
  </hyperlinks>
  <printOptions horizontalCentered="1" verticalCentered="1"/>
  <pageMargins left="0.98425196850393704" right="0.98425196850393704" top="0.98425196850393704" bottom="0.98425196850393704" header="0.59055118110236227" footer="0.59055118110236227"/>
  <pageSetup paperSize="9" scale="66" orientation="landscape" useFirstPageNumber="1"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C31"/>
  <sheetViews>
    <sheetView zoomScale="120" zoomScaleNormal="120" workbookViewId="0">
      <selection activeCell="B17" sqref="B17"/>
    </sheetView>
  </sheetViews>
  <sheetFormatPr baseColWidth="10" defaultColWidth="11.42578125" defaultRowHeight="13.5"/>
  <cols>
    <col min="1" max="1" width="5.5703125" style="1208" customWidth="1"/>
    <col min="2" max="2" width="2.42578125" style="1208" customWidth="1"/>
    <col min="3" max="3" width="125.7109375" style="1208" customWidth="1"/>
    <col min="4" max="16384" width="11.42578125" style="1208"/>
  </cols>
  <sheetData>
    <row r="7" spans="1:3" ht="14.25" thickBot="1">
      <c r="A7" s="1206"/>
      <c r="B7" s="1206"/>
      <c r="C7" s="1206"/>
    </row>
    <row r="8" spans="1:3">
      <c r="A8" s="1209"/>
      <c r="B8" s="1209"/>
      <c r="C8" s="1209"/>
    </row>
    <row r="9" spans="1:3" ht="17.25">
      <c r="A9" s="1210" t="s">
        <v>1386</v>
      </c>
      <c r="B9" s="1211"/>
      <c r="C9" s="1209"/>
    </row>
    <row r="10" spans="1:3">
      <c r="A10" s="1213"/>
      <c r="B10" s="1213"/>
      <c r="C10" s="1214"/>
    </row>
    <row r="11" spans="1:3">
      <c r="A11" s="1207"/>
      <c r="B11" s="1218" t="s">
        <v>1208</v>
      </c>
      <c r="C11" s="1216" t="s">
        <v>1387</v>
      </c>
    </row>
    <row r="12" spans="1:3">
      <c r="A12" s="1207"/>
      <c r="B12" s="1218" t="s">
        <v>1208</v>
      </c>
      <c r="C12" s="1216" t="s">
        <v>1393</v>
      </c>
    </row>
    <row r="13" spans="1:3">
      <c r="A13" s="1207"/>
      <c r="B13" s="1218" t="s">
        <v>1208</v>
      </c>
      <c r="C13" s="1216" t="s">
        <v>1398</v>
      </c>
    </row>
    <row r="14" spans="1:3" ht="16.5">
      <c r="A14" s="1207"/>
      <c r="B14" s="1218" t="s">
        <v>1208</v>
      </c>
      <c r="C14" s="1608" t="s">
        <v>1220</v>
      </c>
    </row>
    <row r="15" spans="1:3" ht="14.25" thickBot="1">
      <c r="A15" s="1221"/>
      <c r="B15" s="1222"/>
      <c r="C15" s="1221"/>
    </row>
    <row r="21" ht="23.25" customHeight="1"/>
    <row r="22" ht="12.75" customHeight="1"/>
    <row r="23" ht="14.25" customHeight="1"/>
    <row r="24" ht="14.25" customHeight="1"/>
    <row r="25" ht="14.25" customHeight="1"/>
    <row r="26" ht="14.25" customHeight="1"/>
    <row r="27" ht="14.25" customHeight="1"/>
    <row r="28" ht="14.25" customHeight="1"/>
    <row r="29" ht="14.25" customHeight="1"/>
    <row r="30" ht="14.25" customHeight="1"/>
    <row r="31" ht="7.5" customHeight="1"/>
  </sheetData>
  <hyperlinks>
    <hyperlink ref="C11" location="'Retiros 25%|AFP-Sexo-Edad r'!A1" display="'Retiros 25%|AFP-Sexo-Edad r'!A1"/>
    <hyperlink ref="C12" location="'Retiros25%| Evol Num'!A1" display="'Retiros25%| Evol Num'!A1"/>
    <hyperlink ref="C13" location="'Retiros25%| Monto'!A1" display="'Retiros25%| Monto'!A1"/>
    <hyperlink ref="C14" r:id="rId1" display="Glosario de términos sobre jubilación"/>
  </hyperlink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59"/>
  <sheetViews>
    <sheetView zoomScale="90" zoomScaleNormal="90" workbookViewId="0">
      <selection activeCell="O1" sqref="O1"/>
    </sheetView>
  </sheetViews>
  <sheetFormatPr baseColWidth="10" defaultColWidth="11.42578125" defaultRowHeight="15"/>
  <cols>
    <col min="1" max="1" width="1.7109375" style="1609" customWidth="1"/>
    <col min="2" max="2" width="24.42578125" style="1609" customWidth="1"/>
    <col min="3" max="13" width="9.28515625" style="1609" customWidth="1"/>
    <col min="14" max="14" width="8.85546875" style="1609" customWidth="1"/>
    <col min="15" max="16" width="10.7109375" style="1609" customWidth="1"/>
    <col min="17" max="16384" width="11.42578125" style="1609"/>
  </cols>
  <sheetData>
    <row r="1" spans="1:29" ht="16.5">
      <c r="B1" s="1610" t="s">
        <v>1221</v>
      </c>
    </row>
    <row r="2" spans="1:29" s="5" customFormat="1" ht="55.5" customHeight="1">
      <c r="A2" s="1611" t="s">
        <v>1387</v>
      </c>
      <c r="B2" s="1612"/>
      <c r="C2" s="1612"/>
      <c r="D2" s="1612"/>
      <c r="E2" s="1612"/>
      <c r="F2" s="1612"/>
      <c r="G2" s="1612"/>
      <c r="H2" s="1612"/>
      <c r="I2" s="1612"/>
      <c r="J2" s="1612"/>
      <c r="K2" s="1612"/>
      <c r="L2" s="1612"/>
      <c r="M2" s="1612"/>
      <c r="N2" s="1612"/>
      <c r="O2" s="1612"/>
      <c r="P2" s="1612"/>
    </row>
    <row r="3" spans="1:29" s="5" customFormat="1" ht="16.5">
      <c r="A3" s="8">
        <v>45077</v>
      </c>
      <c r="B3" s="9"/>
      <c r="C3" s="9"/>
      <c r="D3" s="10"/>
      <c r="E3" s="10"/>
      <c r="F3" s="10"/>
      <c r="G3" s="10"/>
      <c r="H3" s="10"/>
      <c r="I3" s="10"/>
      <c r="J3" s="10"/>
      <c r="K3" s="10"/>
      <c r="L3" s="10"/>
      <c r="M3" s="10"/>
      <c r="N3" s="10"/>
      <c r="O3" s="10"/>
      <c r="P3" s="10"/>
    </row>
    <row r="4" spans="1:29" s="5" customFormat="1" ht="13.5" thickBot="1">
      <c r="A4" s="58"/>
      <c r="B4" s="58"/>
      <c r="C4" s="58"/>
      <c r="D4" s="58"/>
      <c r="E4" s="58"/>
      <c r="F4" s="58"/>
      <c r="G4" s="58"/>
      <c r="H4" s="58"/>
      <c r="I4" s="58"/>
      <c r="J4" s="58"/>
      <c r="K4" s="58"/>
      <c r="L4" s="58"/>
      <c r="M4" s="58"/>
      <c r="N4" s="58"/>
      <c r="O4" s="58"/>
      <c r="P4" s="58"/>
    </row>
    <row r="5" spans="1:29" s="5" customFormat="1" ht="12.75" customHeight="1">
      <c r="A5" s="2070" t="s">
        <v>1388</v>
      </c>
      <c r="B5" s="2071"/>
      <c r="C5" s="210" t="s">
        <v>1</v>
      </c>
      <c r="D5" s="210"/>
      <c r="E5" s="210"/>
      <c r="F5" s="210"/>
      <c r="G5" s="210"/>
      <c r="H5" s="210"/>
      <c r="I5" s="210"/>
      <c r="J5" s="210"/>
      <c r="K5" s="210"/>
      <c r="L5" s="210"/>
      <c r="M5" s="210"/>
      <c r="N5" s="2073" t="s">
        <v>2</v>
      </c>
      <c r="O5" s="18" t="s">
        <v>3</v>
      </c>
      <c r="P5" s="18" t="s">
        <v>3</v>
      </c>
    </row>
    <row r="6" spans="1:29" s="5" customFormat="1" ht="12.75">
      <c r="A6" s="2072"/>
      <c r="B6" s="2072"/>
      <c r="C6" s="288" t="s">
        <v>4</v>
      </c>
      <c r="D6" s="288" t="s">
        <v>5</v>
      </c>
      <c r="E6" s="288" t="s">
        <v>6</v>
      </c>
      <c r="F6" s="288" t="s">
        <v>7</v>
      </c>
      <c r="G6" s="288" t="s">
        <v>8</v>
      </c>
      <c r="H6" s="288" t="s">
        <v>9</v>
      </c>
      <c r="I6" s="288" t="s">
        <v>10</v>
      </c>
      <c r="J6" s="288" t="s">
        <v>11</v>
      </c>
      <c r="K6" s="288" t="s">
        <v>12</v>
      </c>
      <c r="L6" s="1613" t="s">
        <v>13</v>
      </c>
      <c r="M6" s="1613" t="s">
        <v>14</v>
      </c>
      <c r="N6" s="1912"/>
      <c r="O6" s="20" t="s">
        <v>99</v>
      </c>
      <c r="P6" s="20" t="s">
        <v>16</v>
      </c>
    </row>
    <row r="7" spans="1:29" s="5" customFormat="1" ht="12.75">
      <c r="A7" s="25" t="s">
        <v>17</v>
      </c>
      <c r="B7" s="1614"/>
      <c r="C7" s="1615">
        <f>+C9+C8</f>
        <v>0</v>
      </c>
      <c r="D7" s="1615">
        <f t="shared" ref="D7:M7" si="0">+D9+D8</f>
        <v>149</v>
      </c>
      <c r="E7" s="1615">
        <f t="shared" si="0"/>
        <v>1809</v>
      </c>
      <c r="F7" s="1615">
        <f t="shared" si="0"/>
        <v>2374</v>
      </c>
      <c r="G7" s="1615">
        <f t="shared" si="0"/>
        <v>1639</v>
      </c>
      <c r="H7" s="1615">
        <f t="shared" si="0"/>
        <v>1065</v>
      </c>
      <c r="I7" s="1615">
        <f t="shared" si="0"/>
        <v>514</v>
      </c>
      <c r="J7" s="1615">
        <f t="shared" si="0"/>
        <v>229</v>
      </c>
      <c r="K7" s="1615">
        <f t="shared" si="0"/>
        <v>94</v>
      </c>
      <c r="L7" s="1615">
        <f t="shared" si="0"/>
        <v>20</v>
      </c>
      <c r="M7" s="1615">
        <f t="shared" si="0"/>
        <v>2</v>
      </c>
      <c r="N7" s="1615">
        <f>+N9+N8</f>
        <v>7895</v>
      </c>
      <c r="O7" s="1616">
        <f>+N7/$N$7</f>
        <v>1</v>
      </c>
      <c r="P7" s="1616">
        <f>+N7/$N$19</f>
        <v>6.8128473300887088E-2</v>
      </c>
      <c r="Q7" s="1617"/>
    </row>
    <row r="8" spans="1:29" s="5" customFormat="1" ht="12.75">
      <c r="A8" s="30"/>
      <c r="B8" s="833" t="s">
        <v>1389</v>
      </c>
      <c r="C8" s="1427">
        <v>0</v>
      </c>
      <c r="D8" s="1427">
        <v>24</v>
      </c>
      <c r="E8" s="1427">
        <v>465</v>
      </c>
      <c r="F8" s="1427">
        <v>984</v>
      </c>
      <c r="G8" s="1427">
        <v>935</v>
      </c>
      <c r="H8" s="1427">
        <v>647</v>
      </c>
      <c r="I8" s="1427">
        <v>292</v>
      </c>
      <c r="J8" s="1427">
        <v>121</v>
      </c>
      <c r="K8" s="1427">
        <v>50</v>
      </c>
      <c r="L8" s="1427">
        <v>11</v>
      </c>
      <c r="M8" s="1427">
        <v>1</v>
      </c>
      <c r="N8" s="1427">
        <v>3530</v>
      </c>
      <c r="O8" s="1618">
        <f>+N8/$N$7</f>
        <v>0.44711842938568713</v>
      </c>
      <c r="P8" s="1427"/>
      <c r="Q8" s="1617"/>
      <c r="AC8" s="1619"/>
    </row>
    <row r="9" spans="1:29" s="5" customFormat="1" ht="12.75">
      <c r="A9" s="34"/>
      <c r="B9" s="1620" t="s">
        <v>1390</v>
      </c>
      <c r="C9" s="1410">
        <v>0</v>
      </c>
      <c r="D9" s="1410">
        <v>125</v>
      </c>
      <c r="E9" s="1410">
        <v>1344</v>
      </c>
      <c r="F9" s="1410">
        <v>1390</v>
      </c>
      <c r="G9" s="1410">
        <v>704</v>
      </c>
      <c r="H9" s="1410">
        <v>418</v>
      </c>
      <c r="I9" s="1410">
        <v>222</v>
      </c>
      <c r="J9" s="1410">
        <v>108</v>
      </c>
      <c r="K9" s="1410">
        <v>44</v>
      </c>
      <c r="L9" s="1410">
        <v>9</v>
      </c>
      <c r="M9" s="1410">
        <v>1</v>
      </c>
      <c r="N9" s="1410">
        <v>4365</v>
      </c>
      <c r="O9" s="1621">
        <f>+N9/$N$7</f>
        <v>0.55288157061431287</v>
      </c>
      <c r="P9" s="1410"/>
      <c r="Q9" s="1617"/>
    </row>
    <row r="10" spans="1:29" s="5" customFormat="1" ht="12.75">
      <c r="A10" s="25" t="s">
        <v>20</v>
      </c>
      <c r="B10" s="25"/>
      <c r="C10" s="1615">
        <f>+C12+C11</f>
        <v>0</v>
      </c>
      <c r="D10" s="1615">
        <f t="shared" ref="D10:M10" si="1">+D12+D11</f>
        <v>49</v>
      </c>
      <c r="E10" s="1615">
        <f t="shared" si="1"/>
        <v>1730</v>
      </c>
      <c r="F10" s="1615">
        <f t="shared" si="1"/>
        <v>6442</v>
      </c>
      <c r="G10" s="1615">
        <f t="shared" si="1"/>
        <v>9878</v>
      </c>
      <c r="H10" s="1615">
        <f t="shared" si="1"/>
        <v>9175</v>
      </c>
      <c r="I10" s="1615">
        <f t="shared" si="1"/>
        <v>6264</v>
      </c>
      <c r="J10" s="1615">
        <f t="shared" si="1"/>
        <v>3741</v>
      </c>
      <c r="K10" s="1615">
        <f t="shared" si="1"/>
        <v>2000</v>
      </c>
      <c r="L10" s="1615">
        <f t="shared" si="1"/>
        <v>639</v>
      </c>
      <c r="M10" s="1615">
        <f t="shared" si="1"/>
        <v>22</v>
      </c>
      <c r="N10" s="1615">
        <f>+N12+N11</f>
        <v>39940</v>
      </c>
      <c r="O10" s="1616">
        <f>+N10/$N$10</f>
        <v>1</v>
      </c>
      <c r="P10" s="1616">
        <f>+N10/$N$19</f>
        <v>0.3446549998274136</v>
      </c>
      <c r="Q10" s="1617"/>
    </row>
    <row r="11" spans="1:29" s="5" customFormat="1" ht="12.75">
      <c r="A11" s="30"/>
      <c r="B11" s="833" t="s">
        <v>1389</v>
      </c>
      <c r="C11" s="1427">
        <v>0</v>
      </c>
      <c r="D11" s="1427">
        <v>20</v>
      </c>
      <c r="E11" s="1427">
        <v>775</v>
      </c>
      <c r="F11" s="1427">
        <v>3683</v>
      </c>
      <c r="G11" s="1427">
        <v>6547</v>
      </c>
      <c r="H11" s="1427">
        <v>6414</v>
      </c>
      <c r="I11" s="1427">
        <v>4339</v>
      </c>
      <c r="J11" s="1427">
        <v>2508</v>
      </c>
      <c r="K11" s="1427">
        <v>1318</v>
      </c>
      <c r="L11" s="1427">
        <v>417</v>
      </c>
      <c r="M11" s="1427">
        <v>10</v>
      </c>
      <c r="N11" s="1427">
        <v>26031</v>
      </c>
      <c r="O11" s="1622">
        <f>+N11/$N$10</f>
        <v>0.65175262894341512</v>
      </c>
      <c r="P11" s="1427"/>
      <c r="Q11" s="1617"/>
      <c r="U11" s="1619"/>
      <c r="V11" s="1619"/>
      <c r="W11" s="1619"/>
      <c r="X11" s="1619"/>
      <c r="Y11" s="1619"/>
      <c r="AC11" s="1619"/>
    </row>
    <row r="12" spans="1:29" s="5" customFormat="1" ht="12.75">
      <c r="A12" s="34"/>
      <c r="B12" s="1620" t="s">
        <v>1390</v>
      </c>
      <c r="C12" s="1410">
        <v>0</v>
      </c>
      <c r="D12" s="1410">
        <v>29</v>
      </c>
      <c r="E12" s="1410">
        <v>955</v>
      </c>
      <c r="F12" s="1410">
        <v>2759</v>
      </c>
      <c r="G12" s="1410">
        <v>3331</v>
      </c>
      <c r="H12" s="1410">
        <v>2761</v>
      </c>
      <c r="I12" s="1410">
        <v>1925</v>
      </c>
      <c r="J12" s="1410">
        <v>1233</v>
      </c>
      <c r="K12" s="1410">
        <v>682</v>
      </c>
      <c r="L12" s="1410">
        <v>222</v>
      </c>
      <c r="M12" s="1410">
        <v>12</v>
      </c>
      <c r="N12" s="1410">
        <v>13909</v>
      </c>
      <c r="O12" s="1621">
        <f>+N12/$N$10</f>
        <v>0.34824737105658488</v>
      </c>
      <c r="P12" s="1410"/>
      <c r="Q12" s="1617"/>
      <c r="U12" s="1619"/>
      <c r="V12" s="1619"/>
      <c r="W12" s="1619"/>
      <c r="X12" s="1619"/>
      <c r="AC12" s="1619"/>
    </row>
    <row r="13" spans="1:29" s="5" customFormat="1" ht="12.75">
      <c r="A13" s="25" t="s">
        <v>21</v>
      </c>
      <c r="B13" s="25"/>
      <c r="C13" s="1615">
        <f>+C15+C14</f>
        <v>0</v>
      </c>
      <c r="D13" s="1615">
        <f t="shared" ref="D13:M13" si="2">+D15+D14</f>
        <v>103</v>
      </c>
      <c r="E13" s="1615">
        <f t="shared" si="2"/>
        <v>3176</v>
      </c>
      <c r="F13" s="1615">
        <f t="shared" si="2"/>
        <v>9509</v>
      </c>
      <c r="G13" s="1615">
        <f t="shared" si="2"/>
        <v>11029</v>
      </c>
      <c r="H13" s="1615">
        <f t="shared" si="2"/>
        <v>8490</v>
      </c>
      <c r="I13" s="1615">
        <f t="shared" si="2"/>
        <v>5156</v>
      </c>
      <c r="J13" s="1615">
        <f t="shared" si="2"/>
        <v>2890</v>
      </c>
      <c r="K13" s="1615">
        <f t="shared" si="2"/>
        <v>1441</v>
      </c>
      <c r="L13" s="1615">
        <f t="shared" si="2"/>
        <v>416</v>
      </c>
      <c r="M13" s="1615">
        <f t="shared" si="2"/>
        <v>12</v>
      </c>
      <c r="N13" s="1615">
        <f>+N15+N14</f>
        <v>42222</v>
      </c>
      <c r="O13" s="1616">
        <f>+N13/$N$13</f>
        <v>1</v>
      </c>
      <c r="P13" s="1616">
        <f>+N13/$N$19</f>
        <v>0.3643471057264161</v>
      </c>
      <c r="Q13" s="1617"/>
    </row>
    <row r="14" spans="1:29" s="5" customFormat="1" ht="12.75">
      <c r="A14" s="30"/>
      <c r="B14" s="833" t="s">
        <v>1389</v>
      </c>
      <c r="C14" s="1427">
        <v>0</v>
      </c>
      <c r="D14" s="1427">
        <v>38</v>
      </c>
      <c r="E14" s="1427">
        <v>1349</v>
      </c>
      <c r="F14" s="1427">
        <v>5236</v>
      </c>
      <c r="G14" s="1427">
        <v>7492</v>
      </c>
      <c r="H14" s="1427">
        <v>6308</v>
      </c>
      <c r="I14" s="1427">
        <v>3785</v>
      </c>
      <c r="J14" s="1427">
        <v>2089</v>
      </c>
      <c r="K14" s="1427">
        <v>1008</v>
      </c>
      <c r="L14" s="1427">
        <v>305</v>
      </c>
      <c r="M14" s="1427">
        <v>5</v>
      </c>
      <c r="N14" s="1427">
        <v>27615</v>
      </c>
      <c r="O14" s="1622">
        <f>+N14/$N$13</f>
        <v>0.65404291601534748</v>
      </c>
      <c r="P14" s="1427"/>
      <c r="Q14" s="1617"/>
      <c r="U14" s="1619"/>
      <c r="V14" s="1619"/>
      <c r="W14" s="1619"/>
      <c r="X14" s="1619"/>
      <c r="Y14" s="1619"/>
      <c r="AC14" s="1619"/>
    </row>
    <row r="15" spans="1:29" s="5" customFormat="1" ht="12.75">
      <c r="A15" s="34"/>
      <c r="B15" s="1620" t="s">
        <v>1390</v>
      </c>
      <c r="C15" s="1410">
        <v>0</v>
      </c>
      <c r="D15" s="1410">
        <v>65</v>
      </c>
      <c r="E15" s="1410">
        <v>1827</v>
      </c>
      <c r="F15" s="1410">
        <v>4273</v>
      </c>
      <c r="G15" s="1410">
        <v>3537</v>
      </c>
      <c r="H15" s="1410">
        <v>2182</v>
      </c>
      <c r="I15" s="1410">
        <v>1371</v>
      </c>
      <c r="J15" s="1410">
        <v>801</v>
      </c>
      <c r="K15" s="1410">
        <v>433</v>
      </c>
      <c r="L15" s="1410">
        <v>111</v>
      </c>
      <c r="M15" s="1410">
        <v>7</v>
      </c>
      <c r="N15" s="1410">
        <v>14607</v>
      </c>
      <c r="O15" s="1621">
        <f>+N15/$N$13</f>
        <v>0.34595708398465252</v>
      </c>
      <c r="P15" s="1410"/>
      <c r="Q15" s="1617"/>
      <c r="U15" s="1619"/>
      <c r="V15" s="1619"/>
      <c r="W15" s="1619"/>
      <c r="X15" s="1619"/>
      <c r="AC15" s="1619"/>
    </row>
    <row r="16" spans="1:29" s="5" customFormat="1" ht="12.75">
      <c r="A16" s="25" t="s">
        <v>22</v>
      </c>
      <c r="B16" s="25"/>
      <c r="C16" s="1615">
        <f>+C18+C17</f>
        <v>0</v>
      </c>
      <c r="D16" s="1615">
        <f t="shared" ref="D16:M16" si="3">+D18+D17</f>
        <v>26</v>
      </c>
      <c r="E16" s="1615">
        <f t="shared" si="3"/>
        <v>1185</v>
      </c>
      <c r="F16" s="1615">
        <f t="shared" si="3"/>
        <v>4512</v>
      </c>
      <c r="G16" s="1615">
        <f t="shared" si="3"/>
        <v>6574</v>
      </c>
      <c r="H16" s="1615">
        <f t="shared" si="3"/>
        <v>5895</v>
      </c>
      <c r="I16" s="1615">
        <f t="shared" si="3"/>
        <v>3915</v>
      </c>
      <c r="J16" s="1615">
        <f t="shared" si="3"/>
        <v>2219</v>
      </c>
      <c r="K16" s="1615">
        <f t="shared" si="3"/>
        <v>1138</v>
      </c>
      <c r="L16" s="1615">
        <f t="shared" si="3"/>
        <v>335</v>
      </c>
      <c r="M16" s="1615">
        <f t="shared" si="3"/>
        <v>28</v>
      </c>
      <c r="N16" s="1615">
        <f>+N18+N17</f>
        <v>25827</v>
      </c>
      <c r="O16" s="1616">
        <f>+N16/$N$16</f>
        <v>1</v>
      </c>
      <c r="P16" s="1616">
        <f>+N16/$N$19</f>
        <v>0.22286942114528321</v>
      </c>
      <c r="Q16" s="1617"/>
    </row>
    <row r="17" spans="1:29" s="5" customFormat="1" ht="12.75">
      <c r="A17" s="30"/>
      <c r="B17" s="833" t="s">
        <v>1389</v>
      </c>
      <c r="C17" s="1427">
        <v>0</v>
      </c>
      <c r="D17" s="1427">
        <v>12</v>
      </c>
      <c r="E17" s="1427">
        <v>578</v>
      </c>
      <c r="F17" s="1427">
        <v>2638</v>
      </c>
      <c r="G17" s="1427">
        <v>4470</v>
      </c>
      <c r="H17" s="1427">
        <v>4133</v>
      </c>
      <c r="I17" s="1427">
        <v>2672</v>
      </c>
      <c r="J17" s="1427">
        <v>1476</v>
      </c>
      <c r="K17" s="1427">
        <v>730</v>
      </c>
      <c r="L17" s="1427">
        <v>225</v>
      </c>
      <c r="M17" s="1427">
        <v>4</v>
      </c>
      <c r="N17" s="1427">
        <v>16938</v>
      </c>
      <c r="O17" s="1622">
        <f>+N17/$N$16</f>
        <v>0.65582529910558718</v>
      </c>
      <c r="P17" s="1427"/>
      <c r="Q17" s="1617"/>
      <c r="U17" s="1619"/>
      <c r="V17" s="1619"/>
      <c r="W17" s="1619"/>
      <c r="X17" s="1619"/>
      <c r="AC17" s="1619"/>
    </row>
    <row r="18" spans="1:29" s="5" customFormat="1" ht="12.75">
      <c r="A18" s="34"/>
      <c r="B18" s="1620" t="s">
        <v>1390</v>
      </c>
      <c r="C18" s="1410">
        <v>0</v>
      </c>
      <c r="D18" s="1410">
        <v>14</v>
      </c>
      <c r="E18" s="1410">
        <v>607</v>
      </c>
      <c r="F18" s="1410">
        <v>1874</v>
      </c>
      <c r="G18" s="1410">
        <v>2104</v>
      </c>
      <c r="H18" s="1410">
        <v>1762</v>
      </c>
      <c r="I18" s="1410">
        <v>1243</v>
      </c>
      <c r="J18" s="1410">
        <v>743</v>
      </c>
      <c r="K18" s="1410">
        <v>408</v>
      </c>
      <c r="L18" s="1410">
        <v>110</v>
      </c>
      <c r="M18" s="1410">
        <v>24</v>
      </c>
      <c r="N18" s="1410">
        <v>8889</v>
      </c>
      <c r="O18" s="1621">
        <f>+N18/$N$16</f>
        <v>0.34417470089441282</v>
      </c>
      <c r="P18" s="1410"/>
      <c r="Q18" s="1617"/>
      <c r="U18" s="1619"/>
      <c r="V18" s="1619"/>
      <c r="W18" s="1619"/>
      <c r="AC18" s="1619"/>
    </row>
    <row r="19" spans="1:29" s="5" customFormat="1" ht="12.75">
      <c r="A19" s="1623" t="s">
        <v>1302</v>
      </c>
      <c r="B19" s="25"/>
      <c r="C19" s="1615">
        <f>+C21+C20</f>
        <v>0</v>
      </c>
      <c r="D19" s="1615">
        <f t="shared" ref="D19:M19" si="4">+D21+D20</f>
        <v>327</v>
      </c>
      <c r="E19" s="1615">
        <f t="shared" si="4"/>
        <v>7900</v>
      </c>
      <c r="F19" s="1615">
        <f t="shared" si="4"/>
        <v>22837</v>
      </c>
      <c r="G19" s="1615">
        <f t="shared" si="4"/>
        <v>29120</v>
      </c>
      <c r="H19" s="1615">
        <f t="shared" si="4"/>
        <v>24625</v>
      </c>
      <c r="I19" s="1615">
        <f t="shared" si="4"/>
        <v>15849</v>
      </c>
      <c r="J19" s="1615">
        <f t="shared" si="4"/>
        <v>9079</v>
      </c>
      <c r="K19" s="1615">
        <f t="shared" si="4"/>
        <v>4673</v>
      </c>
      <c r="L19" s="1615">
        <f t="shared" si="4"/>
        <v>1410</v>
      </c>
      <c r="M19" s="1615">
        <f t="shared" si="4"/>
        <v>64</v>
      </c>
      <c r="N19" s="1615">
        <f>+N21+N20</f>
        <v>115884</v>
      </c>
      <c r="O19" s="1616">
        <f>+N19/$N$19</f>
        <v>1</v>
      </c>
      <c r="P19" s="1616">
        <f>+N19/$N$19</f>
        <v>1</v>
      </c>
      <c r="Q19" s="1617"/>
    </row>
    <row r="20" spans="1:29" s="5" customFormat="1" ht="12.75">
      <c r="A20" s="1624"/>
      <c r="B20" s="1433" t="s">
        <v>1389</v>
      </c>
      <c r="C20" s="1427">
        <f>+C8+C11+C14+C17</f>
        <v>0</v>
      </c>
      <c r="D20" s="1427">
        <f t="shared" ref="D20:M21" si="5">+D8+D11+D14+D17</f>
        <v>94</v>
      </c>
      <c r="E20" s="1427">
        <f t="shared" si="5"/>
        <v>3167</v>
      </c>
      <c r="F20" s="1427">
        <f t="shared" si="5"/>
        <v>12541</v>
      </c>
      <c r="G20" s="1427">
        <f t="shared" si="5"/>
        <v>19444</v>
      </c>
      <c r="H20" s="1427">
        <f t="shared" si="5"/>
        <v>17502</v>
      </c>
      <c r="I20" s="1427">
        <f t="shared" si="5"/>
        <v>11088</v>
      </c>
      <c r="J20" s="1427">
        <f t="shared" si="5"/>
        <v>6194</v>
      </c>
      <c r="K20" s="1427">
        <f t="shared" si="5"/>
        <v>3106</v>
      </c>
      <c r="L20" s="1427">
        <f t="shared" si="5"/>
        <v>958</v>
      </c>
      <c r="M20" s="1427">
        <f t="shared" si="5"/>
        <v>20</v>
      </c>
      <c r="N20" s="1427">
        <f>SUM(C20:M20)</f>
        <v>74114</v>
      </c>
      <c r="O20" s="1622">
        <f>+N20/$N$19</f>
        <v>0.63955334644989814</v>
      </c>
      <c r="P20" s="1427"/>
      <c r="Q20" s="1617"/>
    </row>
    <row r="21" spans="1:29" s="5" customFormat="1" ht="12.75">
      <c r="A21" s="1620"/>
      <c r="B21" s="1625" t="s">
        <v>1390</v>
      </c>
      <c r="C21" s="1410">
        <f>+C9+C12+C15+C18</f>
        <v>0</v>
      </c>
      <c r="D21" s="1410">
        <f t="shared" si="5"/>
        <v>233</v>
      </c>
      <c r="E21" s="1410">
        <f t="shared" si="5"/>
        <v>4733</v>
      </c>
      <c r="F21" s="1410">
        <f t="shared" si="5"/>
        <v>10296</v>
      </c>
      <c r="G21" s="1410">
        <f t="shared" si="5"/>
        <v>9676</v>
      </c>
      <c r="H21" s="1410">
        <f t="shared" si="5"/>
        <v>7123</v>
      </c>
      <c r="I21" s="1410">
        <f t="shared" si="5"/>
        <v>4761</v>
      </c>
      <c r="J21" s="1410">
        <f t="shared" si="5"/>
        <v>2885</v>
      </c>
      <c r="K21" s="1410">
        <f t="shared" si="5"/>
        <v>1567</v>
      </c>
      <c r="L21" s="1410">
        <f t="shared" si="5"/>
        <v>452</v>
      </c>
      <c r="M21" s="1410">
        <f t="shared" si="5"/>
        <v>44</v>
      </c>
      <c r="N21" s="1410">
        <f>SUM(C21:M21)</f>
        <v>41770</v>
      </c>
      <c r="O21" s="1621">
        <f>+N21/$N$19</f>
        <v>0.3604466535501018</v>
      </c>
      <c r="P21" s="1410"/>
      <c r="Q21" s="1617"/>
    </row>
    <row r="22" spans="1:29" s="5" customFormat="1" ht="12.75">
      <c r="A22" s="1623" t="s">
        <v>1294</v>
      </c>
      <c r="B22" s="1626"/>
      <c r="C22" s="1627">
        <f>+C19/$N$19</f>
        <v>0</v>
      </c>
      <c r="D22" s="1627">
        <f t="shared" ref="D22:N22" si="6">+D19/$N$19</f>
        <v>2.8217873045459255E-3</v>
      </c>
      <c r="E22" s="1627">
        <f t="shared" si="6"/>
        <v>6.8171619895757832E-2</v>
      </c>
      <c r="F22" s="1627">
        <f t="shared" si="6"/>
        <v>0.197067757412585</v>
      </c>
      <c r="G22" s="1627">
        <f t="shared" si="6"/>
        <v>0.25128576852714785</v>
      </c>
      <c r="H22" s="1627">
        <f t="shared" si="6"/>
        <v>0.21249697973835904</v>
      </c>
      <c r="I22" s="1627">
        <f t="shared" si="6"/>
        <v>0.13676607642124883</v>
      </c>
      <c r="J22" s="1627">
        <f t="shared" si="6"/>
        <v>7.8345586966276623E-2</v>
      </c>
      <c r="K22" s="1627">
        <f t="shared" si="6"/>
        <v>4.0324807566186879E-2</v>
      </c>
      <c r="L22" s="1627">
        <f t="shared" si="6"/>
        <v>1.216733975354665E-2</v>
      </c>
      <c r="M22" s="1627">
        <f t="shared" si="6"/>
        <v>5.5227641434537982E-4</v>
      </c>
      <c r="N22" s="1627">
        <f t="shared" si="6"/>
        <v>1</v>
      </c>
      <c r="O22" s="30"/>
      <c r="P22" s="838"/>
    </row>
    <row r="23" spans="1:29" s="5" customFormat="1" ht="2.25" customHeight="1" thickBot="1">
      <c r="A23" s="54"/>
      <c r="B23" s="54"/>
      <c r="C23" s="54"/>
      <c r="D23" s="55"/>
      <c r="E23" s="55"/>
      <c r="F23" s="55"/>
      <c r="G23" s="55"/>
      <c r="H23" s="55"/>
      <c r="I23" s="55"/>
      <c r="J23" s="55"/>
      <c r="K23" s="55"/>
      <c r="L23" s="55"/>
      <c r="M23" s="55"/>
      <c r="N23" s="55"/>
      <c r="O23" s="55"/>
      <c r="P23" s="54"/>
    </row>
    <row r="24" spans="1:29" s="5" customFormat="1" ht="12.75">
      <c r="A24" s="1433" t="s">
        <v>106</v>
      </c>
      <c r="B24" s="4"/>
      <c r="C24" s="4"/>
      <c r="D24" s="3"/>
      <c r="E24" s="3"/>
      <c r="F24" s="3"/>
      <c r="G24" s="3"/>
      <c r="H24" s="3"/>
      <c r="I24" s="3"/>
      <c r="J24" s="3"/>
      <c r="K24" s="3"/>
      <c r="L24" s="3"/>
      <c r="M24" s="3"/>
      <c r="N24" s="3"/>
      <c r="O24" s="3"/>
      <c r="P24" s="4"/>
    </row>
    <row r="25" spans="1:29" s="5" customFormat="1" ht="30" customHeight="1">
      <c r="A25" s="2025" t="s">
        <v>1391</v>
      </c>
      <c r="B25" s="2074"/>
      <c r="C25" s="2074"/>
      <c r="D25" s="2074"/>
      <c r="E25" s="2074"/>
      <c r="F25" s="2074"/>
      <c r="G25" s="2074"/>
      <c r="H25" s="2074"/>
      <c r="I25" s="2074"/>
      <c r="J25" s="2074"/>
      <c r="K25" s="2074"/>
      <c r="L25" s="2074"/>
      <c r="M25" s="2074"/>
      <c r="N25" s="2074"/>
      <c r="O25" s="2074"/>
      <c r="P25" s="2074"/>
    </row>
    <row r="26" spans="1:29" s="5" customFormat="1" ht="12.75">
      <c r="A26" s="1433" t="s">
        <v>1392</v>
      </c>
      <c r="B26" s="4"/>
      <c r="C26" s="4"/>
      <c r="D26" s="3"/>
      <c r="E26" s="3"/>
      <c r="F26" s="3"/>
      <c r="G26" s="3"/>
      <c r="H26" s="3"/>
      <c r="I26" s="3"/>
      <c r="J26" s="3"/>
      <c r="K26" s="3"/>
      <c r="L26" s="3"/>
      <c r="M26" s="3"/>
      <c r="N26" s="3"/>
      <c r="O26" s="3"/>
      <c r="P26" s="4"/>
    </row>
    <row r="28" spans="1:29">
      <c r="N28" s="1628"/>
    </row>
    <row r="29" spans="1:29">
      <c r="E29" s="1628"/>
      <c r="F29" s="1628"/>
      <c r="G29" s="1628"/>
      <c r="H29" s="1628"/>
      <c r="I29" s="1628"/>
      <c r="J29" s="1628"/>
      <c r="K29" s="1628"/>
      <c r="N29" s="1628"/>
    </row>
    <row r="30" spans="1:29">
      <c r="D30" s="1628"/>
      <c r="E30" s="1628"/>
      <c r="F30" s="1628"/>
      <c r="G30" s="1628"/>
      <c r="H30" s="1628"/>
      <c r="I30" s="1628"/>
      <c r="J30" s="1628"/>
      <c r="M30" s="1628"/>
      <c r="N30" s="1628"/>
      <c r="O30" s="1628"/>
    </row>
    <row r="31" spans="1:29">
      <c r="C31" s="1629"/>
      <c r="D31" s="1629"/>
      <c r="E31" s="1629"/>
      <c r="F31" s="1629"/>
      <c r="G31" s="1629"/>
      <c r="H31" s="1629"/>
      <c r="I31" s="1629"/>
      <c r="J31" s="1629"/>
      <c r="K31" s="1629"/>
      <c r="L31" s="1629"/>
      <c r="M31" s="1629"/>
      <c r="N31" s="1628"/>
      <c r="O31" s="1628"/>
    </row>
    <row r="32" spans="1:29">
      <c r="C32" s="1629"/>
      <c r="D32" s="1629"/>
      <c r="E32" s="1629"/>
      <c r="F32" s="1629"/>
      <c r="G32" s="1629"/>
      <c r="H32" s="1629"/>
      <c r="I32" s="1629"/>
      <c r="J32" s="1629"/>
      <c r="K32" s="1629"/>
      <c r="L32" s="1629"/>
      <c r="M32" s="1629"/>
      <c r="N32" s="1628"/>
      <c r="O32" s="1628"/>
    </row>
    <row r="33" spans="3:15">
      <c r="D33" s="1628"/>
      <c r="E33" s="1628"/>
      <c r="F33" s="1628"/>
      <c r="G33" s="1628"/>
      <c r="H33" s="1628"/>
      <c r="I33" s="1628"/>
      <c r="J33" s="1628"/>
      <c r="M33" s="1628"/>
      <c r="N33" s="1628"/>
      <c r="O33" s="1628"/>
    </row>
    <row r="34" spans="3:15">
      <c r="D34" s="1628"/>
      <c r="E34" s="1628"/>
      <c r="F34" s="1628"/>
      <c r="G34" s="1628"/>
      <c r="H34" s="1628"/>
      <c r="I34" s="1628"/>
      <c r="J34" s="1628"/>
      <c r="K34" s="1628"/>
      <c r="M34" s="1628"/>
      <c r="N34" s="1628"/>
    </row>
    <row r="35" spans="3:15">
      <c r="D35" s="1628"/>
      <c r="E35" s="1628"/>
      <c r="F35" s="1628"/>
      <c r="G35" s="1628"/>
      <c r="H35" s="1628"/>
      <c r="I35" s="1628"/>
      <c r="J35" s="1628"/>
      <c r="K35" s="1628"/>
      <c r="L35" s="1628"/>
      <c r="M35" s="1628"/>
      <c r="N35" s="1628"/>
      <c r="O35" s="1628"/>
    </row>
    <row r="36" spans="3:15">
      <c r="D36" s="1628"/>
      <c r="E36" s="1628"/>
      <c r="F36" s="1628"/>
      <c r="G36" s="1628"/>
      <c r="H36" s="1628"/>
      <c r="I36" s="1628"/>
      <c r="J36" s="1628"/>
      <c r="M36" s="1628"/>
      <c r="N36" s="1628"/>
      <c r="O36" s="1628"/>
    </row>
    <row r="37" spans="3:15">
      <c r="E37" s="1628"/>
      <c r="F37" s="1628"/>
      <c r="G37" s="1628"/>
      <c r="H37" s="1628"/>
      <c r="I37" s="1628"/>
      <c r="J37" s="1628"/>
      <c r="K37" s="1628"/>
      <c r="L37" s="1628"/>
      <c r="M37" s="1628"/>
      <c r="N37" s="1628"/>
      <c r="O37" s="1628"/>
    </row>
    <row r="38" spans="3:15">
      <c r="D38" s="1628"/>
      <c r="E38" s="1628"/>
      <c r="F38" s="1628"/>
      <c r="G38" s="1628"/>
      <c r="H38" s="1628"/>
      <c r="I38" s="1628"/>
      <c r="J38" s="1628"/>
      <c r="K38" s="1628"/>
      <c r="L38" s="1628"/>
      <c r="M38" s="1628"/>
      <c r="N38" s="1628"/>
      <c r="O38" s="1628"/>
    </row>
    <row r="39" spans="3:15">
      <c r="D39" s="1628"/>
      <c r="E39" s="1628"/>
      <c r="F39" s="1628"/>
      <c r="G39" s="1628"/>
      <c r="H39" s="1628"/>
      <c r="I39" s="1628"/>
      <c r="M39" s="1628"/>
      <c r="N39" s="1628"/>
      <c r="O39" s="1628"/>
    </row>
    <row r="40" spans="3:15">
      <c r="D40" s="1628"/>
      <c r="E40" s="1628"/>
      <c r="F40" s="1628"/>
      <c r="G40" s="1628"/>
      <c r="H40" s="1628"/>
      <c r="I40" s="1628"/>
      <c r="M40" s="1628"/>
    </row>
    <row r="41" spans="3:15">
      <c r="D41" s="1628"/>
      <c r="E41" s="1628"/>
      <c r="F41" s="1628"/>
      <c r="G41" s="1628"/>
      <c r="H41" s="1628"/>
      <c r="I41" s="1628"/>
      <c r="J41" s="1628"/>
      <c r="K41" s="1628"/>
      <c r="M41" s="1628"/>
      <c r="N41" s="1628"/>
      <c r="O41" s="1628"/>
    </row>
    <row r="42" spans="3:15">
      <c r="D42" s="1628"/>
      <c r="E42" s="1628"/>
      <c r="F42" s="1628"/>
      <c r="G42" s="1628"/>
      <c r="H42" s="1628"/>
      <c r="I42" s="1628"/>
      <c r="J42" s="1628"/>
      <c r="K42" s="1628"/>
      <c r="M42" s="1628"/>
      <c r="N42" s="1628"/>
      <c r="O42" s="1628"/>
    </row>
    <row r="43" spans="3:15">
      <c r="C43" s="1629"/>
      <c r="D43" s="1629"/>
      <c r="E43" s="1629"/>
      <c r="F43" s="1629"/>
      <c r="G43" s="1629"/>
      <c r="H43" s="1629"/>
      <c r="I43" s="1629"/>
      <c r="J43" s="1629"/>
      <c r="K43" s="1629"/>
      <c r="L43" s="1629"/>
      <c r="M43" s="1629"/>
      <c r="O43" s="1628"/>
    </row>
    <row r="44" spans="3:15">
      <c r="C44" s="1629"/>
      <c r="D44" s="1629"/>
      <c r="E44" s="1629"/>
      <c r="F44" s="1629"/>
      <c r="G44" s="1629"/>
      <c r="H44" s="1629"/>
      <c r="I44" s="1629"/>
      <c r="J44" s="1629"/>
      <c r="K44" s="1629"/>
      <c r="L44" s="1629"/>
      <c r="M44" s="1629"/>
    </row>
    <row r="45" spans="3:15">
      <c r="C45" s="1628"/>
      <c r="D45" s="1628"/>
      <c r="E45" s="1628"/>
      <c r="F45" s="1628"/>
      <c r="G45" s="1628"/>
      <c r="H45" s="1628"/>
      <c r="I45" s="1628"/>
      <c r="M45" s="1628"/>
    </row>
    <row r="46" spans="3:15">
      <c r="E46" s="1628"/>
      <c r="F46" s="1628"/>
      <c r="G46" s="1628"/>
      <c r="H46" s="1628"/>
      <c r="I46" s="1628"/>
      <c r="M46" s="1628"/>
    </row>
    <row r="47" spans="3:15">
      <c r="C47" s="1628"/>
      <c r="D47" s="1628"/>
      <c r="E47" s="1628"/>
      <c r="F47" s="1628"/>
      <c r="G47" s="1628"/>
      <c r="H47" s="1628"/>
      <c r="I47" s="1628"/>
      <c r="J47" s="1628"/>
      <c r="K47" s="1628"/>
      <c r="L47" s="1628"/>
      <c r="M47" s="1628"/>
      <c r="O47" s="1628"/>
    </row>
    <row r="48" spans="3:15">
      <c r="G48" s="1628"/>
      <c r="H48" s="1628"/>
      <c r="I48" s="1628"/>
      <c r="O48" s="1628"/>
    </row>
    <row r="49" spans="3:13">
      <c r="D49" s="1628"/>
      <c r="E49" s="1628"/>
      <c r="F49" s="1628"/>
      <c r="G49" s="1628"/>
      <c r="H49" s="1628"/>
      <c r="I49" s="1628"/>
      <c r="J49" s="1628"/>
      <c r="M49" s="1628"/>
    </row>
    <row r="50" spans="3:13">
      <c r="D50" s="1628"/>
      <c r="E50" s="1628"/>
      <c r="F50" s="1628"/>
      <c r="G50" s="1628"/>
      <c r="H50" s="1628"/>
      <c r="I50" s="1628"/>
      <c r="J50" s="1628"/>
      <c r="M50" s="1628"/>
    </row>
    <row r="51" spans="3:13">
      <c r="E51" s="1628"/>
      <c r="F51" s="1628"/>
      <c r="G51" s="1628"/>
      <c r="M51" s="1628"/>
    </row>
    <row r="52" spans="3:13">
      <c r="D52" s="1628"/>
      <c r="E52" s="1628"/>
      <c r="F52" s="1628"/>
      <c r="G52" s="1628"/>
      <c r="H52" s="1628"/>
      <c r="I52" s="1628"/>
      <c r="J52" s="1628"/>
      <c r="K52" s="1628"/>
      <c r="L52" s="1628"/>
      <c r="M52" s="1628"/>
    </row>
    <row r="53" spans="3:13">
      <c r="C53" s="1628"/>
      <c r="D53" s="1628"/>
      <c r="E53" s="1628"/>
      <c r="F53" s="1628"/>
      <c r="G53" s="1628"/>
      <c r="H53" s="1628"/>
      <c r="I53" s="1628"/>
      <c r="L53" s="1628"/>
    </row>
    <row r="56" spans="3:13">
      <c r="D56" s="1628"/>
      <c r="E56" s="1628"/>
      <c r="F56" s="1628"/>
      <c r="G56" s="1628"/>
      <c r="H56" s="1628"/>
      <c r="I56" s="1628"/>
      <c r="J56" s="1628"/>
      <c r="M56" s="1628"/>
    </row>
    <row r="57" spans="3:13">
      <c r="C57" s="1628"/>
      <c r="D57" s="1628"/>
      <c r="E57" s="1628"/>
      <c r="F57" s="1628"/>
      <c r="G57" s="1628"/>
      <c r="H57" s="1628"/>
      <c r="I57" s="1628"/>
      <c r="J57" s="1628"/>
      <c r="M57" s="1628"/>
    </row>
    <row r="59" spans="3:13">
      <c r="C59" s="1628"/>
      <c r="D59" s="1628"/>
      <c r="E59" s="1628"/>
      <c r="F59" s="1628"/>
      <c r="G59" s="1628"/>
      <c r="H59" s="1628"/>
      <c r="I59" s="1628"/>
      <c r="J59" s="1628"/>
      <c r="K59" s="1628"/>
      <c r="L59" s="1628"/>
    </row>
  </sheetData>
  <mergeCells count="3">
    <mergeCell ref="A5:B6"/>
    <mergeCell ref="N5:N6"/>
    <mergeCell ref="A25:P25"/>
  </mergeCells>
  <hyperlinks>
    <hyperlink ref="B1" location="Índice!A1" display="Volver al Índice "/>
  </hyperlinks>
  <printOptions horizontalCentered="1" verticalCentered="1"/>
  <pageMargins left="0.70866141732283472" right="0.70866141732283472" top="0.74803149606299213" bottom="0.74803149606299213" header="0.31496062992125984" footer="0.31496062992125984"/>
  <pageSetup paperSize="9" scale="80"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8"/>
  <sheetViews>
    <sheetView showGridLines="0" zoomScale="90" zoomScaleNormal="90" workbookViewId="0">
      <selection activeCell="B1" sqref="B1"/>
    </sheetView>
  </sheetViews>
  <sheetFormatPr baseColWidth="10" defaultColWidth="0" defaultRowHeight="12.75"/>
  <cols>
    <col min="1" max="1" width="2.28515625" style="1630" customWidth="1"/>
    <col min="2" max="2" width="29.140625" style="1630" customWidth="1"/>
    <col min="3" max="15" width="8.28515625" style="1631" customWidth="1"/>
    <col min="16" max="16" width="9.85546875" style="1631" customWidth="1"/>
    <col min="17" max="17" width="7.28515625" style="1632" customWidth="1"/>
    <col min="18" max="251" width="11.42578125" style="1632" customWidth="1"/>
    <col min="252" max="252" width="2.28515625" style="1632" customWidth="1"/>
    <col min="253" max="253" width="22.7109375" style="1632" customWidth="1"/>
    <col min="254" max="16384" width="0" style="1632" hidden="1"/>
  </cols>
  <sheetData>
    <row r="1" spans="1:18" ht="16.5">
      <c r="B1" s="1610" t="s">
        <v>1221</v>
      </c>
    </row>
    <row r="2" spans="1:18" ht="55.5" customHeight="1">
      <c r="A2" s="1611" t="s">
        <v>1393</v>
      </c>
      <c r="B2" s="1611"/>
      <c r="C2" s="1611"/>
      <c r="D2" s="1611"/>
      <c r="E2" s="1611"/>
      <c r="F2" s="1611"/>
      <c r="G2" s="1611"/>
      <c r="H2" s="1611"/>
      <c r="I2" s="1611"/>
      <c r="J2" s="1611"/>
      <c r="K2" s="1611"/>
      <c r="L2" s="1611"/>
      <c r="M2" s="1611"/>
      <c r="N2" s="1611"/>
      <c r="O2" s="1611"/>
      <c r="P2" s="1611"/>
      <c r="Q2" s="1611"/>
    </row>
    <row r="3" spans="1:18" ht="13.5" thickBot="1">
      <c r="A3" s="1633"/>
      <c r="B3" s="1633"/>
      <c r="C3" s="1633"/>
      <c r="D3" s="1633"/>
      <c r="E3" s="1633"/>
      <c r="F3" s="1633"/>
      <c r="G3" s="1633"/>
      <c r="H3" s="1633"/>
      <c r="I3" s="1633"/>
      <c r="J3" s="1633"/>
      <c r="K3" s="1633"/>
      <c r="L3" s="1633"/>
      <c r="M3" s="1633"/>
      <c r="N3" s="1633"/>
      <c r="O3" s="1633"/>
      <c r="P3" s="1633"/>
    </row>
    <row r="4" spans="1:18" ht="15" customHeight="1">
      <c r="A4" s="2070" t="s">
        <v>1388</v>
      </c>
      <c r="B4" s="2071"/>
      <c r="C4" s="2075">
        <f t="shared" ref="C4:M4" si="0">+EOMONTH(D4,-1)</f>
        <v>44712</v>
      </c>
      <c r="D4" s="2075">
        <f t="shared" si="0"/>
        <v>44742</v>
      </c>
      <c r="E4" s="2075">
        <f t="shared" si="0"/>
        <v>44773</v>
      </c>
      <c r="F4" s="2075">
        <f t="shared" si="0"/>
        <v>44804</v>
      </c>
      <c r="G4" s="2075">
        <f t="shared" si="0"/>
        <v>44834</v>
      </c>
      <c r="H4" s="2075">
        <f t="shared" si="0"/>
        <v>44865</v>
      </c>
      <c r="I4" s="2075">
        <f t="shared" si="0"/>
        <v>44895</v>
      </c>
      <c r="J4" s="2075">
        <f t="shared" si="0"/>
        <v>44926</v>
      </c>
      <c r="K4" s="2075">
        <f t="shared" si="0"/>
        <v>44957</v>
      </c>
      <c r="L4" s="2075">
        <f t="shared" si="0"/>
        <v>44985</v>
      </c>
      <c r="M4" s="2075">
        <f t="shared" si="0"/>
        <v>45016</v>
      </c>
      <c r="N4" s="2075">
        <f>+EOMONTH(O4,-1)</f>
        <v>45046</v>
      </c>
      <c r="O4" s="2075">
        <v>45077</v>
      </c>
      <c r="P4" s="1634" t="s">
        <v>1394</v>
      </c>
      <c r="Q4" s="1635"/>
    </row>
    <row r="5" spans="1:18" ht="15" customHeight="1">
      <c r="A5" s="2072"/>
      <c r="B5" s="2072"/>
      <c r="C5" s="2076"/>
      <c r="D5" s="2076"/>
      <c r="E5" s="2076"/>
      <c r="F5" s="2076"/>
      <c r="G5" s="2076"/>
      <c r="H5" s="2076"/>
      <c r="I5" s="2076"/>
      <c r="J5" s="2076"/>
      <c r="K5" s="2076"/>
      <c r="L5" s="2076"/>
      <c r="M5" s="2076"/>
      <c r="N5" s="2076"/>
      <c r="O5" s="2076"/>
      <c r="P5" s="1636" t="s">
        <v>1199</v>
      </c>
      <c r="Q5" s="1637" t="s">
        <v>32</v>
      </c>
    </row>
    <row r="6" spans="1:18" ht="15.75" customHeight="1">
      <c r="A6" s="1638" t="s">
        <v>17</v>
      </c>
      <c r="B6" s="1639"/>
      <c r="C6" s="1640">
        <v>99</v>
      </c>
      <c r="D6" s="1640">
        <v>77</v>
      </c>
      <c r="E6" s="1640">
        <v>69</v>
      </c>
      <c r="F6" s="1640">
        <v>67</v>
      </c>
      <c r="G6" s="1640">
        <v>46</v>
      </c>
      <c r="H6" s="1640">
        <v>55</v>
      </c>
      <c r="I6" s="1640">
        <v>51</v>
      </c>
      <c r="J6" s="1640">
        <v>50</v>
      </c>
      <c r="K6" s="1640">
        <v>23</v>
      </c>
      <c r="L6" s="1640">
        <v>39</v>
      </c>
      <c r="M6" s="1641">
        <v>34</v>
      </c>
      <c r="N6" s="1641">
        <v>23</v>
      </c>
      <c r="O6" s="1641">
        <v>52</v>
      </c>
      <c r="P6" s="1642">
        <v>7895</v>
      </c>
      <c r="Q6" s="1643">
        <v>6.8128473300887088E-2</v>
      </c>
      <c r="R6" s="1644"/>
    </row>
    <row r="7" spans="1:18" ht="15.75" customHeight="1">
      <c r="A7" s="1645"/>
      <c r="B7" s="1646" t="s">
        <v>1389</v>
      </c>
      <c r="C7" s="1427">
        <v>37</v>
      </c>
      <c r="D7" s="1427">
        <v>35</v>
      </c>
      <c r="E7" s="1427">
        <v>31</v>
      </c>
      <c r="F7" s="1427">
        <v>29</v>
      </c>
      <c r="G7" s="1427">
        <v>16</v>
      </c>
      <c r="H7" s="1427">
        <v>19</v>
      </c>
      <c r="I7" s="1427">
        <v>23</v>
      </c>
      <c r="J7" s="1427">
        <v>15</v>
      </c>
      <c r="K7" s="1427">
        <v>10</v>
      </c>
      <c r="L7" s="1427">
        <v>17</v>
      </c>
      <c r="M7" s="1427">
        <v>12</v>
      </c>
      <c r="N7" s="1427">
        <v>12</v>
      </c>
      <c r="O7" s="1427">
        <v>20</v>
      </c>
      <c r="P7" s="1647">
        <v>3530</v>
      </c>
      <c r="Q7" s="1648"/>
      <c r="R7" s="1644"/>
    </row>
    <row r="8" spans="1:18" ht="15.75" customHeight="1">
      <c r="A8" s="1649"/>
      <c r="B8" s="1650" t="s">
        <v>1390</v>
      </c>
      <c r="C8" s="1410">
        <v>62</v>
      </c>
      <c r="D8" s="1410">
        <v>42</v>
      </c>
      <c r="E8" s="1410">
        <v>38</v>
      </c>
      <c r="F8" s="1410">
        <v>38</v>
      </c>
      <c r="G8" s="1410">
        <v>30</v>
      </c>
      <c r="H8" s="1410">
        <v>36</v>
      </c>
      <c r="I8" s="1410">
        <v>28</v>
      </c>
      <c r="J8" s="1410">
        <v>35</v>
      </c>
      <c r="K8" s="1410">
        <v>13</v>
      </c>
      <c r="L8" s="1410">
        <v>22</v>
      </c>
      <c r="M8" s="1410">
        <v>22</v>
      </c>
      <c r="N8" s="1410">
        <v>11</v>
      </c>
      <c r="O8" s="1410">
        <v>32</v>
      </c>
      <c r="P8" s="1651">
        <v>4365</v>
      </c>
      <c r="Q8" s="1652"/>
      <c r="R8" s="1644"/>
    </row>
    <row r="9" spans="1:18" ht="15.75" customHeight="1">
      <c r="A9" s="1645" t="s">
        <v>20</v>
      </c>
      <c r="B9" s="1646"/>
      <c r="C9" s="1641">
        <v>126</v>
      </c>
      <c r="D9" s="1641">
        <v>208</v>
      </c>
      <c r="E9" s="1641">
        <v>130</v>
      </c>
      <c r="F9" s="1641">
        <v>89</v>
      </c>
      <c r="G9" s="1641">
        <v>112</v>
      </c>
      <c r="H9" s="1641">
        <v>94</v>
      </c>
      <c r="I9" s="1641">
        <v>88</v>
      </c>
      <c r="J9" s="1641">
        <v>86</v>
      </c>
      <c r="K9" s="1641">
        <v>75</v>
      </c>
      <c r="L9" s="1641">
        <v>61</v>
      </c>
      <c r="M9" s="1641">
        <v>82</v>
      </c>
      <c r="N9" s="1641">
        <v>62</v>
      </c>
      <c r="O9" s="1641">
        <v>73</v>
      </c>
      <c r="P9" s="1642">
        <v>39940</v>
      </c>
      <c r="Q9" s="1653">
        <v>0.3446549998274136</v>
      </c>
      <c r="R9" s="1644"/>
    </row>
    <row r="10" spans="1:18" ht="15.75" customHeight="1">
      <c r="A10" s="1645"/>
      <c r="B10" s="1646" t="s">
        <v>1389</v>
      </c>
      <c r="C10" s="1427">
        <v>39</v>
      </c>
      <c r="D10" s="1427">
        <v>76</v>
      </c>
      <c r="E10" s="1427">
        <v>50</v>
      </c>
      <c r="F10" s="1427">
        <v>25</v>
      </c>
      <c r="G10" s="1427">
        <v>38</v>
      </c>
      <c r="H10" s="1427">
        <v>24</v>
      </c>
      <c r="I10" s="1427">
        <v>27</v>
      </c>
      <c r="J10" s="1427">
        <v>10</v>
      </c>
      <c r="K10" s="1427">
        <v>28</v>
      </c>
      <c r="L10" s="1427">
        <v>26</v>
      </c>
      <c r="M10" s="1427">
        <v>26</v>
      </c>
      <c r="N10" s="1427">
        <v>20</v>
      </c>
      <c r="O10" s="1427">
        <v>28</v>
      </c>
      <c r="P10" s="1647">
        <v>26031</v>
      </c>
      <c r="Q10" s="1648"/>
      <c r="R10" s="1644"/>
    </row>
    <row r="11" spans="1:18" ht="15.75" customHeight="1">
      <c r="A11" s="1649"/>
      <c r="B11" s="1650" t="s">
        <v>1390</v>
      </c>
      <c r="C11" s="1410">
        <v>87</v>
      </c>
      <c r="D11" s="1410">
        <v>132</v>
      </c>
      <c r="E11" s="1410">
        <v>80</v>
      </c>
      <c r="F11" s="1410">
        <v>64</v>
      </c>
      <c r="G11" s="1410">
        <v>74</v>
      </c>
      <c r="H11" s="1410">
        <v>70</v>
      </c>
      <c r="I11" s="1410">
        <v>61</v>
      </c>
      <c r="J11" s="1410">
        <v>76</v>
      </c>
      <c r="K11" s="1410">
        <v>47</v>
      </c>
      <c r="L11" s="1410">
        <v>35</v>
      </c>
      <c r="M11" s="1410">
        <v>56</v>
      </c>
      <c r="N11" s="1410">
        <v>42</v>
      </c>
      <c r="O11" s="1410">
        <v>45</v>
      </c>
      <c r="P11" s="1651">
        <v>13909</v>
      </c>
      <c r="Q11" s="1652"/>
      <c r="R11" s="1644"/>
    </row>
    <row r="12" spans="1:18" ht="15.75" customHeight="1">
      <c r="A12" s="1645" t="s">
        <v>21</v>
      </c>
      <c r="B12" s="1646"/>
      <c r="C12" s="1641">
        <v>173</v>
      </c>
      <c r="D12" s="1641">
        <v>171</v>
      </c>
      <c r="E12" s="1641">
        <v>117</v>
      </c>
      <c r="F12" s="1641">
        <v>114</v>
      </c>
      <c r="G12" s="1641">
        <v>102</v>
      </c>
      <c r="H12" s="1641">
        <v>102</v>
      </c>
      <c r="I12" s="1641">
        <v>91</v>
      </c>
      <c r="J12" s="1641">
        <v>76</v>
      </c>
      <c r="K12" s="1641">
        <v>71</v>
      </c>
      <c r="L12" s="1641">
        <v>55</v>
      </c>
      <c r="M12" s="1641">
        <v>105</v>
      </c>
      <c r="N12" s="1641">
        <v>91</v>
      </c>
      <c r="O12" s="1641">
        <v>107</v>
      </c>
      <c r="P12" s="1642">
        <v>42222</v>
      </c>
      <c r="Q12" s="1653">
        <v>0.3643471057264161</v>
      </c>
      <c r="R12" s="1644"/>
    </row>
    <row r="13" spans="1:18" ht="15.75" customHeight="1">
      <c r="A13" s="1645"/>
      <c r="B13" s="1646" t="s">
        <v>1389</v>
      </c>
      <c r="C13" s="1427">
        <v>72</v>
      </c>
      <c r="D13" s="1427">
        <v>62</v>
      </c>
      <c r="E13" s="1427">
        <v>39</v>
      </c>
      <c r="F13" s="1427">
        <v>28</v>
      </c>
      <c r="G13" s="1427">
        <v>42</v>
      </c>
      <c r="H13" s="1427">
        <v>31</v>
      </c>
      <c r="I13" s="1427">
        <v>23</v>
      </c>
      <c r="J13" s="1427">
        <v>22</v>
      </c>
      <c r="K13" s="1427">
        <v>23</v>
      </c>
      <c r="L13" s="1427">
        <v>11</v>
      </c>
      <c r="M13" s="1427">
        <v>32</v>
      </c>
      <c r="N13" s="1427">
        <v>23</v>
      </c>
      <c r="O13" s="1427">
        <v>44</v>
      </c>
      <c r="P13" s="1647">
        <v>27615</v>
      </c>
      <c r="Q13" s="1648"/>
      <c r="R13" s="1644"/>
    </row>
    <row r="14" spans="1:18" ht="15.75" customHeight="1">
      <c r="A14" s="1649"/>
      <c r="B14" s="1650" t="s">
        <v>1390</v>
      </c>
      <c r="C14" s="1410">
        <v>101</v>
      </c>
      <c r="D14" s="1410">
        <v>109</v>
      </c>
      <c r="E14" s="1410">
        <v>78</v>
      </c>
      <c r="F14" s="1410">
        <v>86</v>
      </c>
      <c r="G14" s="1410">
        <v>60</v>
      </c>
      <c r="H14" s="1410">
        <v>71</v>
      </c>
      <c r="I14" s="1410">
        <v>68</v>
      </c>
      <c r="J14" s="1410">
        <v>54</v>
      </c>
      <c r="K14" s="1410">
        <v>48</v>
      </c>
      <c r="L14" s="1410">
        <v>44</v>
      </c>
      <c r="M14" s="1410">
        <v>73</v>
      </c>
      <c r="N14" s="1410">
        <v>68</v>
      </c>
      <c r="O14" s="1410">
        <v>63</v>
      </c>
      <c r="P14" s="1651">
        <v>14607</v>
      </c>
      <c r="Q14" s="1652"/>
      <c r="R14" s="1644"/>
    </row>
    <row r="15" spans="1:18" ht="15.75" customHeight="1">
      <c r="A15" s="1645" t="s">
        <v>22</v>
      </c>
      <c r="B15" s="1646"/>
      <c r="C15" s="1641">
        <v>95</v>
      </c>
      <c r="D15" s="1641">
        <v>92</v>
      </c>
      <c r="E15" s="1641">
        <v>50</v>
      </c>
      <c r="F15" s="1641">
        <v>95</v>
      </c>
      <c r="G15" s="1641">
        <v>59</v>
      </c>
      <c r="H15" s="1641">
        <v>47</v>
      </c>
      <c r="I15" s="1641">
        <v>55</v>
      </c>
      <c r="J15" s="1641">
        <v>62</v>
      </c>
      <c r="K15" s="1641">
        <v>43</v>
      </c>
      <c r="L15" s="1641">
        <v>40</v>
      </c>
      <c r="M15" s="1641">
        <v>50</v>
      </c>
      <c r="N15" s="1641">
        <v>34</v>
      </c>
      <c r="O15" s="1641">
        <v>63</v>
      </c>
      <c r="P15" s="1642">
        <v>25827</v>
      </c>
      <c r="Q15" s="1653">
        <v>0.22286942114528321</v>
      </c>
      <c r="R15" s="1644"/>
    </row>
    <row r="16" spans="1:18" ht="15.75" customHeight="1">
      <c r="A16" s="1645"/>
      <c r="B16" s="1646" t="s">
        <v>1389</v>
      </c>
      <c r="C16" s="1427">
        <v>42</v>
      </c>
      <c r="D16" s="1427">
        <v>31</v>
      </c>
      <c r="E16" s="1427">
        <v>19</v>
      </c>
      <c r="F16" s="1427">
        <v>27</v>
      </c>
      <c r="G16" s="1427">
        <v>12</v>
      </c>
      <c r="H16" s="1427">
        <v>9</v>
      </c>
      <c r="I16" s="1427">
        <v>12</v>
      </c>
      <c r="J16" s="1427">
        <v>19</v>
      </c>
      <c r="K16" s="1427">
        <v>18</v>
      </c>
      <c r="L16" s="1427">
        <v>16</v>
      </c>
      <c r="M16" s="1427">
        <v>18</v>
      </c>
      <c r="N16" s="1427">
        <v>8</v>
      </c>
      <c r="O16" s="1427">
        <v>17</v>
      </c>
      <c r="P16" s="1647">
        <v>16938</v>
      </c>
      <c r="Q16" s="1648"/>
      <c r="R16" s="1644"/>
    </row>
    <row r="17" spans="1:18" ht="15.75" customHeight="1">
      <c r="A17" s="1645"/>
      <c r="B17" s="1650" t="s">
        <v>1390</v>
      </c>
      <c r="C17" s="1419">
        <v>53</v>
      </c>
      <c r="D17" s="1419">
        <v>61</v>
      </c>
      <c r="E17" s="1419">
        <v>31</v>
      </c>
      <c r="F17" s="1419">
        <v>68</v>
      </c>
      <c r="G17" s="1419">
        <v>47</v>
      </c>
      <c r="H17" s="1419">
        <v>38</v>
      </c>
      <c r="I17" s="1419">
        <v>43</v>
      </c>
      <c r="J17" s="1419">
        <v>43</v>
      </c>
      <c r="K17" s="1419">
        <v>25</v>
      </c>
      <c r="L17" s="1419">
        <v>24</v>
      </c>
      <c r="M17" s="1419">
        <v>32</v>
      </c>
      <c r="N17" s="1419">
        <v>26</v>
      </c>
      <c r="O17" s="1419">
        <v>46</v>
      </c>
      <c r="P17" s="1654">
        <v>8889</v>
      </c>
      <c r="Q17" s="1655"/>
      <c r="R17" s="1644"/>
    </row>
    <row r="18" spans="1:18" ht="15.75" customHeight="1">
      <c r="A18" s="1638" t="s">
        <v>1302</v>
      </c>
      <c r="B18" s="1639"/>
      <c r="C18" s="1640">
        <v>493</v>
      </c>
      <c r="D18" s="1640">
        <v>548</v>
      </c>
      <c r="E18" s="1640">
        <v>366</v>
      </c>
      <c r="F18" s="1640">
        <v>365</v>
      </c>
      <c r="G18" s="1640">
        <v>319</v>
      </c>
      <c r="H18" s="1640">
        <v>298</v>
      </c>
      <c r="I18" s="1640">
        <v>285</v>
      </c>
      <c r="J18" s="1640">
        <v>274</v>
      </c>
      <c r="K18" s="1640">
        <v>212</v>
      </c>
      <c r="L18" s="1640">
        <v>195</v>
      </c>
      <c r="M18" s="1641">
        <v>271</v>
      </c>
      <c r="N18" s="1641">
        <v>210</v>
      </c>
      <c r="O18" s="1641">
        <v>295</v>
      </c>
      <c r="P18" s="1642">
        <v>115884</v>
      </c>
      <c r="Q18" s="1653">
        <v>1</v>
      </c>
      <c r="R18" s="1644"/>
    </row>
    <row r="19" spans="1:18" ht="15.75" customHeight="1">
      <c r="A19" s="1645"/>
      <c r="B19" s="1646" t="s">
        <v>1389</v>
      </c>
      <c r="C19" s="1427">
        <v>190</v>
      </c>
      <c r="D19" s="1427">
        <v>204</v>
      </c>
      <c r="E19" s="1427">
        <v>139</v>
      </c>
      <c r="F19" s="1427">
        <v>109</v>
      </c>
      <c r="G19" s="1427">
        <v>108</v>
      </c>
      <c r="H19" s="1427">
        <v>83</v>
      </c>
      <c r="I19" s="1427">
        <v>85</v>
      </c>
      <c r="J19" s="1427">
        <v>66</v>
      </c>
      <c r="K19" s="1427">
        <v>79</v>
      </c>
      <c r="L19" s="1427">
        <v>70</v>
      </c>
      <c r="M19" s="1427">
        <v>88</v>
      </c>
      <c r="N19" s="1427">
        <v>63</v>
      </c>
      <c r="O19" s="1427">
        <v>109</v>
      </c>
      <c r="P19" s="1647">
        <v>74114</v>
      </c>
      <c r="Q19" s="1653">
        <v>0.63955334644989814</v>
      </c>
      <c r="R19" s="1644"/>
    </row>
    <row r="20" spans="1:18" ht="15.75" customHeight="1" thickBot="1">
      <c r="A20" s="1656"/>
      <c r="B20" s="1657" t="s">
        <v>1390</v>
      </c>
      <c r="C20" s="1658">
        <v>303</v>
      </c>
      <c r="D20" s="1658">
        <v>344</v>
      </c>
      <c r="E20" s="1658">
        <v>227</v>
      </c>
      <c r="F20" s="1658">
        <v>256</v>
      </c>
      <c r="G20" s="1658">
        <v>211</v>
      </c>
      <c r="H20" s="1658">
        <v>215</v>
      </c>
      <c r="I20" s="1658">
        <v>200</v>
      </c>
      <c r="J20" s="1658">
        <v>208</v>
      </c>
      <c r="K20" s="1658">
        <v>133</v>
      </c>
      <c r="L20" s="1658">
        <v>125</v>
      </c>
      <c r="M20" s="1658">
        <v>183</v>
      </c>
      <c r="N20" s="1658">
        <v>147</v>
      </c>
      <c r="O20" s="1658">
        <v>186</v>
      </c>
      <c r="P20" s="1659">
        <v>41770</v>
      </c>
      <c r="Q20" s="1660">
        <v>0.3604466535501018</v>
      </c>
      <c r="R20" s="1644"/>
    </row>
    <row r="21" spans="1:18" ht="13.5">
      <c r="A21" s="1661" t="s">
        <v>106</v>
      </c>
      <c r="B21" s="1662"/>
      <c r="C21" s="103"/>
      <c r="D21" s="103"/>
      <c r="E21" s="103"/>
      <c r="F21" s="103"/>
      <c r="G21" s="103"/>
      <c r="H21" s="103"/>
      <c r="I21" s="103"/>
      <c r="J21" s="103"/>
      <c r="K21" s="103"/>
      <c r="L21" s="103"/>
      <c r="M21" s="103"/>
      <c r="N21" s="103"/>
      <c r="O21" s="103"/>
      <c r="P21" s="99"/>
      <c r="Q21" s="1663"/>
    </row>
    <row r="22" spans="1:18" ht="24" customHeight="1">
      <c r="A22" s="2077" t="s">
        <v>1395</v>
      </c>
      <c r="B22" s="2078"/>
      <c r="C22" s="2078"/>
      <c r="D22" s="2078"/>
      <c r="E22" s="2078"/>
      <c r="F22" s="2078"/>
      <c r="G22" s="2078"/>
      <c r="H22" s="2078"/>
      <c r="I22" s="2078"/>
      <c r="J22" s="2078"/>
      <c r="K22" s="2078"/>
      <c r="L22" s="2078"/>
      <c r="M22" s="2078"/>
      <c r="N22" s="2078"/>
      <c r="O22" s="2078"/>
      <c r="P22" s="2078"/>
      <c r="Q22" s="2079"/>
    </row>
    <row r="23" spans="1:18" ht="27.75" customHeight="1">
      <c r="A23" s="2077" t="s">
        <v>1396</v>
      </c>
      <c r="B23" s="2078"/>
      <c r="C23" s="2078"/>
      <c r="D23" s="2078"/>
      <c r="E23" s="2078"/>
      <c r="F23" s="2078"/>
      <c r="G23" s="2078"/>
      <c r="H23" s="2078"/>
      <c r="I23" s="2078"/>
      <c r="J23" s="2078"/>
      <c r="K23" s="2078"/>
      <c r="L23" s="2078"/>
      <c r="M23" s="2078"/>
      <c r="N23" s="2078"/>
      <c r="O23" s="2078"/>
      <c r="P23" s="2078"/>
      <c r="Q23" s="2079"/>
    </row>
    <row r="24" spans="1:18">
      <c r="A24" s="1664" t="s">
        <v>1397</v>
      </c>
    </row>
    <row r="49" spans="3:15">
      <c r="C49" s="1630"/>
      <c r="D49" s="1630"/>
      <c r="E49" s="1630"/>
      <c r="F49" s="1630"/>
      <c r="G49" s="1630"/>
      <c r="H49" s="1630"/>
      <c r="I49" s="1630"/>
      <c r="J49" s="1630"/>
      <c r="K49" s="1630"/>
      <c r="L49" s="1630"/>
      <c r="M49" s="1630"/>
      <c r="N49" s="1630"/>
      <c r="O49" s="1630"/>
    </row>
    <row r="50" spans="3:15">
      <c r="C50" s="1630"/>
      <c r="D50" s="1630"/>
      <c r="E50" s="1630"/>
      <c r="F50" s="1630"/>
      <c r="G50" s="1630"/>
      <c r="H50" s="1630"/>
      <c r="I50" s="1630"/>
      <c r="J50" s="1630"/>
      <c r="K50" s="1630"/>
      <c r="L50" s="1630"/>
      <c r="M50" s="1630"/>
      <c r="N50" s="1630"/>
      <c r="O50" s="1630"/>
    </row>
    <row r="51" spans="3:15">
      <c r="C51" s="1630"/>
      <c r="D51" s="1630"/>
      <c r="E51" s="1630"/>
      <c r="F51" s="1630"/>
      <c r="G51" s="1630"/>
      <c r="H51" s="1630"/>
      <c r="I51" s="1630"/>
      <c r="J51" s="1630"/>
      <c r="K51" s="1630"/>
      <c r="L51" s="1630"/>
      <c r="M51" s="1630"/>
      <c r="N51" s="1630"/>
      <c r="O51" s="1630"/>
    </row>
    <row r="52" spans="3:15">
      <c r="C52" s="1630"/>
      <c r="D52" s="1630"/>
      <c r="E52" s="1630"/>
      <c r="F52" s="1630"/>
      <c r="G52" s="1630"/>
      <c r="H52" s="1630"/>
      <c r="I52" s="1630"/>
      <c r="J52" s="1630"/>
      <c r="K52" s="1630"/>
      <c r="L52" s="1630"/>
      <c r="M52" s="1630"/>
      <c r="N52" s="1630"/>
      <c r="O52" s="1630"/>
    </row>
    <row r="53" spans="3:15">
      <c r="C53" s="1630"/>
      <c r="D53" s="1630"/>
      <c r="E53" s="1630"/>
      <c r="F53" s="1630"/>
      <c r="G53" s="1630"/>
      <c r="H53" s="1630"/>
      <c r="I53" s="1630"/>
      <c r="J53" s="1630"/>
      <c r="K53" s="1630"/>
      <c r="L53" s="1630"/>
      <c r="M53" s="1630"/>
      <c r="N53" s="1630"/>
      <c r="O53" s="1630"/>
    </row>
    <row r="54" spans="3:15">
      <c r="C54" s="1630"/>
      <c r="D54" s="1630"/>
      <c r="E54" s="1630"/>
      <c r="F54" s="1630"/>
      <c r="G54" s="1630"/>
      <c r="H54" s="1630"/>
      <c r="I54" s="1630"/>
      <c r="J54" s="1630"/>
      <c r="K54" s="1630"/>
      <c r="L54" s="1630"/>
      <c r="M54" s="1630"/>
      <c r="N54" s="1630"/>
      <c r="O54" s="1630"/>
    </row>
    <row r="55" spans="3:15">
      <c r="C55" s="1630"/>
      <c r="D55" s="1630"/>
      <c r="E55" s="1630"/>
      <c r="F55" s="1630"/>
      <c r="G55" s="1630"/>
      <c r="H55" s="1630"/>
      <c r="I55" s="1630"/>
      <c r="J55" s="1630"/>
      <c r="K55" s="1630"/>
      <c r="L55" s="1630"/>
      <c r="M55" s="1630"/>
      <c r="N55" s="1630"/>
      <c r="O55" s="1630"/>
    </row>
    <row r="56" spans="3:15">
      <c r="C56" s="1630"/>
      <c r="D56" s="1630"/>
      <c r="E56" s="1630"/>
      <c r="F56" s="1630"/>
      <c r="G56" s="1630"/>
      <c r="H56" s="1630"/>
      <c r="I56" s="1630"/>
      <c r="J56" s="1630"/>
      <c r="K56" s="1630"/>
      <c r="L56" s="1630"/>
      <c r="M56" s="1630"/>
      <c r="N56" s="1630"/>
      <c r="O56" s="1630"/>
    </row>
    <row r="57" spans="3:15">
      <c r="C57" s="1630"/>
      <c r="D57" s="1630"/>
      <c r="E57" s="1630"/>
      <c r="F57" s="1630"/>
      <c r="G57" s="1630"/>
      <c r="H57" s="1630"/>
      <c r="I57" s="1630"/>
      <c r="J57" s="1630"/>
      <c r="K57" s="1630"/>
      <c r="L57" s="1630"/>
      <c r="M57" s="1630"/>
      <c r="N57" s="1630"/>
      <c r="O57" s="1630"/>
    </row>
    <row r="58" spans="3:15">
      <c r="C58" s="1630"/>
      <c r="D58" s="1630"/>
      <c r="E58" s="1630"/>
      <c r="F58" s="1630"/>
      <c r="G58" s="1630"/>
      <c r="H58" s="1630"/>
      <c r="I58" s="1630"/>
      <c r="J58" s="1630"/>
      <c r="K58" s="1630"/>
      <c r="L58" s="1630"/>
      <c r="M58" s="1630"/>
      <c r="N58" s="1630"/>
      <c r="O58" s="1630"/>
    </row>
  </sheetData>
  <mergeCells count="16">
    <mergeCell ref="N4:N5"/>
    <mergeCell ref="O4:O5"/>
    <mergeCell ref="A22:Q22"/>
    <mergeCell ref="A23:Q23"/>
    <mergeCell ref="H4:H5"/>
    <mergeCell ref="I4:I5"/>
    <mergeCell ref="J4:J5"/>
    <mergeCell ref="K4:K5"/>
    <mergeCell ref="L4:L5"/>
    <mergeCell ref="M4:M5"/>
    <mergeCell ref="A4:B5"/>
    <mergeCell ref="C4:C5"/>
    <mergeCell ref="D4:D5"/>
    <mergeCell ref="E4:E5"/>
    <mergeCell ref="F4:F5"/>
    <mergeCell ref="G4:G5"/>
  </mergeCells>
  <hyperlinks>
    <hyperlink ref="B1" location="Índice!A1" display="Volver al Índice "/>
  </hyperlinks>
  <printOptions horizontalCentered="1" verticalCentered="1"/>
  <pageMargins left="0.70866141732283472" right="0.70866141732283472" top="0.74803149606299213" bottom="0.74803149606299213" header="0.31496062992125984" footer="0.31496062992125984"/>
  <pageSetup paperSize="9" scale="87" orientation="landscape"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5"/>
  <sheetViews>
    <sheetView showGridLines="0" zoomScale="80" zoomScaleNormal="80" workbookViewId="0"/>
  </sheetViews>
  <sheetFormatPr baseColWidth="10" defaultColWidth="11.42578125" defaultRowHeight="15"/>
  <cols>
    <col min="1" max="1" width="2.140625" style="1609" customWidth="1"/>
    <col min="2" max="2" width="27.5703125" style="1609" customWidth="1"/>
    <col min="3" max="15" width="9" style="1609" customWidth="1"/>
    <col min="16" max="16" width="10.140625" style="1609" customWidth="1"/>
    <col min="17" max="17" width="7.85546875" style="1609" customWidth="1"/>
    <col min="18" max="16384" width="11.42578125" style="1609"/>
  </cols>
  <sheetData>
    <row r="1" spans="1:18" ht="16.5">
      <c r="B1" s="1610" t="s">
        <v>1221</v>
      </c>
    </row>
    <row r="2" spans="1:18" s="5" customFormat="1" ht="53.25" customHeight="1">
      <c r="A2" s="1079" t="s">
        <v>1398</v>
      </c>
      <c r="B2" s="1079"/>
      <c r="C2" s="1079"/>
      <c r="D2" s="1079"/>
      <c r="E2" s="1079"/>
      <c r="F2" s="1079"/>
      <c r="G2" s="1079"/>
      <c r="H2" s="1079"/>
      <c r="I2" s="1079"/>
      <c r="J2" s="1079"/>
      <c r="K2" s="1079"/>
      <c r="L2" s="1079"/>
      <c r="M2" s="1079"/>
      <c r="N2" s="1079"/>
      <c r="O2" s="1079"/>
      <c r="P2" s="1079"/>
      <c r="Q2" s="1079"/>
    </row>
    <row r="3" spans="1:18" s="12" customFormat="1" ht="16.5">
      <c r="A3" s="8" t="s">
        <v>1307</v>
      </c>
      <c r="B3" s="9"/>
      <c r="C3" s="10"/>
      <c r="D3" s="10"/>
      <c r="E3" s="10"/>
      <c r="F3" s="10"/>
      <c r="G3" s="10"/>
      <c r="H3" s="10"/>
      <c r="I3" s="10"/>
      <c r="J3" s="10"/>
      <c r="K3" s="10"/>
      <c r="L3" s="10"/>
      <c r="M3" s="10"/>
      <c r="N3" s="10"/>
      <c r="O3" s="10"/>
      <c r="P3" s="10"/>
    </row>
    <row r="4" spans="1:18" s="12" customFormat="1" ht="13.5" thickBot="1">
      <c r="A4" s="58"/>
      <c r="B4" s="58"/>
      <c r="C4" s="58"/>
      <c r="D4" s="58"/>
      <c r="E4" s="7"/>
      <c r="F4" s="7"/>
      <c r="G4" s="7"/>
      <c r="H4" s="7"/>
      <c r="I4" s="7"/>
      <c r="J4" s="7"/>
      <c r="K4" s="7"/>
      <c r="L4" s="7"/>
      <c r="M4" s="7"/>
      <c r="N4" s="7"/>
      <c r="O4" s="7"/>
      <c r="P4" s="7"/>
    </row>
    <row r="5" spans="1:18" s="5" customFormat="1" ht="16.5" customHeight="1">
      <c r="A5" s="2080" t="s">
        <v>1388</v>
      </c>
      <c r="B5" s="2081"/>
      <c r="C5" s="2075">
        <f t="shared" ref="C5:M5" si="0">+EOMONTH(D5,-1)</f>
        <v>44712</v>
      </c>
      <c r="D5" s="2075">
        <f t="shared" si="0"/>
        <v>44742</v>
      </c>
      <c r="E5" s="2075">
        <f t="shared" si="0"/>
        <v>44773</v>
      </c>
      <c r="F5" s="2075">
        <f t="shared" si="0"/>
        <v>44804</v>
      </c>
      <c r="G5" s="2075">
        <f t="shared" si="0"/>
        <v>44834</v>
      </c>
      <c r="H5" s="2075">
        <f t="shared" si="0"/>
        <v>44865</v>
      </c>
      <c r="I5" s="2075">
        <f t="shared" si="0"/>
        <v>44895</v>
      </c>
      <c r="J5" s="2075">
        <f t="shared" si="0"/>
        <v>44926</v>
      </c>
      <c r="K5" s="2075">
        <f t="shared" si="0"/>
        <v>44957</v>
      </c>
      <c r="L5" s="2075">
        <f t="shared" si="0"/>
        <v>44985</v>
      </c>
      <c r="M5" s="2075">
        <f t="shared" si="0"/>
        <v>45016</v>
      </c>
      <c r="N5" s="2075">
        <f>+EOMONTH(O5,-1)</f>
        <v>45046</v>
      </c>
      <c r="O5" s="2075">
        <v>45077</v>
      </c>
      <c r="P5" s="1665" t="s">
        <v>1394</v>
      </c>
      <c r="Q5" s="1666"/>
    </row>
    <row r="6" spans="1:18" s="5" customFormat="1" ht="16.5" customHeight="1">
      <c r="A6" s="2082"/>
      <c r="B6" s="2082"/>
      <c r="C6" s="2076"/>
      <c r="D6" s="2076"/>
      <c r="E6" s="2076"/>
      <c r="F6" s="2076"/>
      <c r="G6" s="2076"/>
      <c r="H6" s="2076"/>
      <c r="I6" s="2076"/>
      <c r="J6" s="2076"/>
      <c r="K6" s="2076"/>
      <c r="L6" s="2076"/>
      <c r="M6" s="2076"/>
      <c r="N6" s="2076"/>
      <c r="O6" s="2076"/>
      <c r="P6" s="1667" t="s">
        <v>1199</v>
      </c>
      <c r="Q6" s="1668" t="s">
        <v>32</v>
      </c>
    </row>
    <row r="7" spans="1:18" s="5" customFormat="1" ht="15.75" customHeight="1">
      <c r="A7" s="1669" t="s">
        <v>17</v>
      </c>
      <c r="B7" s="1670"/>
      <c r="C7" s="1671">
        <v>2.1217530999999998</v>
      </c>
      <c r="D7" s="1671">
        <v>2.2779350000000003</v>
      </c>
      <c r="E7" s="1671">
        <v>1.8924764999999999</v>
      </c>
      <c r="F7" s="1671">
        <v>1.7340534000000001</v>
      </c>
      <c r="G7" s="1671">
        <v>1.5607145</v>
      </c>
      <c r="H7" s="1671">
        <v>1.4957168000000001</v>
      </c>
      <c r="I7" s="1671">
        <v>1.4998718</v>
      </c>
      <c r="J7" s="1671">
        <v>1.5330442</v>
      </c>
      <c r="K7" s="1671">
        <v>0.91697689999999998</v>
      </c>
      <c r="L7" s="1671">
        <v>0.97895779999999988</v>
      </c>
      <c r="M7" s="1672">
        <v>0.85241359999999999</v>
      </c>
      <c r="N7" s="1672">
        <v>0.7634455</v>
      </c>
      <c r="O7" s="1673">
        <v>1.5491614999999999</v>
      </c>
      <c r="P7" s="1674">
        <v>215.91532809999993</v>
      </c>
      <c r="Q7" s="1643">
        <v>6.2519550374295241E-2</v>
      </c>
      <c r="R7" s="1617"/>
    </row>
    <row r="8" spans="1:18" s="5" customFormat="1" ht="15.75" customHeight="1">
      <c r="A8" s="25"/>
      <c r="B8" s="1675" t="s">
        <v>1389</v>
      </c>
      <c r="C8" s="1676">
        <v>0.87296110000000005</v>
      </c>
      <c r="D8" s="1676">
        <v>1.094417</v>
      </c>
      <c r="E8" s="1677">
        <v>0.96239759999999996</v>
      </c>
      <c r="F8" s="1677">
        <v>1.007371</v>
      </c>
      <c r="G8" s="1677">
        <v>0.75930379999999997</v>
      </c>
      <c r="H8" s="1677">
        <v>0.47948180000000001</v>
      </c>
      <c r="I8" s="1677">
        <v>0.70834900000000001</v>
      </c>
      <c r="J8" s="1677">
        <v>0.4803732</v>
      </c>
      <c r="K8" s="1677">
        <v>0.44615050000000001</v>
      </c>
      <c r="L8" s="1677">
        <v>0.51196529999999996</v>
      </c>
      <c r="M8" s="1677">
        <v>0.31796340000000001</v>
      </c>
      <c r="N8" s="1677">
        <v>0.50367790000000001</v>
      </c>
      <c r="O8" s="1677">
        <v>0.77093800000000001</v>
      </c>
      <c r="P8" s="1678">
        <v>131.67879300000004</v>
      </c>
      <c r="Q8" s="1648"/>
      <c r="R8" s="1617"/>
    </row>
    <row r="9" spans="1:18" s="5" customFormat="1" ht="15.75" customHeight="1">
      <c r="A9" s="34"/>
      <c r="B9" s="1679" t="s">
        <v>1390</v>
      </c>
      <c r="C9" s="1680">
        <v>1.2487919999999999</v>
      </c>
      <c r="D9" s="1680">
        <v>1.1835180000000001</v>
      </c>
      <c r="E9" s="1680">
        <v>0.93007890000000004</v>
      </c>
      <c r="F9" s="1680">
        <v>0.72668239999999995</v>
      </c>
      <c r="G9" s="1680">
        <v>0.80141070000000003</v>
      </c>
      <c r="H9" s="1680">
        <v>1.016235</v>
      </c>
      <c r="I9" s="1680">
        <v>0.79152279999999997</v>
      </c>
      <c r="J9" s="1680">
        <v>1.0526709999999999</v>
      </c>
      <c r="K9" s="1681">
        <v>0.47082639999999998</v>
      </c>
      <c r="L9" s="1681">
        <v>0.46699249999999998</v>
      </c>
      <c r="M9" s="1681">
        <v>0.53445019999999999</v>
      </c>
      <c r="N9" s="1681">
        <v>0.25976759999999999</v>
      </c>
      <c r="O9" s="1681">
        <v>0.77822349999999996</v>
      </c>
      <c r="P9" s="1682">
        <v>84.236535099999983</v>
      </c>
      <c r="Q9" s="1652"/>
      <c r="R9" s="1617"/>
    </row>
    <row r="10" spans="1:18" s="5" customFormat="1" ht="15.75" customHeight="1">
      <c r="A10" s="25" t="s">
        <v>20</v>
      </c>
      <c r="B10" s="1675"/>
      <c r="C10" s="1672">
        <v>3.2673063</v>
      </c>
      <c r="D10" s="1672">
        <v>5.4066830000000001</v>
      </c>
      <c r="E10" s="1672">
        <v>3.1806070000000002</v>
      </c>
      <c r="F10" s="1672">
        <v>2.5051722000000001</v>
      </c>
      <c r="G10" s="1672">
        <v>3.3424449999999997</v>
      </c>
      <c r="H10" s="1672">
        <v>2.7735571999999999</v>
      </c>
      <c r="I10" s="1672">
        <v>2.9208183999999999</v>
      </c>
      <c r="J10" s="1672">
        <v>2.5268060999999999</v>
      </c>
      <c r="K10" s="1672">
        <v>2.3153437000000001</v>
      </c>
      <c r="L10" s="1672">
        <v>1.8590651999999999</v>
      </c>
      <c r="M10" s="1672">
        <v>2.6344951999999999</v>
      </c>
      <c r="N10" s="1672">
        <v>2.5297179999999999</v>
      </c>
      <c r="O10" s="1672">
        <v>2.406374</v>
      </c>
      <c r="P10" s="1674">
        <v>1172.3325096000001</v>
      </c>
      <c r="Q10" s="1653">
        <v>0.33945575811743955</v>
      </c>
      <c r="R10" s="1617"/>
    </row>
    <row r="11" spans="1:18" s="5" customFormat="1" ht="15.75" customHeight="1">
      <c r="A11" s="25"/>
      <c r="B11" s="1675" t="s">
        <v>1389</v>
      </c>
      <c r="C11" s="1676">
        <v>0.95538730000000005</v>
      </c>
      <c r="D11" s="1676">
        <v>2.1137730000000001</v>
      </c>
      <c r="E11" s="1676">
        <v>1.2986819999999999</v>
      </c>
      <c r="F11" s="1676">
        <v>0.61179720000000004</v>
      </c>
      <c r="G11" s="1676">
        <v>1.203171</v>
      </c>
      <c r="H11" s="1676">
        <v>0.80836019999999997</v>
      </c>
      <c r="I11" s="1676">
        <v>0.81546439999999998</v>
      </c>
      <c r="J11" s="1676">
        <v>0.2214701</v>
      </c>
      <c r="K11" s="1676">
        <v>0.68486469999999999</v>
      </c>
      <c r="L11" s="1676">
        <v>0.92055359999999997</v>
      </c>
      <c r="M11" s="1676">
        <v>0.9628852</v>
      </c>
      <c r="N11" s="1676">
        <v>1.304826</v>
      </c>
      <c r="O11" s="1676">
        <v>1.028465</v>
      </c>
      <c r="P11" s="1678">
        <v>835.84476589999997</v>
      </c>
      <c r="Q11" s="1648"/>
      <c r="R11" s="1617"/>
    </row>
    <row r="12" spans="1:18" s="5" customFormat="1" ht="15.75" customHeight="1">
      <c r="A12" s="34"/>
      <c r="B12" s="1679" t="s">
        <v>1390</v>
      </c>
      <c r="C12" s="1680">
        <v>2.3119190000000001</v>
      </c>
      <c r="D12" s="1680">
        <v>3.29291</v>
      </c>
      <c r="E12" s="1680">
        <v>1.8819250000000001</v>
      </c>
      <c r="F12" s="1680">
        <v>1.893375</v>
      </c>
      <c r="G12" s="1680">
        <v>2.1392739999999999</v>
      </c>
      <c r="H12" s="1680">
        <v>1.9651970000000001</v>
      </c>
      <c r="I12" s="1680">
        <v>2.1053540000000002</v>
      </c>
      <c r="J12" s="1680">
        <v>2.3053360000000001</v>
      </c>
      <c r="K12" s="1680">
        <v>1.630479</v>
      </c>
      <c r="L12" s="1680">
        <v>0.9385116</v>
      </c>
      <c r="M12" s="1680">
        <v>1.67161</v>
      </c>
      <c r="N12" s="1680">
        <v>1.2248920000000001</v>
      </c>
      <c r="O12" s="1680">
        <v>1.3779090000000001</v>
      </c>
      <c r="P12" s="1682">
        <v>336.48774369999984</v>
      </c>
      <c r="Q12" s="1652"/>
      <c r="R12" s="1617"/>
    </row>
    <row r="13" spans="1:18" s="5" customFormat="1" ht="15.75" customHeight="1">
      <c r="A13" s="25" t="s">
        <v>21</v>
      </c>
      <c r="B13" s="1675"/>
      <c r="C13" s="1672">
        <v>5.4990540000000001</v>
      </c>
      <c r="D13" s="1672">
        <v>4.0855459999999999</v>
      </c>
      <c r="E13" s="1672">
        <v>3.2721819999999999</v>
      </c>
      <c r="F13" s="1672">
        <v>3.2816489999999998</v>
      </c>
      <c r="G13" s="1672">
        <v>2.8834070000000001</v>
      </c>
      <c r="H13" s="1672">
        <v>2.5170127999999998</v>
      </c>
      <c r="I13" s="1672">
        <v>2.2550254999999999</v>
      </c>
      <c r="J13" s="1672">
        <v>2.1211603999999999</v>
      </c>
      <c r="K13" s="1672">
        <v>2.1083897</v>
      </c>
      <c r="L13" s="1672">
        <v>1.6107164</v>
      </c>
      <c r="M13" s="1672">
        <v>2.6549800000000001</v>
      </c>
      <c r="N13" s="1672">
        <v>2.5388329000000001</v>
      </c>
      <c r="O13" s="1672">
        <v>2.7659310000000001</v>
      </c>
      <c r="P13" s="1674">
        <v>1263.7349081</v>
      </c>
      <c r="Q13" s="1653">
        <v>0.36592185900818103</v>
      </c>
      <c r="R13" s="1617"/>
    </row>
    <row r="14" spans="1:18" s="5" customFormat="1" ht="15.75" customHeight="1">
      <c r="A14" s="25"/>
      <c r="B14" s="1675" t="s">
        <v>1389</v>
      </c>
      <c r="C14" s="1676">
        <v>2.74498</v>
      </c>
      <c r="D14" s="1676">
        <v>1.8034049999999999</v>
      </c>
      <c r="E14" s="1676">
        <v>1.551912</v>
      </c>
      <c r="F14" s="1676">
        <v>1.1074010000000001</v>
      </c>
      <c r="G14" s="1676">
        <v>1.356115</v>
      </c>
      <c r="H14" s="1676">
        <v>0.89405080000000003</v>
      </c>
      <c r="I14" s="1676">
        <v>0.86333349999999998</v>
      </c>
      <c r="J14" s="1676">
        <v>0.73928439999999995</v>
      </c>
      <c r="K14" s="1676">
        <v>0.76986469999999996</v>
      </c>
      <c r="L14" s="1676">
        <v>0.3185674</v>
      </c>
      <c r="M14" s="1676">
        <v>1.1593439999999999</v>
      </c>
      <c r="N14" s="1676">
        <v>0.95131790000000005</v>
      </c>
      <c r="O14" s="1676">
        <v>1.333799</v>
      </c>
      <c r="P14" s="1678">
        <v>938.42321009999989</v>
      </c>
      <c r="Q14" s="1648"/>
      <c r="R14" s="1617"/>
    </row>
    <row r="15" spans="1:18" s="5" customFormat="1" ht="15.75" customHeight="1">
      <c r="A15" s="34"/>
      <c r="B15" s="1679" t="s">
        <v>1390</v>
      </c>
      <c r="C15" s="1680">
        <v>2.7540740000000001</v>
      </c>
      <c r="D15" s="1680">
        <v>2.2821410000000002</v>
      </c>
      <c r="E15" s="1680">
        <v>1.72027</v>
      </c>
      <c r="F15" s="1680">
        <v>2.174248</v>
      </c>
      <c r="G15" s="1680">
        <v>1.5272920000000001</v>
      </c>
      <c r="H15" s="1680">
        <v>1.622962</v>
      </c>
      <c r="I15" s="1680">
        <v>1.3916919999999999</v>
      </c>
      <c r="J15" s="1680">
        <v>1.3818760000000001</v>
      </c>
      <c r="K15" s="1681">
        <v>1.338525</v>
      </c>
      <c r="L15" s="1681">
        <v>1.292149</v>
      </c>
      <c r="M15" s="1681">
        <v>1.495636</v>
      </c>
      <c r="N15" s="1681">
        <v>1.587515</v>
      </c>
      <c r="O15" s="1681">
        <v>1.432132</v>
      </c>
      <c r="P15" s="1682">
        <v>325.31169799999998</v>
      </c>
      <c r="Q15" s="1652"/>
      <c r="R15" s="1617"/>
    </row>
    <row r="16" spans="1:18" s="5" customFormat="1" ht="15.75" customHeight="1">
      <c r="A16" s="25" t="s">
        <v>22</v>
      </c>
      <c r="B16" s="1675"/>
      <c r="C16" s="1672">
        <v>2.6407790000000002</v>
      </c>
      <c r="D16" s="1672">
        <v>2.9938739999999999</v>
      </c>
      <c r="E16" s="1672">
        <v>2.5309530000000002</v>
      </c>
      <c r="F16" s="1672">
        <v>2.9766919999999999</v>
      </c>
      <c r="G16" s="1672">
        <v>1.9742064000000001</v>
      </c>
      <c r="H16" s="1672">
        <v>1.9396399</v>
      </c>
      <c r="I16" s="1672">
        <v>1.8783720000000002</v>
      </c>
      <c r="J16" s="1672">
        <v>1.8158571000000001</v>
      </c>
      <c r="K16" s="1673">
        <v>1.5581294999999999</v>
      </c>
      <c r="L16" s="1673">
        <v>1.7531279</v>
      </c>
      <c r="M16" s="1673">
        <v>1.5832941999999999</v>
      </c>
      <c r="N16" s="1673">
        <v>1.1358583</v>
      </c>
      <c r="O16" s="1673">
        <v>1.9953283000000002</v>
      </c>
      <c r="P16" s="1674">
        <v>801.58220800000004</v>
      </c>
      <c r="Q16" s="1653">
        <v>0.23210283250008332</v>
      </c>
      <c r="R16" s="1617"/>
    </row>
    <row r="17" spans="1:18" s="5" customFormat="1" ht="15.75" customHeight="1">
      <c r="A17" s="25"/>
      <c r="B17" s="1675" t="s">
        <v>1389</v>
      </c>
      <c r="C17" s="1676">
        <v>1.229665</v>
      </c>
      <c r="D17" s="1676">
        <v>1.0746519999999999</v>
      </c>
      <c r="E17" s="1676">
        <v>1.475112</v>
      </c>
      <c r="F17" s="1676">
        <v>1.1323049999999999</v>
      </c>
      <c r="G17" s="1676">
        <v>0.38736739999999997</v>
      </c>
      <c r="H17" s="1676">
        <v>0.49840689999999999</v>
      </c>
      <c r="I17" s="1676">
        <v>0.57925400000000005</v>
      </c>
      <c r="J17" s="1676">
        <v>0.68439510000000003</v>
      </c>
      <c r="K17" s="1677">
        <v>0.67973209999999995</v>
      </c>
      <c r="L17" s="1677">
        <v>0.82075869999999995</v>
      </c>
      <c r="M17" s="1677">
        <v>0.51809419999999995</v>
      </c>
      <c r="N17" s="1677">
        <v>0.31282939999999998</v>
      </c>
      <c r="O17" s="1677">
        <v>0.72198430000000002</v>
      </c>
      <c r="P17" s="1678">
        <v>579.08117849999996</v>
      </c>
      <c r="Q17" s="1648"/>
      <c r="R17" s="1617"/>
    </row>
    <row r="18" spans="1:18" s="5" customFormat="1" ht="15.75" customHeight="1">
      <c r="A18" s="25"/>
      <c r="B18" s="1675" t="s">
        <v>1390</v>
      </c>
      <c r="C18" s="1683">
        <v>1.411114</v>
      </c>
      <c r="D18" s="1683">
        <v>1.919222</v>
      </c>
      <c r="E18" s="1683">
        <v>1.055841</v>
      </c>
      <c r="F18" s="1683">
        <v>1.844387</v>
      </c>
      <c r="G18" s="1683">
        <v>1.5868390000000001</v>
      </c>
      <c r="H18" s="1683">
        <v>1.441233</v>
      </c>
      <c r="I18" s="1683">
        <v>1.299118</v>
      </c>
      <c r="J18" s="1683">
        <v>1.131462</v>
      </c>
      <c r="K18" s="1684">
        <v>0.87839739999999999</v>
      </c>
      <c r="L18" s="1684">
        <v>0.93236920000000001</v>
      </c>
      <c r="M18" s="1684">
        <v>1.0651999999999999</v>
      </c>
      <c r="N18" s="1684">
        <v>0.82302889999999995</v>
      </c>
      <c r="O18" s="1684">
        <v>1.273344</v>
      </c>
      <c r="P18" s="1685">
        <v>222.50102950000004</v>
      </c>
      <c r="Q18" s="1655"/>
      <c r="R18" s="1617"/>
    </row>
    <row r="19" spans="1:18" s="5" customFormat="1" ht="15.75" customHeight="1">
      <c r="A19" s="1669" t="s">
        <v>1302</v>
      </c>
      <c r="B19" s="1670"/>
      <c r="C19" s="1671">
        <v>13.5288924</v>
      </c>
      <c r="D19" s="1671">
        <v>14.764038000000001</v>
      </c>
      <c r="E19" s="1671">
        <v>10.8762185</v>
      </c>
      <c r="F19" s="1671">
        <v>10.497566599999999</v>
      </c>
      <c r="G19" s="1671">
        <v>9.7607728999999992</v>
      </c>
      <c r="H19" s="1671">
        <v>8.7259266999999987</v>
      </c>
      <c r="I19" s="1671">
        <v>8.5540877000000002</v>
      </c>
      <c r="J19" s="1671">
        <v>7.9968678000000004</v>
      </c>
      <c r="K19" s="1671">
        <v>6.8988397999999993</v>
      </c>
      <c r="L19" s="1671">
        <v>6.2018673</v>
      </c>
      <c r="M19" s="1672">
        <v>7.7251829999999995</v>
      </c>
      <c r="N19" s="1672">
        <v>6.9678547000000002</v>
      </c>
      <c r="O19" s="1672">
        <v>8.7167947999999988</v>
      </c>
      <c r="P19" s="1674">
        <v>3453.564953800003</v>
      </c>
      <c r="Q19" s="1653">
        <v>1</v>
      </c>
      <c r="R19" s="1617"/>
    </row>
    <row r="20" spans="1:18" s="5" customFormat="1" ht="15.75" customHeight="1">
      <c r="A20" s="25"/>
      <c r="B20" s="1675" t="s">
        <v>1389</v>
      </c>
      <c r="C20" s="1676">
        <v>5.8029934000000001</v>
      </c>
      <c r="D20" s="1676">
        <v>6.0862470000000002</v>
      </c>
      <c r="E20" s="1676">
        <v>5.2881036000000003</v>
      </c>
      <c r="F20" s="1676">
        <v>3.8588741999999998</v>
      </c>
      <c r="G20" s="1676">
        <v>3.7059571999999998</v>
      </c>
      <c r="H20" s="1676">
        <v>2.6802997</v>
      </c>
      <c r="I20" s="1676">
        <v>2.9664009</v>
      </c>
      <c r="J20" s="1676">
        <v>2.1255228000000002</v>
      </c>
      <c r="K20" s="1676">
        <v>2.5806119999999999</v>
      </c>
      <c r="L20" s="1676">
        <v>2.5718449999999997</v>
      </c>
      <c r="M20" s="1676">
        <v>2.9582867999999998</v>
      </c>
      <c r="N20" s="1676">
        <v>3.0726512000000001</v>
      </c>
      <c r="O20" s="1676">
        <v>3.8551862999999997</v>
      </c>
      <c r="P20" s="1678">
        <v>2485.0279474999993</v>
      </c>
      <c r="Q20" s="1653">
        <v>0.71955442585948481</v>
      </c>
      <c r="R20" s="1617"/>
    </row>
    <row r="21" spans="1:18" s="5" customFormat="1" ht="15.75" customHeight="1" thickBot="1">
      <c r="A21" s="599"/>
      <c r="B21" s="1686" t="s">
        <v>1390</v>
      </c>
      <c r="C21" s="1687">
        <v>7.7258990000000001</v>
      </c>
      <c r="D21" s="1687">
        <v>8.6777910000000009</v>
      </c>
      <c r="E21" s="1687">
        <v>5.5881148999999999</v>
      </c>
      <c r="F21" s="1687">
        <v>6.6386924</v>
      </c>
      <c r="G21" s="1687">
        <v>6.0548156999999998</v>
      </c>
      <c r="H21" s="1687">
        <v>6.0456269999999996</v>
      </c>
      <c r="I21" s="1687">
        <v>5.5876868000000002</v>
      </c>
      <c r="J21" s="1687">
        <v>5.8713449999999998</v>
      </c>
      <c r="K21" s="1687">
        <v>4.3182277999999998</v>
      </c>
      <c r="L21" s="1687">
        <v>3.6300223000000003</v>
      </c>
      <c r="M21" s="1687">
        <v>4.7668961999999997</v>
      </c>
      <c r="N21" s="1687">
        <v>3.8952035</v>
      </c>
      <c r="O21" s="1687">
        <v>4.8616085</v>
      </c>
      <c r="P21" s="1688">
        <v>968.53700630000003</v>
      </c>
      <c r="Q21" s="1660">
        <v>0.28044557414051413</v>
      </c>
      <c r="R21" s="1617"/>
    </row>
    <row r="22" spans="1:18" s="5" customFormat="1" ht="15.75" customHeight="1">
      <c r="A22" s="833" t="s">
        <v>106</v>
      </c>
      <c r="B22" s="1689"/>
      <c r="C22" s="103"/>
      <c r="D22" s="103"/>
      <c r="E22" s="103"/>
      <c r="F22" s="103"/>
      <c r="G22" s="103"/>
      <c r="H22" s="103"/>
      <c r="I22" s="103"/>
      <c r="J22" s="103"/>
      <c r="K22" s="103"/>
      <c r="L22" s="103"/>
      <c r="M22" s="103"/>
      <c r="N22" s="103"/>
      <c r="O22" s="103"/>
      <c r="P22" s="103"/>
      <c r="Q22" s="1690"/>
    </row>
    <row r="23" spans="1:18" s="5" customFormat="1" ht="12.75">
      <c r="A23" s="1433" t="s">
        <v>1399</v>
      </c>
      <c r="B23" s="1433"/>
      <c r="C23" s="1433"/>
      <c r="D23" s="1433"/>
      <c r="E23" s="1433"/>
      <c r="F23" s="1433"/>
      <c r="G23" s="1433"/>
      <c r="H23" s="1433"/>
      <c r="I23" s="1433"/>
      <c r="J23" s="1433"/>
      <c r="K23" s="1433"/>
      <c r="L23" s="1433"/>
      <c r="M23" s="1433"/>
      <c r="N23" s="1433"/>
      <c r="O23" s="1433"/>
      <c r="P23" s="1433"/>
    </row>
    <row r="24" spans="1:18" s="5" customFormat="1" ht="15.75" customHeight="1">
      <c r="A24" s="1433" t="s">
        <v>1400</v>
      </c>
      <c r="B24" s="1691"/>
      <c r="C24" s="1692"/>
      <c r="D24" s="1692"/>
      <c r="E24" s="1692"/>
      <c r="F24" s="1692"/>
      <c r="G24" s="1692"/>
      <c r="H24" s="1692"/>
      <c r="I24" s="1692"/>
      <c r="J24" s="1692"/>
      <c r="K24" s="1692"/>
      <c r="L24" s="1692"/>
      <c r="M24" s="1692"/>
      <c r="N24" s="1692"/>
      <c r="O24" s="1692"/>
      <c r="P24" s="1692"/>
    </row>
    <row r="25" spans="1:18" s="5" customFormat="1" ht="12.75">
      <c r="A25" s="1664" t="s">
        <v>1397</v>
      </c>
      <c r="B25" s="1693"/>
      <c r="C25" s="4"/>
      <c r="D25" s="4"/>
      <c r="E25" s="4"/>
      <c r="F25" s="4"/>
      <c r="G25" s="4"/>
      <c r="H25" s="4"/>
      <c r="I25" s="4"/>
      <c r="J25" s="4"/>
      <c r="K25" s="4"/>
      <c r="L25" s="4"/>
      <c r="M25" s="4"/>
      <c r="N25" s="4"/>
      <c r="O25" s="4"/>
      <c r="P25" s="3"/>
    </row>
  </sheetData>
  <mergeCells count="14">
    <mergeCell ref="G5:G6"/>
    <mergeCell ref="A5:B6"/>
    <mergeCell ref="C5:C6"/>
    <mergeCell ref="D5:D6"/>
    <mergeCell ref="E5:E6"/>
    <mergeCell ref="F5:F6"/>
    <mergeCell ref="N5:N6"/>
    <mergeCell ref="O5:O6"/>
    <mergeCell ref="H5:H6"/>
    <mergeCell ref="I5:I6"/>
    <mergeCell ref="J5:J6"/>
    <mergeCell ref="K5:K6"/>
    <mergeCell ref="L5:L6"/>
    <mergeCell ref="M5:M6"/>
  </mergeCells>
  <hyperlinks>
    <hyperlink ref="B1" location="Índice!A1" display="Volver al Índice "/>
  </hyperlinks>
  <printOptions horizontalCentered="1" verticalCentered="1"/>
  <pageMargins left="0.70866141732283472" right="0.70866141732283472" top="0.74803149606299213" bottom="0.74803149606299213" header="0.31496062992125984" footer="0.31496062992125984"/>
  <pageSetup paperSize="9" scale="76"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34"/>
  <sheetViews>
    <sheetView zoomScaleNormal="100" workbookViewId="0"/>
  </sheetViews>
  <sheetFormatPr baseColWidth="10" defaultColWidth="11.42578125" defaultRowHeight="12.75"/>
  <cols>
    <col min="1" max="1" width="20.42578125" style="1696" customWidth="1"/>
    <col min="2" max="2" width="20.28515625" style="1696" customWidth="1"/>
    <col min="3" max="3" width="19" style="1696" customWidth="1"/>
    <col min="4" max="4" width="21" style="1696" customWidth="1"/>
    <col min="5" max="6" width="19" style="1696" customWidth="1"/>
    <col min="7" max="256" width="11.42578125" style="1696"/>
    <col min="257" max="257" width="20.42578125" style="1696" customWidth="1"/>
    <col min="258" max="258" width="20.28515625" style="1696" customWidth="1"/>
    <col min="259" max="259" width="19" style="1696" customWidth="1"/>
    <col min="260" max="260" width="21" style="1696" customWidth="1"/>
    <col min="261" max="262" width="19" style="1696" customWidth="1"/>
    <col min="263" max="512" width="11.42578125" style="1696"/>
    <col min="513" max="513" width="20.42578125" style="1696" customWidth="1"/>
    <col min="514" max="514" width="20.28515625" style="1696" customWidth="1"/>
    <col min="515" max="515" width="19" style="1696" customWidth="1"/>
    <col min="516" max="516" width="21" style="1696" customWidth="1"/>
    <col min="517" max="518" width="19" style="1696" customWidth="1"/>
    <col min="519" max="768" width="11.42578125" style="1696"/>
    <col min="769" max="769" width="20.42578125" style="1696" customWidth="1"/>
    <col min="770" max="770" width="20.28515625" style="1696" customWidth="1"/>
    <col min="771" max="771" width="19" style="1696" customWidth="1"/>
    <col min="772" max="772" width="21" style="1696" customWidth="1"/>
    <col min="773" max="774" width="19" style="1696" customWidth="1"/>
    <col min="775" max="1024" width="11.42578125" style="1696"/>
    <col min="1025" max="1025" width="20.42578125" style="1696" customWidth="1"/>
    <col min="1026" max="1026" width="20.28515625" style="1696" customWidth="1"/>
    <col min="1027" max="1027" width="19" style="1696" customWidth="1"/>
    <col min="1028" max="1028" width="21" style="1696" customWidth="1"/>
    <col min="1029" max="1030" width="19" style="1696" customWidth="1"/>
    <col min="1031" max="1280" width="11.42578125" style="1696"/>
    <col min="1281" max="1281" width="20.42578125" style="1696" customWidth="1"/>
    <col min="1282" max="1282" width="20.28515625" style="1696" customWidth="1"/>
    <col min="1283" max="1283" width="19" style="1696" customWidth="1"/>
    <col min="1284" max="1284" width="21" style="1696" customWidth="1"/>
    <col min="1285" max="1286" width="19" style="1696" customWidth="1"/>
    <col min="1287" max="1536" width="11.42578125" style="1696"/>
    <col min="1537" max="1537" width="20.42578125" style="1696" customWidth="1"/>
    <col min="1538" max="1538" width="20.28515625" style="1696" customWidth="1"/>
    <col min="1539" max="1539" width="19" style="1696" customWidth="1"/>
    <col min="1540" max="1540" width="21" style="1696" customWidth="1"/>
    <col min="1541" max="1542" width="19" style="1696" customWidth="1"/>
    <col min="1543" max="1792" width="11.42578125" style="1696"/>
    <col min="1793" max="1793" width="20.42578125" style="1696" customWidth="1"/>
    <col min="1794" max="1794" width="20.28515625" style="1696" customWidth="1"/>
    <col min="1795" max="1795" width="19" style="1696" customWidth="1"/>
    <col min="1796" max="1796" width="21" style="1696" customWidth="1"/>
    <col min="1797" max="1798" width="19" style="1696" customWidth="1"/>
    <col min="1799" max="2048" width="11.42578125" style="1696"/>
    <col min="2049" max="2049" width="20.42578125" style="1696" customWidth="1"/>
    <col min="2050" max="2050" width="20.28515625" style="1696" customWidth="1"/>
    <col min="2051" max="2051" width="19" style="1696" customWidth="1"/>
    <col min="2052" max="2052" width="21" style="1696" customWidth="1"/>
    <col min="2053" max="2054" width="19" style="1696" customWidth="1"/>
    <col min="2055" max="2304" width="11.42578125" style="1696"/>
    <col min="2305" max="2305" width="20.42578125" style="1696" customWidth="1"/>
    <col min="2306" max="2306" width="20.28515625" style="1696" customWidth="1"/>
    <col min="2307" max="2307" width="19" style="1696" customWidth="1"/>
    <col min="2308" max="2308" width="21" style="1696" customWidth="1"/>
    <col min="2309" max="2310" width="19" style="1696" customWidth="1"/>
    <col min="2311" max="2560" width="11.42578125" style="1696"/>
    <col min="2561" max="2561" width="20.42578125" style="1696" customWidth="1"/>
    <col min="2562" max="2562" width="20.28515625" style="1696" customWidth="1"/>
    <col min="2563" max="2563" width="19" style="1696" customWidth="1"/>
    <col min="2564" max="2564" width="21" style="1696" customWidth="1"/>
    <col min="2565" max="2566" width="19" style="1696" customWidth="1"/>
    <col min="2567" max="2816" width="11.42578125" style="1696"/>
    <col min="2817" max="2817" width="20.42578125" style="1696" customWidth="1"/>
    <col min="2818" max="2818" width="20.28515625" style="1696" customWidth="1"/>
    <col min="2819" max="2819" width="19" style="1696" customWidth="1"/>
    <col min="2820" max="2820" width="21" style="1696" customWidth="1"/>
    <col min="2821" max="2822" width="19" style="1696" customWidth="1"/>
    <col min="2823" max="3072" width="11.42578125" style="1696"/>
    <col min="3073" max="3073" width="20.42578125" style="1696" customWidth="1"/>
    <col min="3074" max="3074" width="20.28515625" style="1696" customWidth="1"/>
    <col min="3075" max="3075" width="19" style="1696" customWidth="1"/>
    <col min="3076" max="3076" width="21" style="1696" customWidth="1"/>
    <col min="3077" max="3078" width="19" style="1696" customWidth="1"/>
    <col min="3079" max="3328" width="11.42578125" style="1696"/>
    <col min="3329" max="3329" width="20.42578125" style="1696" customWidth="1"/>
    <col min="3330" max="3330" width="20.28515625" style="1696" customWidth="1"/>
    <col min="3331" max="3331" width="19" style="1696" customWidth="1"/>
    <col min="3332" max="3332" width="21" style="1696" customWidth="1"/>
    <col min="3333" max="3334" width="19" style="1696" customWidth="1"/>
    <col min="3335" max="3584" width="11.42578125" style="1696"/>
    <col min="3585" max="3585" width="20.42578125" style="1696" customWidth="1"/>
    <col min="3586" max="3586" width="20.28515625" style="1696" customWidth="1"/>
    <col min="3587" max="3587" width="19" style="1696" customWidth="1"/>
    <col min="3588" max="3588" width="21" style="1696" customWidth="1"/>
    <col min="3589" max="3590" width="19" style="1696" customWidth="1"/>
    <col min="3591" max="3840" width="11.42578125" style="1696"/>
    <col min="3841" max="3841" width="20.42578125" style="1696" customWidth="1"/>
    <col min="3842" max="3842" width="20.28515625" style="1696" customWidth="1"/>
    <col min="3843" max="3843" width="19" style="1696" customWidth="1"/>
    <col min="3844" max="3844" width="21" style="1696" customWidth="1"/>
    <col min="3845" max="3846" width="19" style="1696" customWidth="1"/>
    <col min="3847" max="4096" width="11.42578125" style="1696"/>
    <col min="4097" max="4097" width="20.42578125" style="1696" customWidth="1"/>
    <col min="4098" max="4098" width="20.28515625" style="1696" customWidth="1"/>
    <col min="4099" max="4099" width="19" style="1696" customWidth="1"/>
    <col min="4100" max="4100" width="21" style="1696" customWidth="1"/>
    <col min="4101" max="4102" width="19" style="1696" customWidth="1"/>
    <col min="4103" max="4352" width="11.42578125" style="1696"/>
    <col min="4353" max="4353" width="20.42578125" style="1696" customWidth="1"/>
    <col min="4354" max="4354" width="20.28515625" style="1696" customWidth="1"/>
    <col min="4355" max="4355" width="19" style="1696" customWidth="1"/>
    <col min="4356" max="4356" width="21" style="1696" customWidth="1"/>
    <col min="4357" max="4358" width="19" style="1696" customWidth="1"/>
    <col min="4359" max="4608" width="11.42578125" style="1696"/>
    <col min="4609" max="4609" width="20.42578125" style="1696" customWidth="1"/>
    <col min="4610" max="4610" width="20.28515625" style="1696" customWidth="1"/>
    <col min="4611" max="4611" width="19" style="1696" customWidth="1"/>
    <col min="4612" max="4612" width="21" style="1696" customWidth="1"/>
    <col min="4613" max="4614" width="19" style="1696" customWidth="1"/>
    <col min="4615" max="4864" width="11.42578125" style="1696"/>
    <col min="4865" max="4865" width="20.42578125" style="1696" customWidth="1"/>
    <col min="4866" max="4866" width="20.28515625" style="1696" customWidth="1"/>
    <col min="4867" max="4867" width="19" style="1696" customWidth="1"/>
    <col min="4868" max="4868" width="21" style="1696" customWidth="1"/>
    <col min="4869" max="4870" width="19" style="1696" customWidth="1"/>
    <col min="4871" max="5120" width="11.42578125" style="1696"/>
    <col min="5121" max="5121" width="20.42578125" style="1696" customWidth="1"/>
    <col min="5122" max="5122" width="20.28515625" style="1696" customWidth="1"/>
    <col min="5123" max="5123" width="19" style="1696" customWidth="1"/>
    <col min="5124" max="5124" width="21" style="1696" customWidth="1"/>
    <col min="5125" max="5126" width="19" style="1696" customWidth="1"/>
    <col min="5127" max="5376" width="11.42578125" style="1696"/>
    <col min="5377" max="5377" width="20.42578125" style="1696" customWidth="1"/>
    <col min="5378" max="5378" width="20.28515625" style="1696" customWidth="1"/>
    <col min="5379" max="5379" width="19" style="1696" customWidth="1"/>
    <col min="5380" max="5380" width="21" style="1696" customWidth="1"/>
    <col min="5381" max="5382" width="19" style="1696" customWidth="1"/>
    <col min="5383" max="5632" width="11.42578125" style="1696"/>
    <col min="5633" max="5633" width="20.42578125" style="1696" customWidth="1"/>
    <col min="5634" max="5634" width="20.28515625" style="1696" customWidth="1"/>
    <col min="5635" max="5635" width="19" style="1696" customWidth="1"/>
    <col min="5636" max="5636" width="21" style="1696" customWidth="1"/>
    <col min="5637" max="5638" width="19" style="1696" customWidth="1"/>
    <col min="5639" max="5888" width="11.42578125" style="1696"/>
    <col min="5889" max="5889" width="20.42578125" style="1696" customWidth="1"/>
    <col min="5890" max="5890" width="20.28515625" style="1696" customWidth="1"/>
    <col min="5891" max="5891" width="19" style="1696" customWidth="1"/>
    <col min="5892" max="5892" width="21" style="1696" customWidth="1"/>
    <col min="5893" max="5894" width="19" style="1696" customWidth="1"/>
    <col min="5895" max="6144" width="11.42578125" style="1696"/>
    <col min="6145" max="6145" width="20.42578125" style="1696" customWidth="1"/>
    <col min="6146" max="6146" width="20.28515625" style="1696" customWidth="1"/>
    <col min="6147" max="6147" width="19" style="1696" customWidth="1"/>
    <col min="6148" max="6148" width="21" style="1696" customWidth="1"/>
    <col min="6149" max="6150" width="19" style="1696" customWidth="1"/>
    <col min="6151" max="6400" width="11.42578125" style="1696"/>
    <col min="6401" max="6401" width="20.42578125" style="1696" customWidth="1"/>
    <col min="6402" max="6402" width="20.28515625" style="1696" customWidth="1"/>
    <col min="6403" max="6403" width="19" style="1696" customWidth="1"/>
    <col min="6404" max="6404" width="21" style="1696" customWidth="1"/>
    <col min="6405" max="6406" width="19" style="1696" customWidth="1"/>
    <col min="6407" max="6656" width="11.42578125" style="1696"/>
    <col min="6657" max="6657" width="20.42578125" style="1696" customWidth="1"/>
    <col min="6658" max="6658" width="20.28515625" style="1696" customWidth="1"/>
    <col min="6659" max="6659" width="19" style="1696" customWidth="1"/>
    <col min="6660" max="6660" width="21" style="1696" customWidth="1"/>
    <col min="6661" max="6662" width="19" style="1696" customWidth="1"/>
    <col min="6663" max="6912" width="11.42578125" style="1696"/>
    <col min="6913" max="6913" width="20.42578125" style="1696" customWidth="1"/>
    <col min="6914" max="6914" width="20.28515625" style="1696" customWidth="1"/>
    <col min="6915" max="6915" width="19" style="1696" customWidth="1"/>
    <col min="6916" max="6916" width="21" style="1696" customWidth="1"/>
    <col min="6917" max="6918" width="19" style="1696" customWidth="1"/>
    <col min="6919" max="7168" width="11.42578125" style="1696"/>
    <col min="7169" max="7169" width="20.42578125" style="1696" customWidth="1"/>
    <col min="7170" max="7170" width="20.28515625" style="1696" customWidth="1"/>
    <col min="7171" max="7171" width="19" style="1696" customWidth="1"/>
    <col min="7172" max="7172" width="21" style="1696" customWidth="1"/>
    <col min="7173" max="7174" width="19" style="1696" customWidth="1"/>
    <col min="7175" max="7424" width="11.42578125" style="1696"/>
    <col min="7425" max="7425" width="20.42578125" style="1696" customWidth="1"/>
    <col min="7426" max="7426" width="20.28515625" style="1696" customWidth="1"/>
    <col min="7427" max="7427" width="19" style="1696" customWidth="1"/>
    <col min="7428" max="7428" width="21" style="1696" customWidth="1"/>
    <col min="7429" max="7430" width="19" style="1696" customWidth="1"/>
    <col min="7431" max="7680" width="11.42578125" style="1696"/>
    <col min="7681" max="7681" width="20.42578125" style="1696" customWidth="1"/>
    <col min="7682" max="7682" width="20.28515625" style="1696" customWidth="1"/>
    <col min="7683" max="7683" width="19" style="1696" customWidth="1"/>
    <col min="7684" max="7684" width="21" style="1696" customWidth="1"/>
    <col min="7685" max="7686" width="19" style="1696" customWidth="1"/>
    <col min="7687" max="7936" width="11.42578125" style="1696"/>
    <col min="7937" max="7937" width="20.42578125" style="1696" customWidth="1"/>
    <col min="7938" max="7938" width="20.28515625" style="1696" customWidth="1"/>
    <col min="7939" max="7939" width="19" style="1696" customWidth="1"/>
    <col min="7940" max="7940" width="21" style="1696" customWidth="1"/>
    <col min="7941" max="7942" width="19" style="1696" customWidth="1"/>
    <col min="7943" max="8192" width="11.42578125" style="1696"/>
    <col min="8193" max="8193" width="20.42578125" style="1696" customWidth="1"/>
    <col min="8194" max="8194" width="20.28515625" style="1696" customWidth="1"/>
    <col min="8195" max="8195" width="19" style="1696" customWidth="1"/>
    <col min="8196" max="8196" width="21" style="1696" customWidth="1"/>
    <col min="8197" max="8198" width="19" style="1696" customWidth="1"/>
    <col min="8199" max="8448" width="11.42578125" style="1696"/>
    <col min="8449" max="8449" width="20.42578125" style="1696" customWidth="1"/>
    <col min="8450" max="8450" width="20.28515625" style="1696" customWidth="1"/>
    <col min="8451" max="8451" width="19" style="1696" customWidth="1"/>
    <col min="8452" max="8452" width="21" style="1696" customWidth="1"/>
    <col min="8453" max="8454" width="19" style="1696" customWidth="1"/>
    <col min="8455" max="8704" width="11.42578125" style="1696"/>
    <col min="8705" max="8705" width="20.42578125" style="1696" customWidth="1"/>
    <col min="8706" max="8706" width="20.28515625" style="1696" customWidth="1"/>
    <col min="8707" max="8707" width="19" style="1696" customWidth="1"/>
    <col min="8708" max="8708" width="21" style="1696" customWidth="1"/>
    <col min="8709" max="8710" width="19" style="1696" customWidth="1"/>
    <col min="8711" max="8960" width="11.42578125" style="1696"/>
    <col min="8961" max="8961" width="20.42578125" style="1696" customWidth="1"/>
    <col min="8962" max="8962" width="20.28515625" style="1696" customWidth="1"/>
    <col min="8963" max="8963" width="19" style="1696" customWidth="1"/>
    <col min="8964" max="8964" width="21" style="1696" customWidth="1"/>
    <col min="8965" max="8966" width="19" style="1696" customWidth="1"/>
    <col min="8967" max="9216" width="11.42578125" style="1696"/>
    <col min="9217" max="9217" width="20.42578125" style="1696" customWidth="1"/>
    <col min="9218" max="9218" width="20.28515625" style="1696" customWidth="1"/>
    <col min="9219" max="9219" width="19" style="1696" customWidth="1"/>
    <col min="9220" max="9220" width="21" style="1696" customWidth="1"/>
    <col min="9221" max="9222" width="19" style="1696" customWidth="1"/>
    <col min="9223" max="9472" width="11.42578125" style="1696"/>
    <col min="9473" max="9473" width="20.42578125" style="1696" customWidth="1"/>
    <col min="9474" max="9474" width="20.28515625" style="1696" customWidth="1"/>
    <col min="9475" max="9475" width="19" style="1696" customWidth="1"/>
    <col min="9476" max="9476" width="21" style="1696" customWidth="1"/>
    <col min="9477" max="9478" width="19" style="1696" customWidth="1"/>
    <col min="9479" max="9728" width="11.42578125" style="1696"/>
    <col min="9729" max="9729" width="20.42578125" style="1696" customWidth="1"/>
    <col min="9730" max="9730" width="20.28515625" style="1696" customWidth="1"/>
    <col min="9731" max="9731" width="19" style="1696" customWidth="1"/>
    <col min="9732" max="9732" width="21" style="1696" customWidth="1"/>
    <col min="9733" max="9734" width="19" style="1696" customWidth="1"/>
    <col min="9735" max="9984" width="11.42578125" style="1696"/>
    <col min="9985" max="9985" width="20.42578125" style="1696" customWidth="1"/>
    <col min="9986" max="9986" width="20.28515625" style="1696" customWidth="1"/>
    <col min="9987" max="9987" width="19" style="1696" customWidth="1"/>
    <col min="9988" max="9988" width="21" style="1696" customWidth="1"/>
    <col min="9989" max="9990" width="19" style="1696" customWidth="1"/>
    <col min="9991" max="10240" width="11.42578125" style="1696"/>
    <col min="10241" max="10241" width="20.42578125" style="1696" customWidth="1"/>
    <col min="10242" max="10242" width="20.28515625" style="1696" customWidth="1"/>
    <col min="10243" max="10243" width="19" style="1696" customWidth="1"/>
    <col min="10244" max="10244" width="21" style="1696" customWidth="1"/>
    <col min="10245" max="10246" width="19" style="1696" customWidth="1"/>
    <col min="10247" max="10496" width="11.42578125" style="1696"/>
    <col min="10497" max="10497" width="20.42578125" style="1696" customWidth="1"/>
    <col min="10498" max="10498" width="20.28515625" style="1696" customWidth="1"/>
    <col min="10499" max="10499" width="19" style="1696" customWidth="1"/>
    <col min="10500" max="10500" width="21" style="1696" customWidth="1"/>
    <col min="10501" max="10502" width="19" style="1696" customWidth="1"/>
    <col min="10503" max="10752" width="11.42578125" style="1696"/>
    <col min="10753" max="10753" width="20.42578125" style="1696" customWidth="1"/>
    <col min="10754" max="10754" width="20.28515625" style="1696" customWidth="1"/>
    <col min="10755" max="10755" width="19" style="1696" customWidth="1"/>
    <col min="10756" max="10756" width="21" style="1696" customWidth="1"/>
    <col min="10757" max="10758" width="19" style="1696" customWidth="1"/>
    <col min="10759" max="11008" width="11.42578125" style="1696"/>
    <col min="11009" max="11009" width="20.42578125" style="1696" customWidth="1"/>
    <col min="11010" max="11010" width="20.28515625" style="1696" customWidth="1"/>
    <col min="11011" max="11011" width="19" style="1696" customWidth="1"/>
    <col min="11012" max="11012" width="21" style="1696" customWidth="1"/>
    <col min="11013" max="11014" width="19" style="1696" customWidth="1"/>
    <col min="11015" max="11264" width="11.42578125" style="1696"/>
    <col min="11265" max="11265" width="20.42578125" style="1696" customWidth="1"/>
    <col min="11266" max="11266" width="20.28515625" style="1696" customWidth="1"/>
    <col min="11267" max="11267" width="19" style="1696" customWidth="1"/>
    <col min="11268" max="11268" width="21" style="1696" customWidth="1"/>
    <col min="11269" max="11270" width="19" style="1696" customWidth="1"/>
    <col min="11271" max="11520" width="11.42578125" style="1696"/>
    <col min="11521" max="11521" width="20.42578125" style="1696" customWidth="1"/>
    <col min="11522" max="11522" width="20.28515625" style="1696" customWidth="1"/>
    <col min="11523" max="11523" width="19" style="1696" customWidth="1"/>
    <col min="11524" max="11524" width="21" style="1696" customWidth="1"/>
    <col min="11525" max="11526" width="19" style="1696" customWidth="1"/>
    <col min="11527" max="11776" width="11.42578125" style="1696"/>
    <col min="11777" max="11777" width="20.42578125" style="1696" customWidth="1"/>
    <col min="11778" max="11778" width="20.28515625" style="1696" customWidth="1"/>
    <col min="11779" max="11779" width="19" style="1696" customWidth="1"/>
    <col min="11780" max="11780" width="21" style="1696" customWidth="1"/>
    <col min="11781" max="11782" width="19" style="1696" customWidth="1"/>
    <col min="11783" max="12032" width="11.42578125" style="1696"/>
    <col min="12033" max="12033" width="20.42578125" style="1696" customWidth="1"/>
    <col min="12034" max="12034" width="20.28515625" style="1696" customWidth="1"/>
    <col min="12035" max="12035" width="19" style="1696" customWidth="1"/>
    <col min="12036" max="12036" width="21" style="1696" customWidth="1"/>
    <col min="12037" max="12038" width="19" style="1696" customWidth="1"/>
    <col min="12039" max="12288" width="11.42578125" style="1696"/>
    <col min="12289" max="12289" width="20.42578125" style="1696" customWidth="1"/>
    <col min="12290" max="12290" width="20.28515625" style="1696" customWidth="1"/>
    <col min="12291" max="12291" width="19" style="1696" customWidth="1"/>
    <col min="12292" max="12292" width="21" style="1696" customWidth="1"/>
    <col min="12293" max="12294" width="19" style="1696" customWidth="1"/>
    <col min="12295" max="12544" width="11.42578125" style="1696"/>
    <col min="12545" max="12545" width="20.42578125" style="1696" customWidth="1"/>
    <col min="12546" max="12546" width="20.28515625" style="1696" customWidth="1"/>
    <col min="12547" max="12547" width="19" style="1696" customWidth="1"/>
    <col min="12548" max="12548" width="21" style="1696" customWidth="1"/>
    <col min="12549" max="12550" width="19" style="1696" customWidth="1"/>
    <col min="12551" max="12800" width="11.42578125" style="1696"/>
    <col min="12801" max="12801" width="20.42578125" style="1696" customWidth="1"/>
    <col min="12802" max="12802" width="20.28515625" style="1696" customWidth="1"/>
    <col min="12803" max="12803" width="19" style="1696" customWidth="1"/>
    <col min="12804" max="12804" width="21" style="1696" customWidth="1"/>
    <col min="12805" max="12806" width="19" style="1696" customWidth="1"/>
    <col min="12807" max="13056" width="11.42578125" style="1696"/>
    <col min="13057" max="13057" width="20.42578125" style="1696" customWidth="1"/>
    <col min="13058" max="13058" width="20.28515625" style="1696" customWidth="1"/>
    <col min="13059" max="13059" width="19" style="1696" customWidth="1"/>
    <col min="13060" max="13060" width="21" style="1696" customWidth="1"/>
    <col min="13061" max="13062" width="19" style="1696" customWidth="1"/>
    <col min="13063" max="13312" width="11.42578125" style="1696"/>
    <col min="13313" max="13313" width="20.42578125" style="1696" customWidth="1"/>
    <col min="13314" max="13314" width="20.28515625" style="1696" customWidth="1"/>
    <col min="13315" max="13315" width="19" style="1696" customWidth="1"/>
    <col min="13316" max="13316" width="21" style="1696" customWidth="1"/>
    <col min="13317" max="13318" width="19" style="1696" customWidth="1"/>
    <col min="13319" max="13568" width="11.42578125" style="1696"/>
    <col min="13569" max="13569" width="20.42578125" style="1696" customWidth="1"/>
    <col min="13570" max="13570" width="20.28515625" style="1696" customWidth="1"/>
    <col min="13571" max="13571" width="19" style="1696" customWidth="1"/>
    <col min="13572" max="13572" width="21" style="1696" customWidth="1"/>
    <col min="13573" max="13574" width="19" style="1696" customWidth="1"/>
    <col min="13575" max="13824" width="11.42578125" style="1696"/>
    <col min="13825" max="13825" width="20.42578125" style="1696" customWidth="1"/>
    <col min="13826" max="13826" width="20.28515625" style="1696" customWidth="1"/>
    <col min="13827" max="13827" width="19" style="1696" customWidth="1"/>
    <col min="13828" max="13828" width="21" style="1696" customWidth="1"/>
    <col min="13829" max="13830" width="19" style="1696" customWidth="1"/>
    <col min="13831" max="14080" width="11.42578125" style="1696"/>
    <col min="14081" max="14081" width="20.42578125" style="1696" customWidth="1"/>
    <col min="14082" max="14082" width="20.28515625" style="1696" customWidth="1"/>
    <col min="14083" max="14083" width="19" style="1696" customWidth="1"/>
    <col min="14084" max="14084" width="21" style="1696" customWidth="1"/>
    <col min="14085" max="14086" width="19" style="1696" customWidth="1"/>
    <col min="14087" max="14336" width="11.42578125" style="1696"/>
    <col min="14337" max="14337" width="20.42578125" style="1696" customWidth="1"/>
    <col min="14338" max="14338" width="20.28515625" style="1696" customWidth="1"/>
    <col min="14339" max="14339" width="19" style="1696" customWidth="1"/>
    <col min="14340" max="14340" width="21" style="1696" customWidth="1"/>
    <col min="14341" max="14342" width="19" style="1696" customWidth="1"/>
    <col min="14343" max="14592" width="11.42578125" style="1696"/>
    <col min="14593" max="14593" width="20.42578125" style="1696" customWidth="1"/>
    <col min="14594" max="14594" width="20.28515625" style="1696" customWidth="1"/>
    <col min="14595" max="14595" width="19" style="1696" customWidth="1"/>
    <col min="14596" max="14596" width="21" style="1696" customWidth="1"/>
    <col min="14597" max="14598" width="19" style="1696" customWidth="1"/>
    <col min="14599" max="14848" width="11.42578125" style="1696"/>
    <col min="14849" max="14849" width="20.42578125" style="1696" customWidth="1"/>
    <col min="14850" max="14850" width="20.28515625" style="1696" customWidth="1"/>
    <col min="14851" max="14851" width="19" style="1696" customWidth="1"/>
    <col min="14852" max="14852" width="21" style="1696" customWidth="1"/>
    <col min="14853" max="14854" width="19" style="1696" customWidth="1"/>
    <col min="14855" max="15104" width="11.42578125" style="1696"/>
    <col min="15105" max="15105" width="20.42578125" style="1696" customWidth="1"/>
    <col min="15106" max="15106" width="20.28515625" style="1696" customWidth="1"/>
    <col min="15107" max="15107" width="19" style="1696" customWidth="1"/>
    <col min="15108" max="15108" width="21" style="1696" customWidth="1"/>
    <col min="15109" max="15110" width="19" style="1696" customWidth="1"/>
    <col min="15111" max="15360" width="11.42578125" style="1696"/>
    <col min="15361" max="15361" width="20.42578125" style="1696" customWidth="1"/>
    <col min="15362" max="15362" width="20.28515625" style="1696" customWidth="1"/>
    <col min="15363" max="15363" width="19" style="1696" customWidth="1"/>
    <col min="15364" max="15364" width="21" style="1696" customWidth="1"/>
    <col min="15365" max="15366" width="19" style="1696" customWidth="1"/>
    <col min="15367" max="15616" width="11.42578125" style="1696"/>
    <col min="15617" max="15617" width="20.42578125" style="1696" customWidth="1"/>
    <col min="15618" max="15618" width="20.28515625" style="1696" customWidth="1"/>
    <col min="15619" max="15619" width="19" style="1696" customWidth="1"/>
    <col min="15620" max="15620" width="21" style="1696" customWidth="1"/>
    <col min="15621" max="15622" width="19" style="1696" customWidth="1"/>
    <col min="15623" max="15872" width="11.42578125" style="1696"/>
    <col min="15873" max="15873" width="20.42578125" style="1696" customWidth="1"/>
    <col min="15874" max="15874" width="20.28515625" style="1696" customWidth="1"/>
    <col min="15875" max="15875" width="19" style="1696" customWidth="1"/>
    <col min="15876" max="15876" width="21" style="1696" customWidth="1"/>
    <col min="15877" max="15878" width="19" style="1696" customWidth="1"/>
    <col min="15879" max="16128" width="11.42578125" style="1696"/>
    <col min="16129" max="16129" width="20.42578125" style="1696" customWidth="1"/>
    <col min="16130" max="16130" width="20.28515625" style="1696" customWidth="1"/>
    <col min="16131" max="16131" width="19" style="1696" customWidth="1"/>
    <col min="16132" max="16132" width="21" style="1696" customWidth="1"/>
    <col min="16133" max="16134" width="19" style="1696" customWidth="1"/>
    <col min="16135" max="16384" width="11.42578125" style="1696"/>
  </cols>
  <sheetData>
    <row r="2" spans="1:6" ht="27.75" customHeight="1">
      <c r="A2" s="1694" t="s">
        <v>1401</v>
      </c>
      <c r="B2" s="1695"/>
      <c r="C2" s="1695"/>
      <c r="D2" s="1695"/>
      <c r="E2" s="1695"/>
      <c r="F2" s="1695"/>
    </row>
    <row r="3" spans="1:6" ht="27.75" customHeight="1">
      <c r="A3" s="1697" t="s">
        <v>1402</v>
      </c>
      <c r="B3" s="1694"/>
      <c r="C3" s="1694"/>
      <c r="D3" s="1694"/>
      <c r="E3" s="1694"/>
      <c r="F3" s="1694"/>
    </row>
    <row r="4" spans="1:6" ht="16.5">
      <c r="A4" s="1698" t="s">
        <v>1403</v>
      </c>
      <c r="B4" s="1699"/>
      <c r="C4" s="1699"/>
      <c r="D4" s="1699"/>
      <c r="E4" s="1699"/>
      <c r="F4" s="1699"/>
    </row>
    <row r="5" spans="1:6" ht="13.5" thickBot="1">
      <c r="A5" s="1700"/>
      <c r="B5" s="1701"/>
      <c r="C5" s="1701"/>
      <c r="D5" s="1701"/>
      <c r="E5" s="1702"/>
      <c r="F5" s="1702"/>
    </row>
    <row r="6" spans="1:6">
      <c r="A6" s="2084" t="s">
        <v>353</v>
      </c>
      <c r="B6" s="2086" t="s">
        <v>1404</v>
      </c>
      <c r="C6" s="2088" t="s">
        <v>1405</v>
      </c>
      <c r="D6" s="2086" t="s">
        <v>1406</v>
      </c>
      <c r="E6" s="2088" t="s">
        <v>1407</v>
      </c>
      <c r="F6" s="1703"/>
    </row>
    <row r="7" spans="1:6" ht="53.45" customHeight="1">
      <c r="A7" s="2085"/>
      <c r="B7" s="2087"/>
      <c r="C7" s="2087"/>
      <c r="D7" s="2087"/>
      <c r="E7" s="2087"/>
      <c r="F7" s="1703"/>
    </row>
    <row r="8" spans="1:6" ht="17.25" customHeight="1">
      <c r="A8" s="1704" t="s">
        <v>17</v>
      </c>
      <c r="B8" s="1705">
        <v>1.25</v>
      </c>
      <c r="C8" s="1705">
        <v>1.84</v>
      </c>
      <c r="D8" s="1706">
        <v>10</v>
      </c>
      <c r="E8" s="1707">
        <v>11.97</v>
      </c>
      <c r="F8" s="1703"/>
    </row>
    <row r="9" spans="1:6" ht="17.25" customHeight="1">
      <c r="A9" s="1704" t="s">
        <v>20</v>
      </c>
      <c r="B9" s="1705">
        <v>0.79</v>
      </c>
      <c r="C9" s="1705">
        <v>1.84</v>
      </c>
      <c r="D9" s="1706">
        <v>10</v>
      </c>
      <c r="E9" s="1707">
        <v>11.74</v>
      </c>
      <c r="F9" s="1703"/>
    </row>
    <row r="10" spans="1:6" ht="17.25" customHeight="1">
      <c r="A10" s="1704" t="s">
        <v>21</v>
      </c>
      <c r="B10" s="1705">
        <v>1.25</v>
      </c>
      <c r="C10" s="1705">
        <v>1.84</v>
      </c>
      <c r="D10" s="1706">
        <v>10</v>
      </c>
      <c r="E10" s="1707">
        <v>11.92</v>
      </c>
      <c r="F10" s="1703"/>
    </row>
    <row r="11" spans="1:6" ht="17.25" customHeight="1">
      <c r="A11" s="1708" t="s">
        <v>22</v>
      </c>
      <c r="B11" s="1709">
        <v>1.2</v>
      </c>
      <c r="C11" s="1709">
        <v>1.84</v>
      </c>
      <c r="D11" s="1710">
        <v>10</v>
      </c>
      <c r="E11" s="1709">
        <v>12.02</v>
      </c>
      <c r="F11" s="1703"/>
    </row>
    <row r="12" spans="1:6" ht="17.25" customHeight="1">
      <c r="A12" s="1704" t="s">
        <v>1408</v>
      </c>
      <c r="B12" s="1711">
        <v>1.1225000000000001</v>
      </c>
      <c r="C12" s="1711">
        <v>1.84</v>
      </c>
      <c r="D12" s="1712">
        <v>10</v>
      </c>
      <c r="E12" s="1713">
        <v>11.912500000000001</v>
      </c>
      <c r="F12" s="1703"/>
    </row>
    <row r="13" spans="1:6" ht="17.25" customHeight="1" thickBot="1">
      <c r="A13" s="1714" t="s">
        <v>1409</v>
      </c>
      <c r="B13" s="1715">
        <v>1.0371434016187588</v>
      </c>
      <c r="C13" s="1715">
        <v>1.8400000000000003</v>
      </c>
      <c r="D13" s="1716">
        <v>10</v>
      </c>
      <c r="E13" s="1717">
        <v>11.863592026750538</v>
      </c>
      <c r="F13" s="1703"/>
    </row>
    <row r="14" spans="1:6">
      <c r="A14" s="1718" t="s">
        <v>1230</v>
      </c>
      <c r="B14" s="1719"/>
      <c r="C14" s="1719"/>
      <c r="D14" s="1719"/>
      <c r="E14" s="1719"/>
      <c r="F14" s="1719"/>
    </row>
    <row r="15" spans="1:6" ht="24" customHeight="1">
      <c r="A15" s="2083" t="s">
        <v>1410</v>
      </c>
      <c r="B15" s="2083"/>
      <c r="C15" s="2083"/>
      <c r="D15" s="2083"/>
      <c r="E15" s="2083"/>
      <c r="F15" s="1720"/>
    </row>
    <row r="16" spans="1:6" ht="13.5">
      <c r="A16" s="1721" t="s">
        <v>1411</v>
      </c>
      <c r="B16" s="1722"/>
      <c r="C16" s="1722"/>
      <c r="D16" s="1722"/>
      <c r="E16" s="1722"/>
      <c r="F16" s="1722"/>
    </row>
    <row r="17" spans="1:6" ht="13.5">
      <c r="A17" s="1721" t="s">
        <v>1412</v>
      </c>
      <c r="B17" s="1722"/>
      <c r="C17" s="1722"/>
      <c r="D17" s="1722"/>
      <c r="E17" s="1722"/>
      <c r="F17" s="1722"/>
    </row>
    <row r="18" spans="1:6" ht="13.5">
      <c r="A18" s="1721" t="s">
        <v>1413</v>
      </c>
    </row>
    <row r="20" spans="1:6" ht="30" customHeight="1">
      <c r="A20" s="1694" t="s">
        <v>1414</v>
      </c>
      <c r="B20" s="1695"/>
      <c r="C20" s="1695"/>
      <c r="D20" s="1695"/>
      <c r="E20" s="1695"/>
      <c r="F20" s="1695"/>
    </row>
    <row r="21" spans="1:6" ht="32.25" customHeight="1">
      <c r="A21" s="1697" t="s">
        <v>1415</v>
      </c>
      <c r="B21" s="1694"/>
      <c r="C21" s="1694"/>
      <c r="D21" s="1694"/>
      <c r="E21" s="1694"/>
      <c r="F21" s="1694"/>
    </row>
    <row r="22" spans="1:6" ht="17.25" customHeight="1">
      <c r="A22" s="1698" t="s">
        <v>1416</v>
      </c>
      <c r="B22" s="1699"/>
      <c r="C22" s="1699"/>
      <c r="D22" s="1699"/>
      <c r="E22" s="1699"/>
      <c r="F22" s="1699"/>
    </row>
    <row r="23" spans="1:6" ht="17.25" customHeight="1" thickBot="1">
      <c r="A23" s="1700"/>
      <c r="B23" s="1702"/>
      <c r="C23" s="1702"/>
      <c r="D23" s="1702"/>
      <c r="E23" s="1702"/>
    </row>
    <row r="24" spans="1:6" ht="38.25" customHeight="1">
      <c r="A24" s="1723" t="s">
        <v>353</v>
      </c>
      <c r="B24" s="1724" t="s">
        <v>1417</v>
      </c>
      <c r="C24" s="1724" t="s">
        <v>1418</v>
      </c>
      <c r="D24" s="1724" t="s">
        <v>1419</v>
      </c>
      <c r="E24" s="1724" t="s">
        <v>1420</v>
      </c>
      <c r="F24" s="1725" t="s">
        <v>1421</v>
      </c>
    </row>
    <row r="25" spans="1:6" ht="16.5" customHeight="1">
      <c r="A25" s="1704" t="s">
        <v>17</v>
      </c>
      <c r="B25" s="1726">
        <v>1.47</v>
      </c>
      <c r="C25" s="1726">
        <v>1.84</v>
      </c>
      <c r="D25" s="1727">
        <v>10</v>
      </c>
      <c r="E25" s="1707">
        <v>13.31</v>
      </c>
      <c r="F25" s="1728">
        <v>14.7</v>
      </c>
    </row>
    <row r="26" spans="1:6" ht="16.5" customHeight="1">
      <c r="A26" s="1704" t="s">
        <v>20</v>
      </c>
      <c r="B26" s="1707">
        <v>1.55</v>
      </c>
      <c r="C26" s="1707">
        <v>1.84</v>
      </c>
      <c r="D26" s="1729">
        <v>10</v>
      </c>
      <c r="E26" s="1707">
        <v>13.39</v>
      </c>
      <c r="F26" s="1728">
        <v>15.5</v>
      </c>
    </row>
    <row r="27" spans="1:6" ht="16.5" customHeight="1">
      <c r="A27" s="1704" t="s">
        <v>21</v>
      </c>
      <c r="B27" s="1707">
        <v>1.6</v>
      </c>
      <c r="C27" s="1707">
        <v>1.84</v>
      </c>
      <c r="D27" s="1729">
        <v>10</v>
      </c>
      <c r="E27" s="1707">
        <v>13.440000000000001</v>
      </c>
      <c r="F27" s="1728">
        <v>16</v>
      </c>
    </row>
    <row r="28" spans="1:6" ht="16.5" customHeight="1">
      <c r="A28" s="1708" t="s">
        <v>22</v>
      </c>
      <c r="B28" s="1709">
        <v>1.69</v>
      </c>
      <c r="C28" s="1709">
        <v>1.84</v>
      </c>
      <c r="D28" s="1710">
        <v>10</v>
      </c>
      <c r="E28" s="1709">
        <v>13.530000000000001</v>
      </c>
      <c r="F28" s="1728">
        <v>16.899999999999999</v>
      </c>
    </row>
    <row r="29" spans="1:6" ht="18.75" customHeight="1">
      <c r="A29" s="1704" t="s">
        <v>1408</v>
      </c>
      <c r="B29" s="1711">
        <v>1.5775000000000001</v>
      </c>
      <c r="C29" s="1711">
        <v>1.84</v>
      </c>
      <c r="D29" s="1730">
        <v>10</v>
      </c>
      <c r="E29" s="1711">
        <v>13.4175</v>
      </c>
      <c r="F29" s="1713">
        <v>15.775</v>
      </c>
    </row>
    <row r="30" spans="1:6" ht="18.75" customHeight="1" thickBot="1">
      <c r="A30" s="1731" t="s">
        <v>1422</v>
      </c>
      <c r="B30" s="1715">
        <v>1.6020949550531192</v>
      </c>
      <c r="C30" s="1715">
        <v>1.84</v>
      </c>
      <c r="D30" s="1732">
        <v>10</v>
      </c>
      <c r="E30" s="1715">
        <v>13.442094955053118</v>
      </c>
      <c r="F30" s="1715">
        <v>16.020949550531189</v>
      </c>
    </row>
    <row r="31" spans="1:6" ht="13.5" customHeight="1">
      <c r="A31" s="1718" t="s">
        <v>1230</v>
      </c>
      <c r="B31" s="1719"/>
      <c r="C31" s="1719"/>
      <c r="D31" s="1719"/>
      <c r="E31" s="1719"/>
    </row>
    <row r="32" spans="1:6" ht="13.5">
      <c r="A32" s="1721" t="s">
        <v>1423</v>
      </c>
      <c r="B32" s="1733"/>
      <c r="C32" s="1734"/>
      <c r="D32" s="1734"/>
      <c r="E32" s="1734"/>
      <c r="F32" s="1734"/>
    </row>
    <row r="33" spans="1:6" ht="13.5">
      <c r="A33" s="1721" t="s">
        <v>1424</v>
      </c>
      <c r="B33" s="1721"/>
      <c r="C33" s="1721"/>
      <c r="D33" s="1721"/>
      <c r="E33" s="1721"/>
      <c r="F33" s="1735"/>
    </row>
    <row r="34" spans="1:6" ht="13.5">
      <c r="A34" s="1721" t="s">
        <v>1425</v>
      </c>
      <c r="B34" s="1721"/>
      <c r="C34" s="1721"/>
      <c r="D34" s="1721"/>
      <c r="E34" s="1721"/>
      <c r="F34" s="1735"/>
    </row>
  </sheetData>
  <mergeCells count="6">
    <mergeCell ref="A15:E15"/>
    <mergeCell ref="A6:A7"/>
    <mergeCell ref="B6:B7"/>
    <mergeCell ref="C6:C7"/>
    <mergeCell ref="D6:D7"/>
    <mergeCell ref="E6:E7"/>
  </mergeCells>
  <printOptions horizontalCentered="1" verticalCentered="1"/>
  <pageMargins left="0.98425196850393704" right="0.98425196850393704" top="0.98425196850393704" bottom="0.98425196850393704" header="0.59055118110236227" footer="0.59055118110236227"/>
  <pageSetup paperSize="9" scale="69" orientation="portrait" useFirstPageNumber="1" r:id="rId1"/>
  <headerFooter alignWithMargins="0">
    <oddFooter>&amp;C&amp;"Times New Roman,Normal"Boletin Mensual del SPP - Octubre 2013</odd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37"/>
  <sheetViews>
    <sheetView zoomScaleNormal="100" workbookViewId="0">
      <pane xSplit="4" ySplit="6" topLeftCell="E27" activePane="bottomRight" state="frozen"/>
      <selection pane="topRight" activeCell="E1" sqref="E1"/>
      <selection pane="bottomLeft" activeCell="A7" sqref="A7"/>
      <selection pane="bottomRight"/>
    </sheetView>
  </sheetViews>
  <sheetFormatPr baseColWidth="10" defaultColWidth="11.42578125" defaultRowHeight="12.75"/>
  <cols>
    <col min="1" max="1" width="1.42578125" style="63" customWidth="1"/>
    <col min="2" max="2" width="2.7109375" style="1737" customWidth="1"/>
    <col min="3" max="3" width="2.7109375" style="63" customWidth="1"/>
    <col min="4" max="4" width="38.28515625" style="63" customWidth="1"/>
    <col min="5" max="6" width="10.28515625" style="63" customWidth="1"/>
    <col min="7" max="7" width="2.42578125" style="63" customWidth="1"/>
    <col min="8" max="9" width="9.5703125" style="401" customWidth="1"/>
    <col min="10" max="10" width="1.28515625" style="63" customWidth="1"/>
    <col min="11" max="11" width="11" style="401" customWidth="1"/>
    <col min="12" max="12" width="9.42578125" style="401" customWidth="1"/>
    <col min="13" max="13" width="1" style="63" customWidth="1"/>
    <col min="14" max="14" width="10.42578125" style="401" customWidth="1"/>
    <col min="15" max="15" width="9.28515625" style="401" customWidth="1"/>
    <col min="16" max="16" width="1" style="63" customWidth="1"/>
    <col min="17" max="18" width="10.42578125" style="401" customWidth="1"/>
    <col min="19" max="256" width="11.42578125" style="63"/>
    <col min="257" max="257" width="1.42578125" style="63" customWidth="1"/>
    <col min="258" max="259" width="2.7109375" style="63" customWidth="1"/>
    <col min="260" max="260" width="38.28515625" style="63" customWidth="1"/>
    <col min="261" max="262" width="10.28515625" style="63" customWidth="1"/>
    <col min="263" max="263" width="2.42578125" style="63" customWidth="1"/>
    <col min="264" max="265" width="9.5703125" style="63" customWidth="1"/>
    <col min="266" max="266" width="1.28515625" style="63" customWidth="1"/>
    <col min="267" max="267" width="11" style="63" customWidth="1"/>
    <col min="268" max="268" width="9.42578125" style="63" customWidth="1"/>
    <col min="269" max="269" width="1" style="63" customWidth="1"/>
    <col min="270" max="270" width="10.42578125" style="63" customWidth="1"/>
    <col min="271" max="271" width="9.28515625" style="63" customWidth="1"/>
    <col min="272" max="272" width="1" style="63" customWidth="1"/>
    <col min="273" max="274" width="10.42578125" style="63" customWidth="1"/>
    <col min="275" max="512" width="11.42578125" style="63"/>
    <col min="513" max="513" width="1.42578125" style="63" customWidth="1"/>
    <col min="514" max="515" width="2.7109375" style="63" customWidth="1"/>
    <col min="516" max="516" width="38.28515625" style="63" customWidth="1"/>
    <col min="517" max="518" width="10.28515625" style="63" customWidth="1"/>
    <col min="519" max="519" width="2.42578125" style="63" customWidth="1"/>
    <col min="520" max="521" width="9.5703125" style="63" customWidth="1"/>
    <col min="522" max="522" width="1.28515625" style="63" customWidth="1"/>
    <col min="523" max="523" width="11" style="63" customWidth="1"/>
    <col min="524" max="524" width="9.42578125" style="63" customWidth="1"/>
    <col min="525" max="525" width="1" style="63" customWidth="1"/>
    <col min="526" max="526" width="10.42578125" style="63" customWidth="1"/>
    <col min="527" max="527" width="9.28515625" style="63" customWidth="1"/>
    <col min="528" max="528" width="1" style="63" customWidth="1"/>
    <col min="529" max="530" width="10.42578125" style="63" customWidth="1"/>
    <col min="531" max="768" width="11.42578125" style="63"/>
    <col min="769" max="769" width="1.42578125" style="63" customWidth="1"/>
    <col min="770" max="771" width="2.7109375" style="63" customWidth="1"/>
    <col min="772" max="772" width="38.28515625" style="63" customWidth="1"/>
    <col min="773" max="774" width="10.28515625" style="63" customWidth="1"/>
    <col min="775" max="775" width="2.42578125" style="63" customWidth="1"/>
    <col min="776" max="777" width="9.5703125" style="63" customWidth="1"/>
    <col min="778" max="778" width="1.28515625" style="63" customWidth="1"/>
    <col min="779" max="779" width="11" style="63" customWidth="1"/>
    <col min="780" max="780" width="9.42578125" style="63" customWidth="1"/>
    <col min="781" max="781" width="1" style="63" customWidth="1"/>
    <col min="782" max="782" width="10.42578125" style="63" customWidth="1"/>
    <col min="783" max="783" width="9.28515625" style="63" customWidth="1"/>
    <col min="784" max="784" width="1" style="63" customWidth="1"/>
    <col min="785" max="786" width="10.42578125" style="63" customWidth="1"/>
    <col min="787" max="1024" width="11.42578125" style="63"/>
    <col min="1025" max="1025" width="1.42578125" style="63" customWidth="1"/>
    <col min="1026" max="1027" width="2.7109375" style="63" customWidth="1"/>
    <col min="1028" max="1028" width="38.28515625" style="63" customWidth="1"/>
    <col min="1029" max="1030" width="10.28515625" style="63" customWidth="1"/>
    <col min="1031" max="1031" width="2.42578125" style="63" customWidth="1"/>
    <col min="1032" max="1033" width="9.5703125" style="63" customWidth="1"/>
    <col min="1034" max="1034" width="1.28515625" style="63" customWidth="1"/>
    <col min="1035" max="1035" width="11" style="63" customWidth="1"/>
    <col min="1036" max="1036" width="9.42578125" style="63" customWidth="1"/>
    <col min="1037" max="1037" width="1" style="63" customWidth="1"/>
    <col min="1038" max="1038" width="10.42578125" style="63" customWidth="1"/>
    <col min="1039" max="1039" width="9.28515625" style="63" customWidth="1"/>
    <col min="1040" max="1040" width="1" style="63" customWidth="1"/>
    <col min="1041" max="1042" width="10.42578125" style="63" customWidth="1"/>
    <col min="1043" max="1280" width="11.42578125" style="63"/>
    <col min="1281" max="1281" width="1.42578125" style="63" customWidth="1"/>
    <col min="1282" max="1283" width="2.7109375" style="63" customWidth="1"/>
    <col min="1284" max="1284" width="38.28515625" style="63" customWidth="1"/>
    <col min="1285" max="1286" width="10.28515625" style="63" customWidth="1"/>
    <col min="1287" max="1287" width="2.42578125" style="63" customWidth="1"/>
    <col min="1288" max="1289" width="9.5703125" style="63" customWidth="1"/>
    <col min="1290" max="1290" width="1.28515625" style="63" customWidth="1"/>
    <col min="1291" max="1291" width="11" style="63" customWidth="1"/>
    <col min="1292" max="1292" width="9.42578125" style="63" customWidth="1"/>
    <col min="1293" max="1293" width="1" style="63" customWidth="1"/>
    <col min="1294" max="1294" width="10.42578125" style="63" customWidth="1"/>
    <col min="1295" max="1295" width="9.28515625" style="63" customWidth="1"/>
    <col min="1296" max="1296" width="1" style="63" customWidth="1"/>
    <col min="1297" max="1298" width="10.42578125" style="63" customWidth="1"/>
    <col min="1299" max="1536" width="11.42578125" style="63"/>
    <col min="1537" max="1537" width="1.42578125" style="63" customWidth="1"/>
    <col min="1538" max="1539" width="2.7109375" style="63" customWidth="1"/>
    <col min="1540" max="1540" width="38.28515625" style="63" customWidth="1"/>
    <col min="1541" max="1542" width="10.28515625" style="63" customWidth="1"/>
    <col min="1543" max="1543" width="2.42578125" style="63" customWidth="1"/>
    <col min="1544" max="1545" width="9.5703125" style="63" customWidth="1"/>
    <col min="1546" max="1546" width="1.28515625" style="63" customWidth="1"/>
    <col min="1547" max="1547" width="11" style="63" customWidth="1"/>
    <col min="1548" max="1548" width="9.42578125" style="63" customWidth="1"/>
    <col min="1549" max="1549" width="1" style="63" customWidth="1"/>
    <col min="1550" max="1550" width="10.42578125" style="63" customWidth="1"/>
    <col min="1551" max="1551" width="9.28515625" style="63" customWidth="1"/>
    <col min="1552" max="1552" width="1" style="63" customWidth="1"/>
    <col min="1553" max="1554" width="10.42578125" style="63" customWidth="1"/>
    <col min="1555" max="1792" width="11.42578125" style="63"/>
    <col min="1793" max="1793" width="1.42578125" style="63" customWidth="1"/>
    <col min="1794" max="1795" width="2.7109375" style="63" customWidth="1"/>
    <col min="1796" max="1796" width="38.28515625" style="63" customWidth="1"/>
    <col min="1797" max="1798" width="10.28515625" style="63" customWidth="1"/>
    <col min="1799" max="1799" width="2.42578125" style="63" customWidth="1"/>
    <col min="1800" max="1801" width="9.5703125" style="63" customWidth="1"/>
    <col min="1802" max="1802" width="1.28515625" style="63" customWidth="1"/>
    <col min="1803" max="1803" width="11" style="63" customWidth="1"/>
    <col min="1804" max="1804" width="9.42578125" style="63" customWidth="1"/>
    <col min="1805" max="1805" width="1" style="63" customWidth="1"/>
    <col min="1806" max="1806" width="10.42578125" style="63" customWidth="1"/>
    <col min="1807" max="1807" width="9.28515625" style="63" customWidth="1"/>
    <col min="1808" max="1808" width="1" style="63" customWidth="1"/>
    <col min="1809" max="1810" width="10.42578125" style="63" customWidth="1"/>
    <col min="1811" max="2048" width="11.42578125" style="63"/>
    <col min="2049" max="2049" width="1.42578125" style="63" customWidth="1"/>
    <col min="2050" max="2051" width="2.7109375" style="63" customWidth="1"/>
    <col min="2052" max="2052" width="38.28515625" style="63" customWidth="1"/>
    <col min="2053" max="2054" width="10.28515625" style="63" customWidth="1"/>
    <col min="2055" max="2055" width="2.42578125" style="63" customWidth="1"/>
    <col min="2056" max="2057" width="9.5703125" style="63" customWidth="1"/>
    <col min="2058" max="2058" width="1.28515625" style="63" customWidth="1"/>
    <col min="2059" max="2059" width="11" style="63" customWidth="1"/>
    <col min="2060" max="2060" width="9.42578125" style="63" customWidth="1"/>
    <col min="2061" max="2061" width="1" style="63" customWidth="1"/>
    <col min="2062" max="2062" width="10.42578125" style="63" customWidth="1"/>
    <col min="2063" max="2063" width="9.28515625" style="63" customWidth="1"/>
    <col min="2064" max="2064" width="1" style="63" customWidth="1"/>
    <col min="2065" max="2066" width="10.42578125" style="63" customWidth="1"/>
    <col min="2067" max="2304" width="11.42578125" style="63"/>
    <col min="2305" max="2305" width="1.42578125" style="63" customWidth="1"/>
    <col min="2306" max="2307" width="2.7109375" style="63" customWidth="1"/>
    <col min="2308" max="2308" width="38.28515625" style="63" customWidth="1"/>
    <col min="2309" max="2310" width="10.28515625" style="63" customWidth="1"/>
    <col min="2311" max="2311" width="2.42578125" style="63" customWidth="1"/>
    <col min="2312" max="2313" width="9.5703125" style="63" customWidth="1"/>
    <col min="2314" max="2314" width="1.28515625" style="63" customWidth="1"/>
    <col min="2315" max="2315" width="11" style="63" customWidth="1"/>
    <col min="2316" max="2316" width="9.42578125" style="63" customWidth="1"/>
    <col min="2317" max="2317" width="1" style="63" customWidth="1"/>
    <col min="2318" max="2318" width="10.42578125" style="63" customWidth="1"/>
    <col min="2319" max="2319" width="9.28515625" style="63" customWidth="1"/>
    <col min="2320" max="2320" width="1" style="63" customWidth="1"/>
    <col min="2321" max="2322" width="10.42578125" style="63" customWidth="1"/>
    <col min="2323" max="2560" width="11.42578125" style="63"/>
    <col min="2561" max="2561" width="1.42578125" style="63" customWidth="1"/>
    <col min="2562" max="2563" width="2.7109375" style="63" customWidth="1"/>
    <col min="2564" max="2564" width="38.28515625" style="63" customWidth="1"/>
    <col min="2565" max="2566" width="10.28515625" style="63" customWidth="1"/>
    <col min="2567" max="2567" width="2.42578125" style="63" customWidth="1"/>
    <col min="2568" max="2569" width="9.5703125" style="63" customWidth="1"/>
    <col min="2570" max="2570" width="1.28515625" style="63" customWidth="1"/>
    <col min="2571" max="2571" width="11" style="63" customWidth="1"/>
    <col min="2572" max="2572" width="9.42578125" style="63" customWidth="1"/>
    <col min="2573" max="2573" width="1" style="63" customWidth="1"/>
    <col min="2574" max="2574" width="10.42578125" style="63" customWidth="1"/>
    <col min="2575" max="2575" width="9.28515625" style="63" customWidth="1"/>
    <col min="2576" max="2576" width="1" style="63" customWidth="1"/>
    <col min="2577" max="2578" width="10.42578125" style="63" customWidth="1"/>
    <col min="2579" max="2816" width="11.42578125" style="63"/>
    <col min="2817" max="2817" width="1.42578125" style="63" customWidth="1"/>
    <col min="2818" max="2819" width="2.7109375" style="63" customWidth="1"/>
    <col min="2820" max="2820" width="38.28515625" style="63" customWidth="1"/>
    <col min="2821" max="2822" width="10.28515625" style="63" customWidth="1"/>
    <col min="2823" max="2823" width="2.42578125" style="63" customWidth="1"/>
    <col min="2824" max="2825" width="9.5703125" style="63" customWidth="1"/>
    <col min="2826" max="2826" width="1.28515625" style="63" customWidth="1"/>
    <col min="2827" max="2827" width="11" style="63" customWidth="1"/>
    <col min="2828" max="2828" width="9.42578125" style="63" customWidth="1"/>
    <col min="2829" max="2829" width="1" style="63" customWidth="1"/>
    <col min="2830" max="2830" width="10.42578125" style="63" customWidth="1"/>
    <col min="2831" max="2831" width="9.28515625" style="63" customWidth="1"/>
    <col min="2832" max="2832" width="1" style="63" customWidth="1"/>
    <col min="2833" max="2834" width="10.42578125" style="63" customWidth="1"/>
    <col min="2835" max="3072" width="11.42578125" style="63"/>
    <col min="3073" max="3073" width="1.42578125" style="63" customWidth="1"/>
    <col min="3074" max="3075" width="2.7109375" style="63" customWidth="1"/>
    <col min="3076" max="3076" width="38.28515625" style="63" customWidth="1"/>
    <col min="3077" max="3078" width="10.28515625" style="63" customWidth="1"/>
    <col min="3079" max="3079" width="2.42578125" style="63" customWidth="1"/>
    <col min="3080" max="3081" width="9.5703125" style="63" customWidth="1"/>
    <col min="3082" max="3082" width="1.28515625" style="63" customWidth="1"/>
    <col min="3083" max="3083" width="11" style="63" customWidth="1"/>
    <col min="3084" max="3084" width="9.42578125" style="63" customWidth="1"/>
    <col min="3085" max="3085" width="1" style="63" customWidth="1"/>
    <col min="3086" max="3086" width="10.42578125" style="63" customWidth="1"/>
    <col min="3087" max="3087" width="9.28515625" style="63" customWidth="1"/>
    <col min="3088" max="3088" width="1" style="63" customWidth="1"/>
    <col min="3089" max="3090" width="10.42578125" style="63" customWidth="1"/>
    <col min="3091" max="3328" width="11.42578125" style="63"/>
    <col min="3329" max="3329" width="1.42578125" style="63" customWidth="1"/>
    <col min="3330" max="3331" width="2.7109375" style="63" customWidth="1"/>
    <col min="3332" max="3332" width="38.28515625" style="63" customWidth="1"/>
    <col min="3333" max="3334" width="10.28515625" style="63" customWidth="1"/>
    <col min="3335" max="3335" width="2.42578125" style="63" customWidth="1"/>
    <col min="3336" max="3337" width="9.5703125" style="63" customWidth="1"/>
    <col min="3338" max="3338" width="1.28515625" style="63" customWidth="1"/>
    <col min="3339" max="3339" width="11" style="63" customWidth="1"/>
    <col min="3340" max="3340" width="9.42578125" style="63" customWidth="1"/>
    <col min="3341" max="3341" width="1" style="63" customWidth="1"/>
    <col min="3342" max="3342" width="10.42578125" style="63" customWidth="1"/>
    <col min="3343" max="3343" width="9.28515625" style="63" customWidth="1"/>
    <col min="3344" max="3344" width="1" style="63" customWidth="1"/>
    <col min="3345" max="3346" width="10.42578125" style="63" customWidth="1"/>
    <col min="3347" max="3584" width="11.42578125" style="63"/>
    <col min="3585" max="3585" width="1.42578125" style="63" customWidth="1"/>
    <col min="3586" max="3587" width="2.7109375" style="63" customWidth="1"/>
    <col min="3588" max="3588" width="38.28515625" style="63" customWidth="1"/>
    <col min="3589" max="3590" width="10.28515625" style="63" customWidth="1"/>
    <col min="3591" max="3591" width="2.42578125" style="63" customWidth="1"/>
    <col min="3592" max="3593" width="9.5703125" style="63" customWidth="1"/>
    <col min="3594" max="3594" width="1.28515625" style="63" customWidth="1"/>
    <col min="3595" max="3595" width="11" style="63" customWidth="1"/>
    <col min="3596" max="3596" width="9.42578125" style="63" customWidth="1"/>
    <col min="3597" max="3597" width="1" style="63" customWidth="1"/>
    <col min="3598" max="3598" width="10.42578125" style="63" customWidth="1"/>
    <col min="3599" max="3599" width="9.28515625" style="63" customWidth="1"/>
    <col min="3600" max="3600" width="1" style="63" customWidth="1"/>
    <col min="3601" max="3602" width="10.42578125" style="63" customWidth="1"/>
    <col min="3603" max="3840" width="11.42578125" style="63"/>
    <col min="3841" max="3841" width="1.42578125" style="63" customWidth="1"/>
    <col min="3842" max="3843" width="2.7109375" style="63" customWidth="1"/>
    <col min="3844" max="3844" width="38.28515625" style="63" customWidth="1"/>
    <col min="3845" max="3846" width="10.28515625" style="63" customWidth="1"/>
    <col min="3847" max="3847" width="2.42578125" style="63" customWidth="1"/>
    <col min="3848" max="3849" width="9.5703125" style="63" customWidth="1"/>
    <col min="3850" max="3850" width="1.28515625" style="63" customWidth="1"/>
    <col min="3851" max="3851" width="11" style="63" customWidth="1"/>
    <col min="3852" max="3852" width="9.42578125" style="63" customWidth="1"/>
    <col min="3853" max="3853" width="1" style="63" customWidth="1"/>
    <col min="3854" max="3854" width="10.42578125" style="63" customWidth="1"/>
    <col min="3855" max="3855" width="9.28515625" style="63" customWidth="1"/>
    <col min="3856" max="3856" width="1" style="63" customWidth="1"/>
    <col min="3857" max="3858" width="10.42578125" style="63" customWidth="1"/>
    <col min="3859" max="4096" width="11.42578125" style="63"/>
    <col min="4097" max="4097" width="1.42578125" style="63" customWidth="1"/>
    <col min="4098" max="4099" width="2.7109375" style="63" customWidth="1"/>
    <col min="4100" max="4100" width="38.28515625" style="63" customWidth="1"/>
    <col min="4101" max="4102" width="10.28515625" style="63" customWidth="1"/>
    <col min="4103" max="4103" width="2.42578125" style="63" customWidth="1"/>
    <col min="4104" max="4105" width="9.5703125" style="63" customWidth="1"/>
    <col min="4106" max="4106" width="1.28515625" style="63" customWidth="1"/>
    <col min="4107" max="4107" width="11" style="63" customWidth="1"/>
    <col min="4108" max="4108" width="9.42578125" style="63" customWidth="1"/>
    <col min="4109" max="4109" width="1" style="63" customWidth="1"/>
    <col min="4110" max="4110" width="10.42578125" style="63" customWidth="1"/>
    <col min="4111" max="4111" width="9.28515625" style="63" customWidth="1"/>
    <col min="4112" max="4112" width="1" style="63" customWidth="1"/>
    <col min="4113" max="4114" width="10.42578125" style="63" customWidth="1"/>
    <col min="4115" max="4352" width="11.42578125" style="63"/>
    <col min="4353" max="4353" width="1.42578125" style="63" customWidth="1"/>
    <col min="4354" max="4355" width="2.7109375" style="63" customWidth="1"/>
    <col min="4356" max="4356" width="38.28515625" style="63" customWidth="1"/>
    <col min="4357" max="4358" width="10.28515625" style="63" customWidth="1"/>
    <col min="4359" max="4359" width="2.42578125" style="63" customWidth="1"/>
    <col min="4360" max="4361" width="9.5703125" style="63" customWidth="1"/>
    <col min="4362" max="4362" width="1.28515625" style="63" customWidth="1"/>
    <col min="4363" max="4363" width="11" style="63" customWidth="1"/>
    <col min="4364" max="4364" width="9.42578125" style="63" customWidth="1"/>
    <col min="4365" max="4365" width="1" style="63" customWidth="1"/>
    <col min="4366" max="4366" width="10.42578125" style="63" customWidth="1"/>
    <col min="4367" max="4367" width="9.28515625" style="63" customWidth="1"/>
    <col min="4368" max="4368" width="1" style="63" customWidth="1"/>
    <col min="4369" max="4370" width="10.42578125" style="63" customWidth="1"/>
    <col min="4371" max="4608" width="11.42578125" style="63"/>
    <col min="4609" max="4609" width="1.42578125" style="63" customWidth="1"/>
    <col min="4610" max="4611" width="2.7109375" style="63" customWidth="1"/>
    <col min="4612" max="4612" width="38.28515625" style="63" customWidth="1"/>
    <col min="4613" max="4614" width="10.28515625" style="63" customWidth="1"/>
    <col min="4615" max="4615" width="2.42578125" style="63" customWidth="1"/>
    <col min="4616" max="4617" width="9.5703125" style="63" customWidth="1"/>
    <col min="4618" max="4618" width="1.28515625" style="63" customWidth="1"/>
    <col min="4619" max="4619" width="11" style="63" customWidth="1"/>
    <col min="4620" max="4620" width="9.42578125" style="63" customWidth="1"/>
    <col min="4621" max="4621" width="1" style="63" customWidth="1"/>
    <col min="4622" max="4622" width="10.42578125" style="63" customWidth="1"/>
    <col min="4623" max="4623" width="9.28515625" style="63" customWidth="1"/>
    <col min="4624" max="4624" width="1" style="63" customWidth="1"/>
    <col min="4625" max="4626" width="10.42578125" style="63" customWidth="1"/>
    <col min="4627" max="4864" width="11.42578125" style="63"/>
    <col min="4865" max="4865" width="1.42578125" style="63" customWidth="1"/>
    <col min="4866" max="4867" width="2.7109375" style="63" customWidth="1"/>
    <col min="4868" max="4868" width="38.28515625" style="63" customWidth="1"/>
    <col min="4869" max="4870" width="10.28515625" style="63" customWidth="1"/>
    <col min="4871" max="4871" width="2.42578125" style="63" customWidth="1"/>
    <col min="4872" max="4873" width="9.5703125" style="63" customWidth="1"/>
    <col min="4874" max="4874" width="1.28515625" style="63" customWidth="1"/>
    <col min="4875" max="4875" width="11" style="63" customWidth="1"/>
    <col min="4876" max="4876" width="9.42578125" style="63" customWidth="1"/>
    <col min="4877" max="4877" width="1" style="63" customWidth="1"/>
    <col min="4878" max="4878" width="10.42578125" style="63" customWidth="1"/>
    <col min="4879" max="4879" width="9.28515625" style="63" customWidth="1"/>
    <col min="4880" max="4880" width="1" style="63" customWidth="1"/>
    <col min="4881" max="4882" width="10.42578125" style="63" customWidth="1"/>
    <col min="4883" max="5120" width="11.42578125" style="63"/>
    <col min="5121" max="5121" width="1.42578125" style="63" customWidth="1"/>
    <col min="5122" max="5123" width="2.7109375" style="63" customWidth="1"/>
    <col min="5124" max="5124" width="38.28515625" style="63" customWidth="1"/>
    <col min="5125" max="5126" width="10.28515625" style="63" customWidth="1"/>
    <col min="5127" max="5127" width="2.42578125" style="63" customWidth="1"/>
    <col min="5128" max="5129" width="9.5703125" style="63" customWidth="1"/>
    <col min="5130" max="5130" width="1.28515625" style="63" customWidth="1"/>
    <col min="5131" max="5131" width="11" style="63" customWidth="1"/>
    <col min="5132" max="5132" width="9.42578125" style="63" customWidth="1"/>
    <col min="5133" max="5133" width="1" style="63" customWidth="1"/>
    <col min="5134" max="5134" width="10.42578125" style="63" customWidth="1"/>
    <col min="5135" max="5135" width="9.28515625" style="63" customWidth="1"/>
    <col min="5136" max="5136" width="1" style="63" customWidth="1"/>
    <col min="5137" max="5138" width="10.42578125" style="63" customWidth="1"/>
    <col min="5139" max="5376" width="11.42578125" style="63"/>
    <col min="5377" max="5377" width="1.42578125" style="63" customWidth="1"/>
    <col min="5378" max="5379" width="2.7109375" style="63" customWidth="1"/>
    <col min="5380" max="5380" width="38.28515625" style="63" customWidth="1"/>
    <col min="5381" max="5382" width="10.28515625" style="63" customWidth="1"/>
    <col min="5383" max="5383" width="2.42578125" style="63" customWidth="1"/>
    <col min="5384" max="5385" width="9.5703125" style="63" customWidth="1"/>
    <col min="5386" max="5386" width="1.28515625" style="63" customWidth="1"/>
    <col min="5387" max="5387" width="11" style="63" customWidth="1"/>
    <col min="5388" max="5388" width="9.42578125" style="63" customWidth="1"/>
    <col min="5389" max="5389" width="1" style="63" customWidth="1"/>
    <col min="5390" max="5390" width="10.42578125" style="63" customWidth="1"/>
    <col min="5391" max="5391" width="9.28515625" style="63" customWidth="1"/>
    <col min="5392" max="5392" width="1" style="63" customWidth="1"/>
    <col min="5393" max="5394" width="10.42578125" style="63" customWidth="1"/>
    <col min="5395" max="5632" width="11.42578125" style="63"/>
    <col min="5633" max="5633" width="1.42578125" style="63" customWidth="1"/>
    <col min="5634" max="5635" width="2.7109375" style="63" customWidth="1"/>
    <col min="5636" max="5636" width="38.28515625" style="63" customWidth="1"/>
    <col min="5637" max="5638" width="10.28515625" style="63" customWidth="1"/>
    <col min="5639" max="5639" width="2.42578125" style="63" customWidth="1"/>
    <col min="5640" max="5641" width="9.5703125" style="63" customWidth="1"/>
    <col min="5642" max="5642" width="1.28515625" style="63" customWidth="1"/>
    <col min="5643" max="5643" width="11" style="63" customWidth="1"/>
    <col min="5644" max="5644" width="9.42578125" style="63" customWidth="1"/>
    <col min="5645" max="5645" width="1" style="63" customWidth="1"/>
    <col min="5646" max="5646" width="10.42578125" style="63" customWidth="1"/>
    <col min="5647" max="5647" width="9.28515625" style="63" customWidth="1"/>
    <col min="5648" max="5648" width="1" style="63" customWidth="1"/>
    <col min="5649" max="5650" width="10.42578125" style="63" customWidth="1"/>
    <col min="5651" max="5888" width="11.42578125" style="63"/>
    <col min="5889" max="5889" width="1.42578125" style="63" customWidth="1"/>
    <col min="5890" max="5891" width="2.7109375" style="63" customWidth="1"/>
    <col min="5892" max="5892" width="38.28515625" style="63" customWidth="1"/>
    <col min="5893" max="5894" width="10.28515625" style="63" customWidth="1"/>
    <col min="5895" max="5895" width="2.42578125" style="63" customWidth="1"/>
    <col min="5896" max="5897" width="9.5703125" style="63" customWidth="1"/>
    <col min="5898" max="5898" width="1.28515625" style="63" customWidth="1"/>
    <col min="5899" max="5899" width="11" style="63" customWidth="1"/>
    <col min="5900" max="5900" width="9.42578125" style="63" customWidth="1"/>
    <col min="5901" max="5901" width="1" style="63" customWidth="1"/>
    <col min="5902" max="5902" width="10.42578125" style="63" customWidth="1"/>
    <col min="5903" max="5903" width="9.28515625" style="63" customWidth="1"/>
    <col min="5904" max="5904" width="1" style="63" customWidth="1"/>
    <col min="5905" max="5906" width="10.42578125" style="63" customWidth="1"/>
    <col min="5907" max="6144" width="11.42578125" style="63"/>
    <col min="6145" max="6145" width="1.42578125" style="63" customWidth="1"/>
    <col min="6146" max="6147" width="2.7109375" style="63" customWidth="1"/>
    <col min="6148" max="6148" width="38.28515625" style="63" customWidth="1"/>
    <col min="6149" max="6150" width="10.28515625" style="63" customWidth="1"/>
    <col min="6151" max="6151" width="2.42578125" style="63" customWidth="1"/>
    <col min="6152" max="6153" width="9.5703125" style="63" customWidth="1"/>
    <col min="6154" max="6154" width="1.28515625" style="63" customWidth="1"/>
    <col min="6155" max="6155" width="11" style="63" customWidth="1"/>
    <col min="6156" max="6156" width="9.42578125" style="63" customWidth="1"/>
    <col min="6157" max="6157" width="1" style="63" customWidth="1"/>
    <col min="6158" max="6158" width="10.42578125" style="63" customWidth="1"/>
    <col min="6159" max="6159" width="9.28515625" style="63" customWidth="1"/>
    <col min="6160" max="6160" width="1" style="63" customWidth="1"/>
    <col min="6161" max="6162" width="10.42578125" style="63" customWidth="1"/>
    <col min="6163" max="6400" width="11.42578125" style="63"/>
    <col min="6401" max="6401" width="1.42578125" style="63" customWidth="1"/>
    <col min="6402" max="6403" width="2.7109375" style="63" customWidth="1"/>
    <col min="6404" max="6404" width="38.28515625" style="63" customWidth="1"/>
    <col min="6405" max="6406" width="10.28515625" style="63" customWidth="1"/>
    <col min="6407" max="6407" width="2.42578125" style="63" customWidth="1"/>
    <col min="6408" max="6409" width="9.5703125" style="63" customWidth="1"/>
    <col min="6410" max="6410" width="1.28515625" style="63" customWidth="1"/>
    <col min="6411" max="6411" width="11" style="63" customWidth="1"/>
    <col min="6412" max="6412" width="9.42578125" style="63" customWidth="1"/>
    <col min="6413" max="6413" width="1" style="63" customWidth="1"/>
    <col min="6414" max="6414" width="10.42578125" style="63" customWidth="1"/>
    <col min="6415" max="6415" width="9.28515625" style="63" customWidth="1"/>
    <col min="6416" max="6416" width="1" style="63" customWidth="1"/>
    <col min="6417" max="6418" width="10.42578125" style="63" customWidth="1"/>
    <col min="6419" max="6656" width="11.42578125" style="63"/>
    <col min="6657" max="6657" width="1.42578125" style="63" customWidth="1"/>
    <col min="6658" max="6659" width="2.7109375" style="63" customWidth="1"/>
    <col min="6660" max="6660" width="38.28515625" style="63" customWidth="1"/>
    <col min="6661" max="6662" width="10.28515625" style="63" customWidth="1"/>
    <col min="6663" max="6663" width="2.42578125" style="63" customWidth="1"/>
    <col min="6664" max="6665" width="9.5703125" style="63" customWidth="1"/>
    <col min="6666" max="6666" width="1.28515625" style="63" customWidth="1"/>
    <col min="6667" max="6667" width="11" style="63" customWidth="1"/>
    <col min="6668" max="6668" width="9.42578125" style="63" customWidth="1"/>
    <col min="6669" max="6669" width="1" style="63" customWidth="1"/>
    <col min="6670" max="6670" width="10.42578125" style="63" customWidth="1"/>
    <col min="6671" max="6671" width="9.28515625" style="63" customWidth="1"/>
    <col min="6672" max="6672" width="1" style="63" customWidth="1"/>
    <col min="6673" max="6674" width="10.42578125" style="63" customWidth="1"/>
    <col min="6675" max="6912" width="11.42578125" style="63"/>
    <col min="6913" max="6913" width="1.42578125" style="63" customWidth="1"/>
    <col min="6914" max="6915" width="2.7109375" style="63" customWidth="1"/>
    <col min="6916" max="6916" width="38.28515625" style="63" customWidth="1"/>
    <col min="6917" max="6918" width="10.28515625" style="63" customWidth="1"/>
    <col min="6919" max="6919" width="2.42578125" style="63" customWidth="1"/>
    <col min="6920" max="6921" width="9.5703125" style="63" customWidth="1"/>
    <col min="6922" max="6922" width="1.28515625" style="63" customWidth="1"/>
    <col min="6923" max="6923" width="11" style="63" customWidth="1"/>
    <col min="6924" max="6924" width="9.42578125" style="63" customWidth="1"/>
    <col min="6925" max="6925" width="1" style="63" customWidth="1"/>
    <col min="6926" max="6926" width="10.42578125" style="63" customWidth="1"/>
    <col min="6927" max="6927" width="9.28515625" style="63" customWidth="1"/>
    <col min="6928" max="6928" width="1" style="63" customWidth="1"/>
    <col min="6929" max="6930" width="10.42578125" style="63" customWidth="1"/>
    <col min="6931" max="7168" width="11.42578125" style="63"/>
    <col min="7169" max="7169" width="1.42578125" style="63" customWidth="1"/>
    <col min="7170" max="7171" width="2.7109375" style="63" customWidth="1"/>
    <col min="7172" max="7172" width="38.28515625" style="63" customWidth="1"/>
    <col min="7173" max="7174" width="10.28515625" style="63" customWidth="1"/>
    <col min="7175" max="7175" width="2.42578125" style="63" customWidth="1"/>
    <col min="7176" max="7177" width="9.5703125" style="63" customWidth="1"/>
    <col min="7178" max="7178" width="1.28515625" style="63" customWidth="1"/>
    <col min="7179" max="7179" width="11" style="63" customWidth="1"/>
    <col min="7180" max="7180" width="9.42578125" style="63" customWidth="1"/>
    <col min="7181" max="7181" width="1" style="63" customWidth="1"/>
    <col min="7182" max="7182" width="10.42578125" style="63" customWidth="1"/>
    <col min="7183" max="7183" width="9.28515625" style="63" customWidth="1"/>
    <col min="7184" max="7184" width="1" style="63" customWidth="1"/>
    <col min="7185" max="7186" width="10.42578125" style="63" customWidth="1"/>
    <col min="7187" max="7424" width="11.42578125" style="63"/>
    <col min="7425" max="7425" width="1.42578125" style="63" customWidth="1"/>
    <col min="7426" max="7427" width="2.7109375" style="63" customWidth="1"/>
    <col min="7428" max="7428" width="38.28515625" style="63" customWidth="1"/>
    <col min="7429" max="7430" width="10.28515625" style="63" customWidth="1"/>
    <col min="7431" max="7431" width="2.42578125" style="63" customWidth="1"/>
    <col min="7432" max="7433" width="9.5703125" style="63" customWidth="1"/>
    <col min="7434" max="7434" width="1.28515625" style="63" customWidth="1"/>
    <col min="7435" max="7435" width="11" style="63" customWidth="1"/>
    <col min="7436" max="7436" width="9.42578125" style="63" customWidth="1"/>
    <col min="7437" max="7437" width="1" style="63" customWidth="1"/>
    <col min="7438" max="7438" width="10.42578125" style="63" customWidth="1"/>
    <col min="7439" max="7439" width="9.28515625" style="63" customWidth="1"/>
    <col min="7440" max="7440" width="1" style="63" customWidth="1"/>
    <col min="7441" max="7442" width="10.42578125" style="63" customWidth="1"/>
    <col min="7443" max="7680" width="11.42578125" style="63"/>
    <col min="7681" max="7681" width="1.42578125" style="63" customWidth="1"/>
    <col min="7682" max="7683" width="2.7109375" style="63" customWidth="1"/>
    <col min="7684" max="7684" width="38.28515625" style="63" customWidth="1"/>
    <col min="7685" max="7686" width="10.28515625" style="63" customWidth="1"/>
    <col min="7687" max="7687" width="2.42578125" style="63" customWidth="1"/>
    <col min="7688" max="7689" width="9.5703125" style="63" customWidth="1"/>
    <col min="7690" max="7690" width="1.28515625" style="63" customWidth="1"/>
    <col min="7691" max="7691" width="11" style="63" customWidth="1"/>
    <col min="7692" max="7692" width="9.42578125" style="63" customWidth="1"/>
    <col min="7693" max="7693" width="1" style="63" customWidth="1"/>
    <col min="7694" max="7694" width="10.42578125" style="63" customWidth="1"/>
    <col min="7695" max="7695" width="9.28515625" style="63" customWidth="1"/>
    <col min="7696" max="7696" width="1" style="63" customWidth="1"/>
    <col min="7697" max="7698" width="10.42578125" style="63" customWidth="1"/>
    <col min="7699" max="7936" width="11.42578125" style="63"/>
    <col min="7937" max="7937" width="1.42578125" style="63" customWidth="1"/>
    <col min="7938" max="7939" width="2.7109375" style="63" customWidth="1"/>
    <col min="7940" max="7940" width="38.28515625" style="63" customWidth="1"/>
    <col min="7941" max="7942" width="10.28515625" style="63" customWidth="1"/>
    <col min="7943" max="7943" width="2.42578125" style="63" customWidth="1"/>
    <col min="7944" max="7945" width="9.5703125" style="63" customWidth="1"/>
    <col min="7946" max="7946" width="1.28515625" style="63" customWidth="1"/>
    <col min="7947" max="7947" width="11" style="63" customWidth="1"/>
    <col min="7948" max="7948" width="9.42578125" style="63" customWidth="1"/>
    <col min="7949" max="7949" width="1" style="63" customWidth="1"/>
    <col min="7950" max="7950" width="10.42578125" style="63" customWidth="1"/>
    <col min="7951" max="7951" width="9.28515625" style="63" customWidth="1"/>
    <col min="7952" max="7952" width="1" style="63" customWidth="1"/>
    <col min="7953" max="7954" width="10.42578125" style="63" customWidth="1"/>
    <col min="7955" max="8192" width="11.42578125" style="63"/>
    <col min="8193" max="8193" width="1.42578125" style="63" customWidth="1"/>
    <col min="8194" max="8195" width="2.7109375" style="63" customWidth="1"/>
    <col min="8196" max="8196" width="38.28515625" style="63" customWidth="1"/>
    <col min="8197" max="8198" width="10.28515625" style="63" customWidth="1"/>
    <col min="8199" max="8199" width="2.42578125" style="63" customWidth="1"/>
    <col min="8200" max="8201" width="9.5703125" style="63" customWidth="1"/>
    <col min="8202" max="8202" width="1.28515625" style="63" customWidth="1"/>
    <col min="8203" max="8203" width="11" style="63" customWidth="1"/>
    <col min="8204" max="8204" width="9.42578125" style="63" customWidth="1"/>
    <col min="8205" max="8205" width="1" style="63" customWidth="1"/>
    <col min="8206" max="8206" width="10.42578125" style="63" customWidth="1"/>
    <col min="8207" max="8207" width="9.28515625" style="63" customWidth="1"/>
    <col min="8208" max="8208" width="1" style="63" customWidth="1"/>
    <col min="8209" max="8210" width="10.42578125" style="63" customWidth="1"/>
    <col min="8211" max="8448" width="11.42578125" style="63"/>
    <col min="8449" max="8449" width="1.42578125" style="63" customWidth="1"/>
    <col min="8450" max="8451" width="2.7109375" style="63" customWidth="1"/>
    <col min="8452" max="8452" width="38.28515625" style="63" customWidth="1"/>
    <col min="8453" max="8454" width="10.28515625" style="63" customWidth="1"/>
    <col min="8455" max="8455" width="2.42578125" style="63" customWidth="1"/>
    <col min="8456" max="8457" width="9.5703125" style="63" customWidth="1"/>
    <col min="8458" max="8458" width="1.28515625" style="63" customWidth="1"/>
    <col min="8459" max="8459" width="11" style="63" customWidth="1"/>
    <col min="8460" max="8460" width="9.42578125" style="63" customWidth="1"/>
    <col min="8461" max="8461" width="1" style="63" customWidth="1"/>
    <col min="8462" max="8462" width="10.42578125" style="63" customWidth="1"/>
    <col min="8463" max="8463" width="9.28515625" style="63" customWidth="1"/>
    <col min="8464" max="8464" width="1" style="63" customWidth="1"/>
    <col min="8465" max="8466" width="10.42578125" style="63" customWidth="1"/>
    <col min="8467" max="8704" width="11.42578125" style="63"/>
    <col min="8705" max="8705" width="1.42578125" style="63" customWidth="1"/>
    <col min="8706" max="8707" width="2.7109375" style="63" customWidth="1"/>
    <col min="8708" max="8708" width="38.28515625" style="63" customWidth="1"/>
    <col min="8709" max="8710" width="10.28515625" style="63" customWidth="1"/>
    <col min="8711" max="8711" width="2.42578125" style="63" customWidth="1"/>
    <col min="8712" max="8713" width="9.5703125" style="63" customWidth="1"/>
    <col min="8714" max="8714" width="1.28515625" style="63" customWidth="1"/>
    <col min="8715" max="8715" width="11" style="63" customWidth="1"/>
    <col min="8716" max="8716" width="9.42578125" style="63" customWidth="1"/>
    <col min="8717" max="8717" width="1" style="63" customWidth="1"/>
    <col min="8718" max="8718" width="10.42578125" style="63" customWidth="1"/>
    <col min="8719" max="8719" width="9.28515625" style="63" customWidth="1"/>
    <col min="8720" max="8720" width="1" style="63" customWidth="1"/>
    <col min="8721" max="8722" width="10.42578125" style="63" customWidth="1"/>
    <col min="8723" max="8960" width="11.42578125" style="63"/>
    <col min="8961" max="8961" width="1.42578125" style="63" customWidth="1"/>
    <col min="8962" max="8963" width="2.7109375" style="63" customWidth="1"/>
    <col min="8964" max="8964" width="38.28515625" style="63" customWidth="1"/>
    <col min="8965" max="8966" width="10.28515625" style="63" customWidth="1"/>
    <col min="8967" max="8967" width="2.42578125" style="63" customWidth="1"/>
    <col min="8968" max="8969" width="9.5703125" style="63" customWidth="1"/>
    <col min="8970" max="8970" width="1.28515625" style="63" customWidth="1"/>
    <col min="8971" max="8971" width="11" style="63" customWidth="1"/>
    <col min="8972" max="8972" width="9.42578125" style="63" customWidth="1"/>
    <col min="8973" max="8973" width="1" style="63" customWidth="1"/>
    <col min="8974" max="8974" width="10.42578125" style="63" customWidth="1"/>
    <col min="8975" max="8975" width="9.28515625" style="63" customWidth="1"/>
    <col min="8976" max="8976" width="1" style="63" customWidth="1"/>
    <col min="8977" max="8978" width="10.42578125" style="63" customWidth="1"/>
    <col min="8979" max="9216" width="11.42578125" style="63"/>
    <col min="9217" max="9217" width="1.42578125" style="63" customWidth="1"/>
    <col min="9218" max="9219" width="2.7109375" style="63" customWidth="1"/>
    <col min="9220" max="9220" width="38.28515625" style="63" customWidth="1"/>
    <col min="9221" max="9222" width="10.28515625" style="63" customWidth="1"/>
    <col min="9223" max="9223" width="2.42578125" style="63" customWidth="1"/>
    <col min="9224" max="9225" width="9.5703125" style="63" customWidth="1"/>
    <col min="9226" max="9226" width="1.28515625" style="63" customWidth="1"/>
    <col min="9227" max="9227" width="11" style="63" customWidth="1"/>
    <col min="9228" max="9228" width="9.42578125" style="63" customWidth="1"/>
    <col min="9229" max="9229" width="1" style="63" customWidth="1"/>
    <col min="9230" max="9230" width="10.42578125" style="63" customWidth="1"/>
    <col min="9231" max="9231" width="9.28515625" style="63" customWidth="1"/>
    <col min="9232" max="9232" width="1" style="63" customWidth="1"/>
    <col min="9233" max="9234" width="10.42578125" style="63" customWidth="1"/>
    <col min="9235" max="9472" width="11.42578125" style="63"/>
    <col min="9473" max="9473" width="1.42578125" style="63" customWidth="1"/>
    <col min="9474" max="9475" width="2.7109375" style="63" customWidth="1"/>
    <col min="9476" max="9476" width="38.28515625" style="63" customWidth="1"/>
    <col min="9477" max="9478" width="10.28515625" style="63" customWidth="1"/>
    <col min="9479" max="9479" width="2.42578125" style="63" customWidth="1"/>
    <col min="9480" max="9481" width="9.5703125" style="63" customWidth="1"/>
    <col min="9482" max="9482" width="1.28515625" style="63" customWidth="1"/>
    <col min="9483" max="9483" width="11" style="63" customWidth="1"/>
    <col min="9484" max="9484" width="9.42578125" style="63" customWidth="1"/>
    <col min="9485" max="9485" width="1" style="63" customWidth="1"/>
    <col min="9486" max="9486" width="10.42578125" style="63" customWidth="1"/>
    <col min="9487" max="9487" width="9.28515625" style="63" customWidth="1"/>
    <col min="9488" max="9488" width="1" style="63" customWidth="1"/>
    <col min="9489" max="9490" width="10.42578125" style="63" customWidth="1"/>
    <col min="9491" max="9728" width="11.42578125" style="63"/>
    <col min="9729" max="9729" width="1.42578125" style="63" customWidth="1"/>
    <col min="9730" max="9731" width="2.7109375" style="63" customWidth="1"/>
    <col min="9732" max="9732" width="38.28515625" style="63" customWidth="1"/>
    <col min="9733" max="9734" width="10.28515625" style="63" customWidth="1"/>
    <col min="9735" max="9735" width="2.42578125" style="63" customWidth="1"/>
    <col min="9736" max="9737" width="9.5703125" style="63" customWidth="1"/>
    <col min="9738" max="9738" width="1.28515625" style="63" customWidth="1"/>
    <col min="9739" max="9739" width="11" style="63" customWidth="1"/>
    <col min="9740" max="9740" width="9.42578125" style="63" customWidth="1"/>
    <col min="9741" max="9741" width="1" style="63" customWidth="1"/>
    <col min="9742" max="9742" width="10.42578125" style="63" customWidth="1"/>
    <col min="9743" max="9743" width="9.28515625" style="63" customWidth="1"/>
    <col min="9744" max="9744" width="1" style="63" customWidth="1"/>
    <col min="9745" max="9746" width="10.42578125" style="63" customWidth="1"/>
    <col min="9747" max="9984" width="11.42578125" style="63"/>
    <col min="9985" max="9985" width="1.42578125" style="63" customWidth="1"/>
    <col min="9986" max="9987" width="2.7109375" style="63" customWidth="1"/>
    <col min="9988" max="9988" width="38.28515625" style="63" customWidth="1"/>
    <col min="9989" max="9990" width="10.28515625" style="63" customWidth="1"/>
    <col min="9991" max="9991" width="2.42578125" style="63" customWidth="1"/>
    <col min="9992" max="9993" width="9.5703125" style="63" customWidth="1"/>
    <col min="9994" max="9994" width="1.28515625" style="63" customWidth="1"/>
    <col min="9995" max="9995" width="11" style="63" customWidth="1"/>
    <col min="9996" max="9996" width="9.42578125" style="63" customWidth="1"/>
    <col min="9997" max="9997" width="1" style="63" customWidth="1"/>
    <col min="9998" max="9998" width="10.42578125" style="63" customWidth="1"/>
    <col min="9999" max="9999" width="9.28515625" style="63" customWidth="1"/>
    <col min="10000" max="10000" width="1" style="63" customWidth="1"/>
    <col min="10001" max="10002" width="10.42578125" style="63" customWidth="1"/>
    <col min="10003" max="10240" width="11.42578125" style="63"/>
    <col min="10241" max="10241" width="1.42578125" style="63" customWidth="1"/>
    <col min="10242" max="10243" width="2.7109375" style="63" customWidth="1"/>
    <col min="10244" max="10244" width="38.28515625" style="63" customWidth="1"/>
    <col min="10245" max="10246" width="10.28515625" style="63" customWidth="1"/>
    <col min="10247" max="10247" width="2.42578125" style="63" customWidth="1"/>
    <col min="10248" max="10249" width="9.5703125" style="63" customWidth="1"/>
    <col min="10250" max="10250" width="1.28515625" style="63" customWidth="1"/>
    <col min="10251" max="10251" width="11" style="63" customWidth="1"/>
    <col min="10252" max="10252" width="9.42578125" style="63" customWidth="1"/>
    <col min="10253" max="10253" width="1" style="63" customWidth="1"/>
    <col min="10254" max="10254" width="10.42578125" style="63" customWidth="1"/>
    <col min="10255" max="10255" width="9.28515625" style="63" customWidth="1"/>
    <col min="10256" max="10256" width="1" style="63" customWidth="1"/>
    <col min="10257" max="10258" width="10.42578125" style="63" customWidth="1"/>
    <col min="10259" max="10496" width="11.42578125" style="63"/>
    <col min="10497" max="10497" width="1.42578125" style="63" customWidth="1"/>
    <col min="10498" max="10499" width="2.7109375" style="63" customWidth="1"/>
    <col min="10500" max="10500" width="38.28515625" style="63" customWidth="1"/>
    <col min="10501" max="10502" width="10.28515625" style="63" customWidth="1"/>
    <col min="10503" max="10503" width="2.42578125" style="63" customWidth="1"/>
    <col min="10504" max="10505" width="9.5703125" style="63" customWidth="1"/>
    <col min="10506" max="10506" width="1.28515625" style="63" customWidth="1"/>
    <col min="10507" max="10507" width="11" style="63" customWidth="1"/>
    <col min="10508" max="10508" width="9.42578125" style="63" customWidth="1"/>
    <col min="10509" max="10509" width="1" style="63" customWidth="1"/>
    <col min="10510" max="10510" width="10.42578125" style="63" customWidth="1"/>
    <col min="10511" max="10511" width="9.28515625" style="63" customWidth="1"/>
    <col min="10512" max="10512" width="1" style="63" customWidth="1"/>
    <col min="10513" max="10514" width="10.42578125" style="63" customWidth="1"/>
    <col min="10515" max="10752" width="11.42578125" style="63"/>
    <col min="10753" max="10753" width="1.42578125" style="63" customWidth="1"/>
    <col min="10754" max="10755" width="2.7109375" style="63" customWidth="1"/>
    <col min="10756" max="10756" width="38.28515625" style="63" customWidth="1"/>
    <col min="10757" max="10758" width="10.28515625" style="63" customWidth="1"/>
    <col min="10759" max="10759" width="2.42578125" style="63" customWidth="1"/>
    <col min="10760" max="10761" width="9.5703125" style="63" customWidth="1"/>
    <col min="10762" max="10762" width="1.28515625" style="63" customWidth="1"/>
    <col min="10763" max="10763" width="11" style="63" customWidth="1"/>
    <col min="10764" max="10764" width="9.42578125" style="63" customWidth="1"/>
    <col min="10765" max="10765" width="1" style="63" customWidth="1"/>
    <col min="10766" max="10766" width="10.42578125" style="63" customWidth="1"/>
    <col min="10767" max="10767" width="9.28515625" style="63" customWidth="1"/>
    <col min="10768" max="10768" width="1" style="63" customWidth="1"/>
    <col min="10769" max="10770" width="10.42578125" style="63" customWidth="1"/>
    <col min="10771" max="11008" width="11.42578125" style="63"/>
    <col min="11009" max="11009" width="1.42578125" style="63" customWidth="1"/>
    <col min="11010" max="11011" width="2.7109375" style="63" customWidth="1"/>
    <col min="11012" max="11012" width="38.28515625" style="63" customWidth="1"/>
    <col min="11013" max="11014" width="10.28515625" style="63" customWidth="1"/>
    <col min="11015" max="11015" width="2.42578125" style="63" customWidth="1"/>
    <col min="11016" max="11017" width="9.5703125" style="63" customWidth="1"/>
    <col min="11018" max="11018" width="1.28515625" style="63" customWidth="1"/>
    <col min="11019" max="11019" width="11" style="63" customWidth="1"/>
    <col min="11020" max="11020" width="9.42578125" style="63" customWidth="1"/>
    <col min="11021" max="11021" width="1" style="63" customWidth="1"/>
    <col min="11022" max="11022" width="10.42578125" style="63" customWidth="1"/>
    <col min="11023" max="11023" width="9.28515625" style="63" customWidth="1"/>
    <col min="11024" max="11024" width="1" style="63" customWidth="1"/>
    <col min="11025" max="11026" width="10.42578125" style="63" customWidth="1"/>
    <col min="11027" max="11264" width="11.42578125" style="63"/>
    <col min="11265" max="11265" width="1.42578125" style="63" customWidth="1"/>
    <col min="11266" max="11267" width="2.7109375" style="63" customWidth="1"/>
    <col min="11268" max="11268" width="38.28515625" style="63" customWidth="1"/>
    <col min="11269" max="11270" width="10.28515625" style="63" customWidth="1"/>
    <col min="11271" max="11271" width="2.42578125" style="63" customWidth="1"/>
    <col min="11272" max="11273" width="9.5703125" style="63" customWidth="1"/>
    <col min="11274" max="11274" width="1.28515625" style="63" customWidth="1"/>
    <col min="11275" max="11275" width="11" style="63" customWidth="1"/>
    <col min="11276" max="11276" width="9.42578125" style="63" customWidth="1"/>
    <col min="11277" max="11277" width="1" style="63" customWidth="1"/>
    <col min="11278" max="11278" width="10.42578125" style="63" customWidth="1"/>
    <col min="11279" max="11279" width="9.28515625" style="63" customWidth="1"/>
    <col min="11280" max="11280" width="1" style="63" customWidth="1"/>
    <col min="11281" max="11282" width="10.42578125" style="63" customWidth="1"/>
    <col min="11283" max="11520" width="11.42578125" style="63"/>
    <col min="11521" max="11521" width="1.42578125" style="63" customWidth="1"/>
    <col min="11522" max="11523" width="2.7109375" style="63" customWidth="1"/>
    <col min="11524" max="11524" width="38.28515625" style="63" customWidth="1"/>
    <col min="11525" max="11526" width="10.28515625" style="63" customWidth="1"/>
    <col min="11527" max="11527" width="2.42578125" style="63" customWidth="1"/>
    <col min="11528" max="11529" width="9.5703125" style="63" customWidth="1"/>
    <col min="11530" max="11530" width="1.28515625" style="63" customWidth="1"/>
    <col min="11531" max="11531" width="11" style="63" customWidth="1"/>
    <col min="11532" max="11532" width="9.42578125" style="63" customWidth="1"/>
    <col min="11533" max="11533" width="1" style="63" customWidth="1"/>
    <col min="11534" max="11534" width="10.42578125" style="63" customWidth="1"/>
    <col min="11535" max="11535" width="9.28515625" style="63" customWidth="1"/>
    <col min="11536" max="11536" width="1" style="63" customWidth="1"/>
    <col min="11537" max="11538" width="10.42578125" style="63" customWidth="1"/>
    <col min="11539" max="11776" width="11.42578125" style="63"/>
    <col min="11777" max="11777" width="1.42578125" style="63" customWidth="1"/>
    <col min="11778" max="11779" width="2.7109375" style="63" customWidth="1"/>
    <col min="11780" max="11780" width="38.28515625" style="63" customWidth="1"/>
    <col min="11781" max="11782" width="10.28515625" style="63" customWidth="1"/>
    <col min="11783" max="11783" width="2.42578125" style="63" customWidth="1"/>
    <col min="11784" max="11785" width="9.5703125" style="63" customWidth="1"/>
    <col min="11786" max="11786" width="1.28515625" style="63" customWidth="1"/>
    <col min="11787" max="11787" width="11" style="63" customWidth="1"/>
    <col min="11788" max="11788" width="9.42578125" style="63" customWidth="1"/>
    <col min="11789" max="11789" width="1" style="63" customWidth="1"/>
    <col min="11790" max="11790" width="10.42578125" style="63" customWidth="1"/>
    <col min="11791" max="11791" width="9.28515625" style="63" customWidth="1"/>
    <col min="11792" max="11792" width="1" style="63" customWidth="1"/>
    <col min="11793" max="11794" width="10.42578125" style="63" customWidth="1"/>
    <col min="11795" max="12032" width="11.42578125" style="63"/>
    <col min="12033" max="12033" width="1.42578125" style="63" customWidth="1"/>
    <col min="12034" max="12035" width="2.7109375" style="63" customWidth="1"/>
    <col min="12036" max="12036" width="38.28515625" style="63" customWidth="1"/>
    <col min="12037" max="12038" width="10.28515625" style="63" customWidth="1"/>
    <col min="12039" max="12039" width="2.42578125" style="63" customWidth="1"/>
    <col min="12040" max="12041" width="9.5703125" style="63" customWidth="1"/>
    <col min="12042" max="12042" width="1.28515625" style="63" customWidth="1"/>
    <col min="12043" max="12043" width="11" style="63" customWidth="1"/>
    <col min="12044" max="12044" width="9.42578125" style="63" customWidth="1"/>
    <col min="12045" max="12045" width="1" style="63" customWidth="1"/>
    <col min="12046" max="12046" width="10.42578125" style="63" customWidth="1"/>
    <col min="12047" max="12047" width="9.28515625" style="63" customWidth="1"/>
    <col min="12048" max="12048" width="1" style="63" customWidth="1"/>
    <col min="12049" max="12050" width="10.42578125" style="63" customWidth="1"/>
    <col min="12051" max="12288" width="11.42578125" style="63"/>
    <col min="12289" max="12289" width="1.42578125" style="63" customWidth="1"/>
    <col min="12290" max="12291" width="2.7109375" style="63" customWidth="1"/>
    <col min="12292" max="12292" width="38.28515625" style="63" customWidth="1"/>
    <col min="12293" max="12294" width="10.28515625" style="63" customWidth="1"/>
    <col min="12295" max="12295" width="2.42578125" style="63" customWidth="1"/>
    <col min="12296" max="12297" width="9.5703125" style="63" customWidth="1"/>
    <col min="12298" max="12298" width="1.28515625" style="63" customWidth="1"/>
    <col min="12299" max="12299" width="11" style="63" customWidth="1"/>
    <col min="12300" max="12300" width="9.42578125" style="63" customWidth="1"/>
    <col min="12301" max="12301" width="1" style="63" customWidth="1"/>
    <col min="12302" max="12302" width="10.42578125" style="63" customWidth="1"/>
    <col min="12303" max="12303" width="9.28515625" style="63" customWidth="1"/>
    <col min="12304" max="12304" width="1" style="63" customWidth="1"/>
    <col min="12305" max="12306" width="10.42578125" style="63" customWidth="1"/>
    <col min="12307" max="12544" width="11.42578125" style="63"/>
    <col min="12545" max="12545" width="1.42578125" style="63" customWidth="1"/>
    <col min="12546" max="12547" width="2.7109375" style="63" customWidth="1"/>
    <col min="12548" max="12548" width="38.28515625" style="63" customWidth="1"/>
    <col min="12549" max="12550" width="10.28515625" style="63" customWidth="1"/>
    <col min="12551" max="12551" width="2.42578125" style="63" customWidth="1"/>
    <col min="12552" max="12553" width="9.5703125" style="63" customWidth="1"/>
    <col min="12554" max="12554" width="1.28515625" style="63" customWidth="1"/>
    <col min="12555" max="12555" width="11" style="63" customWidth="1"/>
    <col min="12556" max="12556" width="9.42578125" style="63" customWidth="1"/>
    <col min="12557" max="12557" width="1" style="63" customWidth="1"/>
    <col min="12558" max="12558" width="10.42578125" style="63" customWidth="1"/>
    <col min="12559" max="12559" width="9.28515625" style="63" customWidth="1"/>
    <col min="12560" max="12560" width="1" style="63" customWidth="1"/>
    <col min="12561" max="12562" width="10.42578125" style="63" customWidth="1"/>
    <col min="12563" max="12800" width="11.42578125" style="63"/>
    <col min="12801" max="12801" width="1.42578125" style="63" customWidth="1"/>
    <col min="12802" max="12803" width="2.7109375" style="63" customWidth="1"/>
    <col min="12804" max="12804" width="38.28515625" style="63" customWidth="1"/>
    <col min="12805" max="12806" width="10.28515625" style="63" customWidth="1"/>
    <col min="12807" max="12807" width="2.42578125" style="63" customWidth="1"/>
    <col min="12808" max="12809" width="9.5703125" style="63" customWidth="1"/>
    <col min="12810" max="12810" width="1.28515625" style="63" customWidth="1"/>
    <col min="12811" max="12811" width="11" style="63" customWidth="1"/>
    <col min="12812" max="12812" width="9.42578125" style="63" customWidth="1"/>
    <col min="12813" max="12813" width="1" style="63" customWidth="1"/>
    <col min="12814" max="12814" width="10.42578125" style="63" customWidth="1"/>
    <col min="12815" max="12815" width="9.28515625" style="63" customWidth="1"/>
    <col min="12816" max="12816" width="1" style="63" customWidth="1"/>
    <col min="12817" max="12818" width="10.42578125" style="63" customWidth="1"/>
    <col min="12819" max="13056" width="11.42578125" style="63"/>
    <col min="13057" max="13057" width="1.42578125" style="63" customWidth="1"/>
    <col min="13058" max="13059" width="2.7109375" style="63" customWidth="1"/>
    <col min="13060" max="13060" width="38.28515625" style="63" customWidth="1"/>
    <col min="13061" max="13062" width="10.28515625" style="63" customWidth="1"/>
    <col min="13063" max="13063" width="2.42578125" style="63" customWidth="1"/>
    <col min="13064" max="13065" width="9.5703125" style="63" customWidth="1"/>
    <col min="13066" max="13066" width="1.28515625" style="63" customWidth="1"/>
    <col min="13067" max="13067" width="11" style="63" customWidth="1"/>
    <col min="13068" max="13068" width="9.42578125" style="63" customWidth="1"/>
    <col min="13069" max="13069" width="1" style="63" customWidth="1"/>
    <col min="13070" max="13070" width="10.42578125" style="63" customWidth="1"/>
    <col min="13071" max="13071" width="9.28515625" style="63" customWidth="1"/>
    <col min="13072" max="13072" width="1" style="63" customWidth="1"/>
    <col min="13073" max="13074" width="10.42578125" style="63" customWidth="1"/>
    <col min="13075" max="13312" width="11.42578125" style="63"/>
    <col min="13313" max="13313" width="1.42578125" style="63" customWidth="1"/>
    <col min="13314" max="13315" width="2.7109375" style="63" customWidth="1"/>
    <col min="13316" max="13316" width="38.28515625" style="63" customWidth="1"/>
    <col min="13317" max="13318" width="10.28515625" style="63" customWidth="1"/>
    <col min="13319" max="13319" width="2.42578125" style="63" customWidth="1"/>
    <col min="13320" max="13321" width="9.5703125" style="63" customWidth="1"/>
    <col min="13322" max="13322" width="1.28515625" style="63" customWidth="1"/>
    <col min="13323" max="13323" width="11" style="63" customWidth="1"/>
    <col min="13324" max="13324" width="9.42578125" style="63" customWidth="1"/>
    <col min="13325" max="13325" width="1" style="63" customWidth="1"/>
    <col min="13326" max="13326" width="10.42578125" style="63" customWidth="1"/>
    <col min="13327" max="13327" width="9.28515625" style="63" customWidth="1"/>
    <col min="13328" max="13328" width="1" style="63" customWidth="1"/>
    <col min="13329" max="13330" width="10.42578125" style="63" customWidth="1"/>
    <col min="13331" max="13568" width="11.42578125" style="63"/>
    <col min="13569" max="13569" width="1.42578125" style="63" customWidth="1"/>
    <col min="13570" max="13571" width="2.7109375" style="63" customWidth="1"/>
    <col min="13572" max="13572" width="38.28515625" style="63" customWidth="1"/>
    <col min="13573" max="13574" width="10.28515625" style="63" customWidth="1"/>
    <col min="13575" max="13575" width="2.42578125" style="63" customWidth="1"/>
    <col min="13576" max="13577" width="9.5703125" style="63" customWidth="1"/>
    <col min="13578" max="13578" width="1.28515625" style="63" customWidth="1"/>
    <col min="13579" max="13579" width="11" style="63" customWidth="1"/>
    <col min="13580" max="13580" width="9.42578125" style="63" customWidth="1"/>
    <col min="13581" max="13581" width="1" style="63" customWidth="1"/>
    <col min="13582" max="13582" width="10.42578125" style="63" customWidth="1"/>
    <col min="13583" max="13583" width="9.28515625" style="63" customWidth="1"/>
    <col min="13584" max="13584" width="1" style="63" customWidth="1"/>
    <col min="13585" max="13586" width="10.42578125" style="63" customWidth="1"/>
    <col min="13587" max="13824" width="11.42578125" style="63"/>
    <col min="13825" max="13825" width="1.42578125" style="63" customWidth="1"/>
    <col min="13826" max="13827" width="2.7109375" style="63" customWidth="1"/>
    <col min="13828" max="13828" width="38.28515625" style="63" customWidth="1"/>
    <col min="13829" max="13830" width="10.28515625" style="63" customWidth="1"/>
    <col min="13831" max="13831" width="2.42578125" style="63" customWidth="1"/>
    <col min="13832" max="13833" width="9.5703125" style="63" customWidth="1"/>
    <col min="13834" max="13834" width="1.28515625" style="63" customWidth="1"/>
    <col min="13835" max="13835" width="11" style="63" customWidth="1"/>
    <col min="13836" max="13836" width="9.42578125" style="63" customWidth="1"/>
    <col min="13837" max="13837" width="1" style="63" customWidth="1"/>
    <col min="13838" max="13838" width="10.42578125" style="63" customWidth="1"/>
    <col min="13839" max="13839" width="9.28515625" style="63" customWidth="1"/>
    <col min="13840" max="13840" width="1" style="63" customWidth="1"/>
    <col min="13841" max="13842" width="10.42578125" style="63" customWidth="1"/>
    <col min="13843" max="14080" width="11.42578125" style="63"/>
    <col min="14081" max="14081" width="1.42578125" style="63" customWidth="1"/>
    <col min="14082" max="14083" width="2.7109375" style="63" customWidth="1"/>
    <col min="14084" max="14084" width="38.28515625" style="63" customWidth="1"/>
    <col min="14085" max="14086" width="10.28515625" style="63" customWidth="1"/>
    <col min="14087" max="14087" width="2.42578125" style="63" customWidth="1"/>
    <col min="14088" max="14089" width="9.5703125" style="63" customWidth="1"/>
    <col min="14090" max="14090" width="1.28515625" style="63" customWidth="1"/>
    <col min="14091" max="14091" width="11" style="63" customWidth="1"/>
    <col min="14092" max="14092" width="9.42578125" style="63" customWidth="1"/>
    <col min="14093" max="14093" width="1" style="63" customWidth="1"/>
    <col min="14094" max="14094" width="10.42578125" style="63" customWidth="1"/>
    <col min="14095" max="14095" width="9.28515625" style="63" customWidth="1"/>
    <col min="14096" max="14096" width="1" style="63" customWidth="1"/>
    <col min="14097" max="14098" width="10.42578125" style="63" customWidth="1"/>
    <col min="14099" max="14336" width="11.42578125" style="63"/>
    <col min="14337" max="14337" width="1.42578125" style="63" customWidth="1"/>
    <col min="14338" max="14339" width="2.7109375" style="63" customWidth="1"/>
    <col min="14340" max="14340" width="38.28515625" style="63" customWidth="1"/>
    <col min="14341" max="14342" width="10.28515625" style="63" customWidth="1"/>
    <col min="14343" max="14343" width="2.42578125" style="63" customWidth="1"/>
    <col min="14344" max="14345" width="9.5703125" style="63" customWidth="1"/>
    <col min="14346" max="14346" width="1.28515625" style="63" customWidth="1"/>
    <col min="14347" max="14347" width="11" style="63" customWidth="1"/>
    <col min="14348" max="14348" width="9.42578125" style="63" customWidth="1"/>
    <col min="14349" max="14349" width="1" style="63" customWidth="1"/>
    <col min="14350" max="14350" width="10.42578125" style="63" customWidth="1"/>
    <col min="14351" max="14351" width="9.28515625" style="63" customWidth="1"/>
    <col min="14352" max="14352" width="1" style="63" customWidth="1"/>
    <col min="14353" max="14354" width="10.42578125" style="63" customWidth="1"/>
    <col min="14355" max="14592" width="11.42578125" style="63"/>
    <col min="14593" max="14593" width="1.42578125" style="63" customWidth="1"/>
    <col min="14594" max="14595" width="2.7109375" style="63" customWidth="1"/>
    <col min="14596" max="14596" width="38.28515625" style="63" customWidth="1"/>
    <col min="14597" max="14598" width="10.28515625" style="63" customWidth="1"/>
    <col min="14599" max="14599" width="2.42578125" style="63" customWidth="1"/>
    <col min="14600" max="14601" width="9.5703125" style="63" customWidth="1"/>
    <col min="14602" max="14602" width="1.28515625" style="63" customWidth="1"/>
    <col min="14603" max="14603" width="11" style="63" customWidth="1"/>
    <col min="14604" max="14604" width="9.42578125" style="63" customWidth="1"/>
    <col min="14605" max="14605" width="1" style="63" customWidth="1"/>
    <col min="14606" max="14606" width="10.42578125" style="63" customWidth="1"/>
    <col min="14607" max="14607" width="9.28515625" style="63" customWidth="1"/>
    <col min="14608" max="14608" width="1" style="63" customWidth="1"/>
    <col min="14609" max="14610" width="10.42578125" style="63" customWidth="1"/>
    <col min="14611" max="14848" width="11.42578125" style="63"/>
    <col min="14849" max="14849" width="1.42578125" style="63" customWidth="1"/>
    <col min="14850" max="14851" width="2.7109375" style="63" customWidth="1"/>
    <col min="14852" max="14852" width="38.28515625" style="63" customWidth="1"/>
    <col min="14853" max="14854" width="10.28515625" style="63" customWidth="1"/>
    <col min="14855" max="14855" width="2.42578125" style="63" customWidth="1"/>
    <col min="14856" max="14857" width="9.5703125" style="63" customWidth="1"/>
    <col min="14858" max="14858" width="1.28515625" style="63" customWidth="1"/>
    <col min="14859" max="14859" width="11" style="63" customWidth="1"/>
    <col min="14860" max="14860" width="9.42578125" style="63" customWidth="1"/>
    <col min="14861" max="14861" width="1" style="63" customWidth="1"/>
    <col min="14862" max="14862" width="10.42578125" style="63" customWidth="1"/>
    <col min="14863" max="14863" width="9.28515625" style="63" customWidth="1"/>
    <col min="14864" max="14864" width="1" style="63" customWidth="1"/>
    <col min="14865" max="14866" width="10.42578125" style="63" customWidth="1"/>
    <col min="14867" max="15104" width="11.42578125" style="63"/>
    <col min="15105" max="15105" width="1.42578125" style="63" customWidth="1"/>
    <col min="15106" max="15107" width="2.7109375" style="63" customWidth="1"/>
    <col min="15108" max="15108" width="38.28515625" style="63" customWidth="1"/>
    <col min="15109" max="15110" width="10.28515625" style="63" customWidth="1"/>
    <col min="15111" max="15111" width="2.42578125" style="63" customWidth="1"/>
    <col min="15112" max="15113" width="9.5703125" style="63" customWidth="1"/>
    <col min="15114" max="15114" width="1.28515625" style="63" customWidth="1"/>
    <col min="15115" max="15115" width="11" style="63" customWidth="1"/>
    <col min="15116" max="15116" width="9.42578125" style="63" customWidth="1"/>
    <col min="15117" max="15117" width="1" style="63" customWidth="1"/>
    <col min="15118" max="15118" width="10.42578125" style="63" customWidth="1"/>
    <col min="15119" max="15119" width="9.28515625" style="63" customWidth="1"/>
    <col min="15120" max="15120" width="1" style="63" customWidth="1"/>
    <col min="15121" max="15122" width="10.42578125" style="63" customWidth="1"/>
    <col min="15123" max="15360" width="11.42578125" style="63"/>
    <col min="15361" max="15361" width="1.42578125" style="63" customWidth="1"/>
    <col min="15362" max="15363" width="2.7109375" style="63" customWidth="1"/>
    <col min="15364" max="15364" width="38.28515625" style="63" customWidth="1"/>
    <col min="15365" max="15366" width="10.28515625" style="63" customWidth="1"/>
    <col min="15367" max="15367" width="2.42578125" style="63" customWidth="1"/>
    <col min="15368" max="15369" width="9.5703125" style="63" customWidth="1"/>
    <col min="15370" max="15370" width="1.28515625" style="63" customWidth="1"/>
    <col min="15371" max="15371" width="11" style="63" customWidth="1"/>
    <col min="15372" max="15372" width="9.42578125" style="63" customWidth="1"/>
    <col min="15373" max="15373" width="1" style="63" customWidth="1"/>
    <col min="15374" max="15374" width="10.42578125" style="63" customWidth="1"/>
    <col min="15375" max="15375" width="9.28515625" style="63" customWidth="1"/>
    <col min="15376" max="15376" width="1" style="63" customWidth="1"/>
    <col min="15377" max="15378" width="10.42578125" style="63" customWidth="1"/>
    <col min="15379" max="15616" width="11.42578125" style="63"/>
    <col min="15617" max="15617" width="1.42578125" style="63" customWidth="1"/>
    <col min="15618" max="15619" width="2.7109375" style="63" customWidth="1"/>
    <col min="15620" max="15620" width="38.28515625" style="63" customWidth="1"/>
    <col min="15621" max="15622" width="10.28515625" style="63" customWidth="1"/>
    <col min="15623" max="15623" width="2.42578125" style="63" customWidth="1"/>
    <col min="15624" max="15625" width="9.5703125" style="63" customWidth="1"/>
    <col min="15626" max="15626" width="1.28515625" style="63" customWidth="1"/>
    <col min="15627" max="15627" width="11" style="63" customWidth="1"/>
    <col min="15628" max="15628" width="9.42578125" style="63" customWidth="1"/>
    <col min="15629" max="15629" width="1" style="63" customWidth="1"/>
    <col min="15630" max="15630" width="10.42578125" style="63" customWidth="1"/>
    <col min="15631" max="15631" width="9.28515625" style="63" customWidth="1"/>
    <col min="15632" max="15632" width="1" style="63" customWidth="1"/>
    <col min="15633" max="15634" width="10.42578125" style="63" customWidth="1"/>
    <col min="15635" max="15872" width="11.42578125" style="63"/>
    <col min="15873" max="15873" width="1.42578125" style="63" customWidth="1"/>
    <col min="15874" max="15875" width="2.7109375" style="63" customWidth="1"/>
    <col min="15876" max="15876" width="38.28515625" style="63" customWidth="1"/>
    <col min="15877" max="15878" width="10.28515625" style="63" customWidth="1"/>
    <col min="15879" max="15879" width="2.42578125" style="63" customWidth="1"/>
    <col min="15880" max="15881" width="9.5703125" style="63" customWidth="1"/>
    <col min="15882" max="15882" width="1.28515625" style="63" customWidth="1"/>
    <col min="15883" max="15883" width="11" style="63" customWidth="1"/>
    <col min="15884" max="15884" width="9.42578125" style="63" customWidth="1"/>
    <col min="15885" max="15885" width="1" style="63" customWidth="1"/>
    <col min="15886" max="15886" width="10.42578125" style="63" customWidth="1"/>
    <col min="15887" max="15887" width="9.28515625" style="63" customWidth="1"/>
    <col min="15888" max="15888" width="1" style="63" customWidth="1"/>
    <col min="15889" max="15890" width="10.42578125" style="63" customWidth="1"/>
    <col min="15891" max="16128" width="11.42578125" style="63"/>
    <col min="16129" max="16129" width="1.42578125" style="63" customWidth="1"/>
    <col min="16130" max="16131" width="2.7109375" style="63" customWidth="1"/>
    <col min="16132" max="16132" width="38.28515625" style="63" customWidth="1"/>
    <col min="16133" max="16134" width="10.28515625" style="63" customWidth="1"/>
    <col min="16135" max="16135" width="2.42578125" style="63" customWidth="1"/>
    <col min="16136" max="16137" width="9.5703125" style="63" customWidth="1"/>
    <col min="16138" max="16138" width="1.28515625" style="63" customWidth="1"/>
    <col min="16139" max="16139" width="11" style="63" customWidth="1"/>
    <col min="16140" max="16140" width="9.42578125" style="63" customWidth="1"/>
    <col min="16141" max="16141" width="1" style="63" customWidth="1"/>
    <col min="16142" max="16142" width="10.42578125" style="63" customWidth="1"/>
    <col min="16143" max="16143" width="9.28515625" style="63" customWidth="1"/>
    <col min="16144" max="16144" width="1" style="63" customWidth="1"/>
    <col min="16145" max="16146" width="10.42578125" style="63" customWidth="1"/>
    <col min="16147" max="16384" width="11.42578125" style="63"/>
  </cols>
  <sheetData>
    <row r="1" spans="1:18">
      <c r="A1" s="1"/>
      <c r="B1" s="62"/>
      <c r="C1" s="62"/>
      <c r="D1" s="62"/>
    </row>
    <row r="2" spans="1:18" ht="22.15" customHeight="1">
      <c r="A2" s="1736"/>
      <c r="C2" s="2089" t="s">
        <v>1426</v>
      </c>
      <c r="D2" s="2089"/>
      <c r="E2" s="2089"/>
      <c r="F2" s="2089"/>
      <c r="G2" s="2089"/>
      <c r="H2" s="2089"/>
      <c r="I2" s="2089"/>
      <c r="J2" s="2089"/>
      <c r="K2" s="2089"/>
      <c r="L2" s="2089"/>
      <c r="M2" s="2089"/>
      <c r="N2" s="2089"/>
      <c r="O2" s="2089"/>
      <c r="P2" s="2089"/>
      <c r="Q2" s="2089"/>
      <c r="R2" s="2089"/>
    </row>
    <row r="3" spans="1:18" ht="13.5" customHeight="1" thickBot="1">
      <c r="A3" s="1736"/>
      <c r="B3" s="1738"/>
      <c r="C3" s="1739"/>
      <c r="D3" s="1739"/>
      <c r="E3" s="1740"/>
      <c r="F3" s="1740"/>
      <c r="G3" s="1740"/>
      <c r="H3" s="1740"/>
      <c r="I3" s="1740"/>
      <c r="J3" s="1740"/>
      <c r="K3" s="1740"/>
      <c r="L3" s="1740"/>
      <c r="M3" s="1740"/>
      <c r="N3" s="1740"/>
      <c r="O3" s="1740"/>
      <c r="P3" s="1741"/>
      <c r="Q3" s="1740"/>
      <c r="R3" s="1740"/>
    </row>
    <row r="4" spans="1:18" ht="12.75" customHeight="1">
      <c r="C4" s="1742"/>
      <c r="D4" s="842"/>
      <c r="E4" s="2090" t="s">
        <v>17</v>
      </c>
      <c r="F4" s="2090"/>
      <c r="G4" s="1743"/>
      <c r="H4" s="2090" t="s">
        <v>20</v>
      </c>
      <c r="I4" s="2090"/>
      <c r="J4" s="1744"/>
      <c r="K4" s="2090" t="s">
        <v>27</v>
      </c>
      <c r="L4" s="2090"/>
      <c r="M4" s="1744"/>
      <c r="N4" s="2090" t="s">
        <v>22</v>
      </c>
      <c r="O4" s="2090"/>
      <c r="P4" s="1744"/>
      <c r="Q4" s="2090" t="s">
        <v>1427</v>
      </c>
      <c r="R4" s="2090"/>
    </row>
    <row r="5" spans="1:18" ht="13.5">
      <c r="C5" s="1745"/>
      <c r="D5" s="101"/>
      <c r="E5" s="238"/>
      <c r="F5" s="238"/>
      <c r="G5" s="238"/>
      <c r="H5" s="238"/>
      <c r="I5" s="238"/>
      <c r="J5" s="1385"/>
      <c r="K5" s="238"/>
      <c r="L5" s="238"/>
      <c r="M5" s="1385"/>
      <c r="N5" s="238"/>
      <c r="O5" s="238"/>
      <c r="P5" s="1385"/>
      <c r="Q5" s="238"/>
      <c r="R5" s="1746"/>
    </row>
    <row r="6" spans="1:18" ht="12.75" customHeight="1">
      <c r="C6" s="903"/>
      <c r="D6" s="903"/>
      <c r="E6" s="1747">
        <v>44712</v>
      </c>
      <c r="F6" s="1747">
        <v>45077</v>
      </c>
      <c r="G6" s="1747"/>
      <c r="H6" s="1747">
        <v>44712</v>
      </c>
      <c r="I6" s="1747">
        <v>45077</v>
      </c>
      <c r="J6" s="1748"/>
      <c r="K6" s="1747">
        <v>44712</v>
      </c>
      <c r="L6" s="1747">
        <v>45077</v>
      </c>
      <c r="M6" s="1748"/>
      <c r="N6" s="1747">
        <v>44712</v>
      </c>
      <c r="O6" s="1747">
        <v>45077</v>
      </c>
      <c r="P6" s="1748"/>
      <c r="Q6" s="1747">
        <v>44712</v>
      </c>
      <c r="R6" s="1747">
        <v>45077</v>
      </c>
    </row>
    <row r="7" spans="1:18" ht="13.5">
      <c r="C7" s="1745" t="s">
        <v>1428</v>
      </c>
      <c r="D7" s="1749"/>
      <c r="E7" s="1749"/>
      <c r="F7" s="1749"/>
      <c r="G7" s="1749"/>
      <c r="H7" s="1750"/>
      <c r="I7" s="1750"/>
      <c r="J7" s="1751"/>
      <c r="K7" s="1750"/>
      <c r="L7" s="1750"/>
      <c r="M7" s="1751"/>
      <c r="N7" s="1750"/>
      <c r="O7" s="1750"/>
      <c r="P7" s="1751"/>
      <c r="Q7" s="1750"/>
      <c r="R7" s="1750"/>
    </row>
    <row r="8" spans="1:18" ht="13.5">
      <c r="B8" s="1752"/>
      <c r="C8" s="1753"/>
      <c r="D8" s="1754" t="s">
        <v>1429</v>
      </c>
      <c r="E8" s="1755">
        <v>0.60497848691389566</v>
      </c>
      <c r="F8" s="1755">
        <v>0.3242630616244383</v>
      </c>
      <c r="G8" s="1755"/>
      <c r="H8" s="1755">
        <v>0.26749131014162092</v>
      </c>
      <c r="I8" s="1755">
        <v>0.29214708934311218</v>
      </c>
      <c r="J8" s="1756"/>
      <c r="K8" s="1755">
        <v>0.55660031655140985</v>
      </c>
      <c r="L8" s="1755">
        <v>0.3997750250444439</v>
      </c>
      <c r="M8" s="1756"/>
      <c r="N8" s="1755">
        <v>0.39512246512313459</v>
      </c>
      <c r="O8" s="1755">
        <v>0.12430288732338628</v>
      </c>
      <c r="P8" s="1756"/>
      <c r="Q8" s="1755">
        <v>0.38067264699981967</v>
      </c>
      <c r="R8" s="1755">
        <v>0.24335042038641966</v>
      </c>
    </row>
    <row r="9" spans="1:18" ht="13.5">
      <c r="B9" s="1752"/>
      <c r="C9" s="1749"/>
      <c r="D9" s="1757" t="s">
        <v>1430</v>
      </c>
      <c r="E9" s="1755">
        <v>60.017431834076191</v>
      </c>
      <c r="F9" s="1755">
        <v>32.058703021832059</v>
      </c>
      <c r="G9" s="1755"/>
      <c r="H9" s="1755">
        <v>15.275822359888538</v>
      </c>
      <c r="I9" s="1755">
        <v>18.51892648621757</v>
      </c>
      <c r="J9" s="1756"/>
      <c r="K9" s="1755">
        <v>49.744064305764262</v>
      </c>
      <c r="L9" s="1755">
        <v>34.302008904497221</v>
      </c>
      <c r="M9" s="1756"/>
      <c r="N9" s="1755">
        <v>34.783487936262567</v>
      </c>
      <c r="O9" s="1755">
        <v>9.2255727979591757</v>
      </c>
      <c r="P9" s="1756"/>
      <c r="Q9" s="1755">
        <v>30.560848650560427</v>
      </c>
      <c r="R9" s="1755">
        <v>18.204495799425835</v>
      </c>
    </row>
    <row r="10" spans="1:18" ht="13.5">
      <c r="B10" s="1752"/>
      <c r="C10" s="1749"/>
      <c r="D10" s="1757"/>
      <c r="E10" s="1755"/>
      <c r="F10" s="1755"/>
      <c r="G10" s="1755"/>
      <c r="H10" s="1755"/>
      <c r="I10" s="1755"/>
      <c r="J10" s="1756"/>
      <c r="K10" s="1755"/>
      <c r="L10" s="1755"/>
      <c r="M10" s="1756"/>
      <c r="N10" s="1755"/>
      <c r="O10" s="1755"/>
      <c r="P10" s="1756"/>
      <c r="Q10" s="1755"/>
      <c r="R10" s="1755"/>
    </row>
    <row r="11" spans="1:18" ht="15" customHeight="1">
      <c r="B11" s="1752"/>
      <c r="C11" s="1745" t="s">
        <v>1431</v>
      </c>
      <c r="D11" s="1757"/>
      <c r="E11" s="1755"/>
      <c r="G11" s="1755"/>
      <c r="H11" s="1755"/>
      <c r="I11" s="1755"/>
      <c r="J11" s="1756"/>
      <c r="K11" s="1755"/>
      <c r="L11" s="1755"/>
      <c r="M11" s="1756"/>
      <c r="N11" s="1755"/>
      <c r="O11" s="1755"/>
      <c r="P11" s="1756"/>
      <c r="Q11" s="1755"/>
      <c r="R11" s="1755"/>
    </row>
    <row r="12" spans="1:18" ht="13.5">
      <c r="B12" s="1752"/>
      <c r="C12" s="1749"/>
      <c r="D12" s="1757" t="s">
        <v>1432</v>
      </c>
      <c r="E12" s="1755">
        <v>26.962208558413259</v>
      </c>
      <c r="F12" s="1755">
        <v>26.952566150943056</v>
      </c>
      <c r="G12" s="1755"/>
      <c r="H12" s="1755">
        <v>11.282388917944978</v>
      </c>
      <c r="I12" s="1755">
        <v>13.947052391801371</v>
      </c>
      <c r="J12" s="1756"/>
      <c r="K12" s="1755">
        <v>23.055039355478829</v>
      </c>
      <c r="L12" s="1755">
        <v>25.200143729432927</v>
      </c>
      <c r="M12" s="1756"/>
      <c r="N12" s="1755">
        <v>13.657005741900115</v>
      </c>
      <c r="O12" s="1755">
        <v>10.481448537086578</v>
      </c>
      <c r="P12" s="1756"/>
      <c r="Q12" s="1755">
        <v>15.553234611312108</v>
      </c>
      <c r="R12" s="1755">
        <v>15.663422212520878</v>
      </c>
    </row>
    <row r="13" spans="1:18" ht="13.5">
      <c r="B13" s="1752"/>
      <c r="C13" s="1749"/>
      <c r="D13" s="1757" t="s">
        <v>1433</v>
      </c>
      <c r="E13" s="1755">
        <v>43.126670545238994</v>
      </c>
      <c r="F13" s="1755">
        <v>39.288910691706889</v>
      </c>
      <c r="G13" s="1755"/>
      <c r="H13" s="1755">
        <v>14.692310872034572</v>
      </c>
      <c r="I13" s="1755">
        <v>18.205039548862221</v>
      </c>
      <c r="J13" s="1756"/>
      <c r="K13" s="1755">
        <v>34.687388467617019</v>
      </c>
      <c r="L13" s="1755">
        <v>38.032971752630736</v>
      </c>
      <c r="M13" s="1756"/>
      <c r="N13" s="1755">
        <v>17.133169244881252</v>
      </c>
      <c r="O13" s="1755">
        <v>14.296576545140605</v>
      </c>
      <c r="P13" s="1756"/>
      <c r="Q13" s="1755">
        <v>20.798128156289678</v>
      </c>
      <c r="R13" s="1755">
        <v>21.524147239577708</v>
      </c>
    </row>
    <row r="14" spans="1:18" ht="13.5">
      <c r="B14" s="1752"/>
      <c r="C14" s="1749"/>
      <c r="D14" s="1757" t="s">
        <v>1434</v>
      </c>
      <c r="E14" s="1755">
        <v>35.134502125401035</v>
      </c>
      <c r="F14" s="1755">
        <v>35.19303831181908</v>
      </c>
      <c r="G14" s="1755"/>
      <c r="H14" s="1755">
        <v>40.323528343519804</v>
      </c>
      <c r="I14" s="1755">
        <v>44.02767010511716</v>
      </c>
      <c r="J14" s="1756"/>
      <c r="K14" s="1755">
        <v>45.53954833514296</v>
      </c>
      <c r="L14" s="1755">
        <v>45.477725423101141</v>
      </c>
      <c r="M14" s="1756"/>
      <c r="N14" s="1755">
        <v>55.232683483774075</v>
      </c>
      <c r="O14" s="1755">
        <v>44.166880732426712</v>
      </c>
      <c r="P14" s="1756"/>
      <c r="Q14" s="1755">
        <v>45.110114660604083</v>
      </c>
      <c r="R14" s="1755">
        <v>43.447774779987292</v>
      </c>
    </row>
    <row r="15" spans="1:18" ht="13.5">
      <c r="B15" s="1752"/>
      <c r="C15" s="1749"/>
      <c r="D15" s="1757" t="s">
        <v>1435</v>
      </c>
      <c r="E15" s="1755">
        <v>50.752892950989576</v>
      </c>
      <c r="F15" s="1755">
        <v>48.771617775087165</v>
      </c>
      <c r="G15" s="1755"/>
      <c r="H15" s="1755">
        <v>46.250651849784084</v>
      </c>
      <c r="I15" s="1755">
        <v>43.124314527071071</v>
      </c>
      <c r="J15" s="1756"/>
      <c r="K15" s="1755">
        <v>72.558802046373231</v>
      </c>
      <c r="L15" s="1755">
        <v>70.686135021881341</v>
      </c>
      <c r="M15" s="1756"/>
      <c r="N15" s="1755">
        <v>93.924741857328684</v>
      </c>
      <c r="O15" s="1755">
        <v>74.111122876790972</v>
      </c>
      <c r="P15" s="1756"/>
      <c r="Q15" s="1755">
        <v>64.459996074818974</v>
      </c>
      <c r="R15" s="1755">
        <v>57.2713653130591</v>
      </c>
    </row>
    <row r="16" spans="1:18" ht="13.5">
      <c r="B16" s="1758"/>
      <c r="C16" s="1749"/>
      <c r="D16" s="1757" t="s">
        <v>1436</v>
      </c>
      <c r="E16" s="1755">
        <v>40.811190128263831</v>
      </c>
      <c r="F16" s="1755">
        <v>37.741582337944088</v>
      </c>
      <c r="G16" s="1755"/>
      <c r="H16" s="1755">
        <v>12.240629067099816</v>
      </c>
      <c r="I16" s="1755">
        <v>14.20618970580415</v>
      </c>
      <c r="J16" s="1756"/>
      <c r="K16" s="1755">
        <v>25.793362152293696</v>
      </c>
      <c r="L16" s="1755">
        <v>28.174514023284896</v>
      </c>
      <c r="M16" s="1756"/>
      <c r="N16" s="1755">
        <v>12.84631427838433</v>
      </c>
      <c r="O16" s="1755">
        <v>12.804107328268525</v>
      </c>
      <c r="P16" s="1756"/>
      <c r="Q16" s="1755">
        <v>16.996594766548494</v>
      </c>
      <c r="R16" s="1755">
        <v>17.870335629820175</v>
      </c>
    </row>
    <row r="17" spans="2:18" ht="16.5" customHeight="1">
      <c r="B17" s="1758"/>
      <c r="C17" s="1749"/>
      <c r="D17" s="1757" t="s">
        <v>1437</v>
      </c>
      <c r="E17" s="1755">
        <v>53.181134742547059</v>
      </c>
      <c r="F17" s="1755">
        <v>49.280686140583541</v>
      </c>
      <c r="G17" s="1755"/>
      <c r="H17" s="1755">
        <v>43.748301598134901</v>
      </c>
      <c r="I17" s="1755">
        <v>44.845707626762042</v>
      </c>
      <c r="J17" s="1756"/>
      <c r="K17" s="1755">
        <v>50.94843016093521</v>
      </c>
      <c r="L17" s="1755">
        <v>50.845456535382077</v>
      </c>
      <c r="M17" s="1756"/>
      <c r="N17" s="1755">
        <v>51.954024467765258</v>
      </c>
      <c r="O17" s="1755">
        <v>53.954134225994878</v>
      </c>
      <c r="P17" s="1756"/>
      <c r="Q17" s="1755">
        <v>49.296391260064944</v>
      </c>
      <c r="R17" s="1755">
        <v>49.569392125978517</v>
      </c>
    </row>
    <row r="18" spans="2:18" ht="13.5">
      <c r="B18" s="1758"/>
      <c r="C18" s="1749"/>
      <c r="D18" s="1757"/>
      <c r="E18" s="1755"/>
      <c r="F18" s="1755"/>
      <c r="G18" s="1755"/>
      <c r="H18" s="1755"/>
      <c r="I18" s="1755"/>
      <c r="J18" s="1756"/>
      <c r="K18" s="1755"/>
      <c r="L18" s="1755"/>
      <c r="M18" s="1756"/>
      <c r="N18" s="1755"/>
      <c r="O18" s="1755"/>
      <c r="P18" s="1756"/>
      <c r="Q18" s="1755"/>
      <c r="R18" s="1755"/>
    </row>
    <row r="19" spans="2:18" ht="13.5">
      <c r="B19" s="1758"/>
      <c r="C19" s="1745" t="s">
        <v>1438</v>
      </c>
      <c r="D19" s="1757"/>
      <c r="E19" s="1755"/>
      <c r="F19" s="1755"/>
      <c r="G19" s="1755"/>
      <c r="H19" s="1755"/>
      <c r="I19" s="1755"/>
      <c r="J19" s="1756"/>
      <c r="K19" s="1755"/>
      <c r="L19" s="1755"/>
      <c r="M19" s="1756"/>
      <c r="N19" s="1755"/>
      <c r="O19" s="1755"/>
      <c r="P19" s="1756"/>
      <c r="Q19" s="1755"/>
      <c r="R19" s="1755"/>
    </row>
    <row r="20" spans="2:18" ht="13.5">
      <c r="B20" s="1758"/>
      <c r="C20" s="1749"/>
      <c r="D20" s="1757" t="s">
        <v>1439</v>
      </c>
      <c r="E20" s="1755">
        <v>46.818865257452948</v>
      </c>
      <c r="F20" s="1755">
        <v>50.719313859416438</v>
      </c>
      <c r="G20" s="1755"/>
      <c r="H20" s="1755">
        <v>56.251698401865092</v>
      </c>
      <c r="I20" s="1755">
        <v>55.154292373237965</v>
      </c>
      <c r="J20" s="1756"/>
      <c r="K20" s="1755">
        <v>49.05156983906479</v>
      </c>
      <c r="L20" s="1755">
        <v>49.15454346461793</v>
      </c>
      <c r="M20" s="1756"/>
      <c r="N20" s="1755">
        <v>48.045975532234742</v>
      </c>
      <c r="O20" s="1755">
        <v>46.045865774005122</v>
      </c>
      <c r="P20" s="1756"/>
      <c r="Q20" s="1755">
        <v>50.703608739935042</v>
      </c>
      <c r="R20" s="1755">
        <v>50.430607874021476</v>
      </c>
    </row>
    <row r="21" spans="2:18" ht="12.75" customHeight="1">
      <c r="B21" s="1758"/>
      <c r="C21" s="1749"/>
      <c r="D21" s="1759" t="s">
        <v>1440</v>
      </c>
      <c r="E21" s="29">
        <v>67.631322852314142</v>
      </c>
      <c r="F21" s="29">
        <v>70.288418051572293</v>
      </c>
      <c r="G21" s="29"/>
      <c r="H21" s="29">
        <v>64.520091014352431</v>
      </c>
      <c r="I21" s="29">
        <v>54.022641810089972</v>
      </c>
      <c r="J21" s="1756"/>
      <c r="K21" s="29">
        <v>78.154555241163223</v>
      </c>
      <c r="L21" s="29">
        <v>76.401021905857391</v>
      </c>
      <c r="M21" s="29"/>
      <c r="N21" s="29">
        <v>81.703541535771905</v>
      </c>
      <c r="O21" s="29">
        <v>77.264021360695708</v>
      </c>
      <c r="P21" s="1756"/>
      <c r="Q21" s="29">
        <v>72.452806758430043</v>
      </c>
      <c r="R21" s="29">
        <v>66.475896202699914</v>
      </c>
    </row>
    <row r="22" spans="2:18" ht="17.25" customHeight="1">
      <c r="B22" s="1758"/>
      <c r="C22" s="1749"/>
      <c r="D22" s="1757" t="s">
        <v>1441</v>
      </c>
      <c r="E22" s="29">
        <v>30.729961543253477</v>
      </c>
      <c r="F22" s="29">
        <v>32.387223687744417</v>
      </c>
      <c r="G22" s="29"/>
      <c r="H22" s="29">
        <v>45.71340524317673</v>
      </c>
      <c r="I22" s="29">
        <v>46.139850755370794</v>
      </c>
      <c r="J22" s="1756"/>
      <c r="K22" s="29">
        <v>36.166799924538189</v>
      </c>
      <c r="L22" s="29">
        <v>36.91229710332545</v>
      </c>
      <c r="M22" s="1756"/>
      <c r="N22" s="29">
        <v>36.077140141884769</v>
      </c>
      <c r="O22" s="29">
        <v>35.157655563790279</v>
      </c>
      <c r="P22" s="1756"/>
      <c r="Q22" s="29">
        <v>38.36264719140722</v>
      </c>
      <c r="R22" s="29">
        <v>38.798292660812145</v>
      </c>
    </row>
    <row r="23" spans="2:18" ht="27.75" customHeight="1">
      <c r="B23" s="1758"/>
      <c r="C23" s="1749"/>
      <c r="D23" s="1759" t="s">
        <v>1442</v>
      </c>
      <c r="E23" s="29">
        <v>1720.83074521505</v>
      </c>
      <c r="F23" s="29">
        <v>1695.034375699335</v>
      </c>
      <c r="G23" s="29"/>
      <c r="H23" s="29">
        <v>65.668700416580123</v>
      </c>
      <c r="I23" s="29">
        <v>55.954109925337498</v>
      </c>
      <c r="J23" s="1756"/>
      <c r="K23" s="29">
        <v>3251.3389555256067</v>
      </c>
      <c r="L23" s="29">
        <v>3029.5546852719485</v>
      </c>
      <c r="M23" s="1756"/>
      <c r="N23" s="29">
        <v>4367.9079362745097</v>
      </c>
      <c r="O23" s="29">
        <v>3971.5703317949369</v>
      </c>
      <c r="P23" s="1756"/>
      <c r="Q23" s="29">
        <v>238.07858070653066</v>
      </c>
      <c r="R23" s="29">
        <v>217.37756905792205</v>
      </c>
    </row>
    <row r="24" spans="2:18" ht="14.25" customHeight="1">
      <c r="B24" s="1758"/>
      <c r="C24" s="1749"/>
      <c r="D24" s="1757" t="s">
        <v>1443</v>
      </c>
      <c r="E24" s="29">
        <v>144.45314400597979</v>
      </c>
      <c r="F24" s="29">
        <v>138.58314062843479</v>
      </c>
      <c r="G24" s="29"/>
      <c r="H24" s="29">
        <v>114.69892082798552</v>
      </c>
      <c r="I24" s="29">
        <v>97.948209442177372</v>
      </c>
      <c r="J24" s="1756"/>
      <c r="K24" s="29">
        <v>159.33140467794112</v>
      </c>
      <c r="L24" s="29">
        <v>155.4302339535547</v>
      </c>
      <c r="M24" s="1756"/>
      <c r="N24" s="29">
        <v>170.05283092015858</v>
      </c>
      <c r="O24" s="29">
        <v>167.79795549922002</v>
      </c>
      <c r="P24" s="1756"/>
      <c r="Q24" s="29">
        <v>142.89477328931216</v>
      </c>
      <c r="R24" s="29">
        <v>131.81656736869101</v>
      </c>
    </row>
    <row r="25" spans="2:18" ht="13.5">
      <c r="B25" s="1758"/>
      <c r="C25" s="1749"/>
      <c r="D25" s="1757" t="s">
        <v>1444</v>
      </c>
      <c r="E25" s="29">
        <v>76.739976169807491</v>
      </c>
      <c r="F25" s="29">
        <v>76.584936805218717</v>
      </c>
      <c r="G25" s="29"/>
      <c r="H25" s="29">
        <v>27.979666912650305</v>
      </c>
      <c r="I25" s="29">
        <v>31.677925174106278</v>
      </c>
      <c r="J25" s="1756"/>
      <c r="K25" s="29">
        <v>50.626411983289721</v>
      </c>
      <c r="L25" s="29">
        <v>55.412058309829426</v>
      </c>
      <c r="M25" s="1756"/>
      <c r="N25" s="29">
        <v>24.726312176941732</v>
      </c>
      <c r="O25" s="29">
        <v>23.731466572397633</v>
      </c>
      <c r="P25" s="1756"/>
      <c r="Q25" s="29">
        <v>34.478375256481399</v>
      </c>
      <c r="R25" s="29">
        <v>36.051149435933112</v>
      </c>
    </row>
    <row r="26" spans="2:18" ht="13.5">
      <c r="B26" s="1758"/>
      <c r="C26" s="1749"/>
      <c r="D26" s="1757" t="s">
        <v>1445</v>
      </c>
      <c r="E26" s="29">
        <v>0.01</v>
      </c>
      <c r="F26" s="29">
        <v>0.01</v>
      </c>
      <c r="G26" s="29"/>
      <c r="H26" s="29">
        <v>332.17</v>
      </c>
      <c r="I26" s="29">
        <v>323.20999999999998</v>
      </c>
      <c r="J26" s="29"/>
      <c r="K26" s="29">
        <v>0</v>
      </c>
      <c r="L26" s="29">
        <v>0</v>
      </c>
      <c r="M26" s="29"/>
      <c r="N26" s="29">
        <v>0.01</v>
      </c>
      <c r="O26" s="29">
        <v>0.01</v>
      </c>
      <c r="P26" s="29"/>
      <c r="Q26" s="29">
        <v>92.86</v>
      </c>
      <c r="R26" s="29">
        <v>90.41</v>
      </c>
    </row>
    <row r="27" spans="2:18" ht="13.5">
      <c r="B27" s="1758"/>
      <c r="C27" s="1749"/>
      <c r="D27" s="1757" t="s">
        <v>1446</v>
      </c>
      <c r="E27" s="1760">
        <v>98</v>
      </c>
      <c r="F27" s="1761">
        <v>95</v>
      </c>
      <c r="G27" s="1761"/>
      <c r="H27" s="1761">
        <v>142</v>
      </c>
      <c r="I27" s="1761">
        <v>133</v>
      </c>
      <c r="J27" s="1761"/>
      <c r="K27" s="1761">
        <v>183</v>
      </c>
      <c r="L27" s="1761">
        <v>151</v>
      </c>
      <c r="M27" s="1761"/>
      <c r="N27" s="1761">
        <v>90</v>
      </c>
      <c r="O27" s="1761">
        <v>82</v>
      </c>
      <c r="P27" s="1761" t="e">
        <v>#VALUE!</v>
      </c>
      <c r="Q27" s="1761">
        <v>513</v>
      </c>
      <c r="R27" s="1761">
        <v>461</v>
      </c>
    </row>
    <row r="28" spans="2:18" ht="13.5">
      <c r="B28" s="1752"/>
      <c r="C28" s="1749"/>
      <c r="D28" s="1757" t="s">
        <v>1447</v>
      </c>
      <c r="E28" s="1760">
        <v>4</v>
      </c>
      <c r="F28" s="1761">
        <v>4</v>
      </c>
      <c r="G28" s="1761"/>
      <c r="H28" s="1761">
        <v>15</v>
      </c>
      <c r="I28" s="1761">
        <v>15</v>
      </c>
      <c r="J28" s="1761"/>
      <c r="K28" s="1761">
        <v>15</v>
      </c>
      <c r="L28" s="1761">
        <v>7</v>
      </c>
      <c r="M28" s="1761"/>
      <c r="N28" s="1761">
        <v>7</v>
      </c>
      <c r="O28" s="1761">
        <v>7</v>
      </c>
      <c r="P28" s="29"/>
      <c r="Q28" s="1761">
        <v>41</v>
      </c>
      <c r="R28" s="1761">
        <v>33</v>
      </c>
    </row>
    <row r="29" spans="2:18" ht="14.25" thickBot="1">
      <c r="C29" s="1762"/>
      <c r="D29" s="1762"/>
      <c r="E29" s="1762"/>
      <c r="F29" s="1762"/>
      <c r="G29" s="1762"/>
      <c r="H29" s="1763"/>
      <c r="I29" s="1763"/>
      <c r="J29" s="1764"/>
      <c r="K29" s="1763"/>
      <c r="L29" s="1763"/>
      <c r="M29" s="1764"/>
      <c r="N29" s="1763"/>
      <c r="O29" s="1763"/>
      <c r="P29" s="1764"/>
      <c r="Q29" s="1763"/>
      <c r="R29" s="1763"/>
    </row>
    <row r="30" spans="2:18" ht="13.5">
      <c r="B30" s="1765"/>
      <c r="C30" s="699" t="s">
        <v>1448</v>
      </c>
      <c r="D30" s="699"/>
      <c r="E30" s="699"/>
      <c r="F30" s="699"/>
      <c r="G30" s="699"/>
      <c r="H30" s="1766"/>
      <c r="I30" s="1766"/>
      <c r="J30" s="699"/>
      <c r="K30" s="1766"/>
      <c r="L30" s="1766"/>
      <c r="M30" s="699"/>
      <c r="N30" s="1766"/>
      <c r="O30" s="1766"/>
      <c r="P30" s="699"/>
      <c r="Q30" s="1766"/>
      <c r="R30" s="1766"/>
    </row>
    <row r="31" spans="2:18" ht="13.5" customHeight="1">
      <c r="B31" s="1765"/>
      <c r="C31" s="1767"/>
      <c r="D31" s="1767"/>
      <c r="E31" s="1767"/>
      <c r="F31" s="1767"/>
      <c r="G31" s="1767"/>
      <c r="H31" s="1767"/>
      <c r="I31" s="1767"/>
      <c r="J31" s="1767"/>
      <c r="K31" s="1767"/>
      <c r="L31" s="1767"/>
      <c r="M31" s="1767"/>
      <c r="N31" s="1767"/>
      <c r="O31" s="1767"/>
      <c r="P31" s="1767"/>
      <c r="Q31" s="1767"/>
      <c r="R31" s="1767"/>
    </row>
    <row r="32" spans="2:18" ht="26.25" customHeight="1">
      <c r="B32" s="1765"/>
      <c r="C32" s="1767"/>
      <c r="D32" s="1767"/>
      <c r="E32" s="1755"/>
      <c r="F32" s="1755"/>
      <c r="G32" s="1755"/>
      <c r="H32" s="1755"/>
      <c r="I32" s="1755"/>
      <c r="J32" s="1756"/>
      <c r="K32" s="1755"/>
      <c r="L32" s="1755"/>
      <c r="M32" s="1756"/>
      <c r="N32" s="1755"/>
      <c r="O32" s="1755"/>
      <c r="P32" s="1756"/>
      <c r="Q32" s="1755"/>
      <c r="R32" s="1755"/>
    </row>
    <row r="33" spans="4:18" ht="15.75">
      <c r="E33" s="1755"/>
      <c r="F33" s="1755"/>
      <c r="G33" s="1755"/>
      <c r="H33" s="1755"/>
      <c r="I33" s="1768"/>
      <c r="J33" s="1769"/>
      <c r="K33" s="1770"/>
      <c r="L33" s="1771"/>
      <c r="M33" s="1756"/>
      <c r="N33" s="1755"/>
      <c r="O33" s="1755"/>
      <c r="P33" s="1756"/>
      <c r="Q33" s="1755"/>
      <c r="R33" s="1755"/>
    </row>
    <row r="34" spans="4:18" ht="20.25" customHeight="1">
      <c r="D34" s="1772"/>
      <c r="E34" s="1755"/>
      <c r="F34" s="1755"/>
      <c r="G34" s="1755"/>
      <c r="H34" s="1755"/>
      <c r="I34" s="1768"/>
      <c r="J34" s="1769"/>
      <c r="K34" s="1770"/>
      <c r="L34" s="1771"/>
      <c r="M34" s="1756"/>
      <c r="N34" s="1755"/>
      <c r="O34" s="1755"/>
      <c r="P34" s="1756"/>
      <c r="Q34" s="1755"/>
      <c r="R34" s="1755"/>
    </row>
    <row r="35" spans="4:18" ht="13.5">
      <c r="E35" s="1755"/>
      <c r="G35" s="1755"/>
      <c r="H35" s="1755"/>
      <c r="I35" s="1755"/>
      <c r="J35" s="1756"/>
      <c r="K35" s="1755"/>
      <c r="L35" s="1755"/>
      <c r="M35" s="1756"/>
      <c r="N35" s="1755"/>
      <c r="O35" s="1755"/>
      <c r="P35" s="1756"/>
      <c r="Q35" s="1755"/>
      <c r="R35" s="1755"/>
    </row>
    <row r="36" spans="4:18" ht="13.5">
      <c r="E36" s="1755"/>
      <c r="F36" s="1755"/>
      <c r="G36" s="1755"/>
      <c r="H36" s="1755"/>
      <c r="I36" s="1755"/>
      <c r="J36" s="1756"/>
      <c r="K36" s="1755"/>
      <c r="L36" s="1755"/>
      <c r="M36" s="1756"/>
      <c r="N36" s="1755"/>
      <c r="O36" s="1755"/>
      <c r="P36" s="1756"/>
      <c r="Q36" s="1755"/>
      <c r="R36" s="1755"/>
    </row>
    <row r="37" spans="4:18" ht="13.5">
      <c r="E37" s="1755"/>
      <c r="F37" s="1755"/>
      <c r="G37" s="1755"/>
      <c r="H37" s="1755"/>
      <c r="I37" s="1755"/>
      <c r="J37" s="1756"/>
      <c r="K37" s="1755"/>
      <c r="L37" s="1755"/>
      <c r="M37" s="1756"/>
      <c r="N37" s="1755"/>
      <c r="O37" s="1755"/>
      <c r="P37" s="1756"/>
      <c r="Q37" s="1755"/>
      <c r="R37" s="1755"/>
    </row>
    <row r="137" spans="3:3">
      <c r="C137" s="63" t="s">
        <v>97</v>
      </c>
    </row>
  </sheetData>
  <mergeCells count="6">
    <mergeCell ref="C2:R2"/>
    <mergeCell ref="E4:F4"/>
    <mergeCell ref="H4:I4"/>
    <mergeCell ref="K4:L4"/>
    <mergeCell ref="N4:O4"/>
    <mergeCell ref="Q4:R4"/>
  </mergeCells>
  <pageMargins left="0.17" right="0.16" top="0.77" bottom="1" header="0" footer="0"/>
  <pageSetup paperSize="9" scale="99" orientation="landscape"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0"/>
  <sheetViews>
    <sheetView zoomScale="115" zoomScaleNormal="115" workbookViewId="0"/>
  </sheetViews>
  <sheetFormatPr baseColWidth="10" defaultColWidth="11.42578125" defaultRowHeight="13.5"/>
  <cols>
    <col min="1" max="1" width="12.5703125" style="235" customWidth="1"/>
    <col min="2" max="2" width="10.28515625" style="235" customWidth="1"/>
    <col min="3" max="5" width="14.7109375" style="235" customWidth="1"/>
    <col min="6" max="7" width="8.42578125" style="612" customWidth="1"/>
    <col min="8" max="8" width="28.42578125" style="235" customWidth="1"/>
    <col min="9" max="9" width="11.42578125" style="235" bestFit="1" customWidth="1"/>
    <col min="10" max="10" width="11.42578125" style="235" customWidth="1"/>
    <col min="11" max="11" width="29.42578125" style="235" customWidth="1"/>
    <col min="12" max="12" width="30.28515625" style="235" customWidth="1"/>
    <col min="13" max="13" width="17.5703125" style="612" customWidth="1"/>
    <col min="14" max="256" width="11.42578125" style="235"/>
    <col min="257" max="257" width="12.5703125" style="235" customWidth="1"/>
    <col min="258" max="258" width="10.28515625" style="235" customWidth="1"/>
    <col min="259" max="261" width="14.7109375" style="235" customWidth="1"/>
    <col min="262" max="263" width="8.42578125" style="235" customWidth="1"/>
    <col min="264" max="264" width="28.42578125" style="235" customWidth="1"/>
    <col min="265" max="265" width="11.42578125" style="235" bestFit="1" customWidth="1"/>
    <col min="266" max="266" width="11.42578125" style="235" customWidth="1"/>
    <col min="267" max="267" width="29.42578125" style="235" customWidth="1"/>
    <col min="268" max="268" width="30.28515625" style="235" customWidth="1"/>
    <col min="269" max="269" width="17.5703125" style="235" customWidth="1"/>
    <col min="270" max="512" width="11.42578125" style="235"/>
    <col min="513" max="513" width="12.5703125" style="235" customWidth="1"/>
    <col min="514" max="514" width="10.28515625" style="235" customWidth="1"/>
    <col min="515" max="517" width="14.7109375" style="235" customWidth="1"/>
    <col min="518" max="519" width="8.42578125" style="235" customWidth="1"/>
    <col min="520" max="520" width="28.42578125" style="235" customWidth="1"/>
    <col min="521" max="521" width="11.42578125" style="235" bestFit="1" customWidth="1"/>
    <col min="522" max="522" width="11.42578125" style="235" customWidth="1"/>
    <col min="523" max="523" width="29.42578125" style="235" customWidth="1"/>
    <col min="524" max="524" width="30.28515625" style="235" customWidth="1"/>
    <col min="525" max="525" width="17.5703125" style="235" customWidth="1"/>
    <col min="526" max="768" width="11.42578125" style="235"/>
    <col min="769" max="769" width="12.5703125" style="235" customWidth="1"/>
    <col min="770" max="770" width="10.28515625" style="235" customWidth="1"/>
    <col min="771" max="773" width="14.7109375" style="235" customWidth="1"/>
    <col min="774" max="775" width="8.42578125" style="235" customWidth="1"/>
    <col min="776" max="776" width="28.42578125" style="235" customWidth="1"/>
    <col min="777" max="777" width="11.42578125" style="235" bestFit="1" customWidth="1"/>
    <col min="778" max="778" width="11.42578125" style="235" customWidth="1"/>
    <col min="779" max="779" width="29.42578125" style="235" customWidth="1"/>
    <col min="780" max="780" width="30.28515625" style="235" customWidth="1"/>
    <col min="781" max="781" width="17.5703125" style="235" customWidth="1"/>
    <col min="782" max="1024" width="11.42578125" style="235"/>
    <col min="1025" max="1025" width="12.5703125" style="235" customWidth="1"/>
    <col min="1026" max="1026" width="10.28515625" style="235" customWidth="1"/>
    <col min="1027" max="1029" width="14.7109375" style="235" customWidth="1"/>
    <col min="1030" max="1031" width="8.42578125" style="235" customWidth="1"/>
    <col min="1032" max="1032" width="28.42578125" style="235" customWidth="1"/>
    <col min="1033" max="1033" width="11.42578125" style="235" bestFit="1" customWidth="1"/>
    <col min="1034" max="1034" width="11.42578125" style="235" customWidth="1"/>
    <col min="1035" max="1035" width="29.42578125" style="235" customWidth="1"/>
    <col min="1036" max="1036" width="30.28515625" style="235" customWidth="1"/>
    <col min="1037" max="1037" width="17.5703125" style="235" customWidth="1"/>
    <col min="1038" max="1280" width="11.42578125" style="235"/>
    <col min="1281" max="1281" width="12.5703125" style="235" customWidth="1"/>
    <col min="1282" max="1282" width="10.28515625" style="235" customWidth="1"/>
    <col min="1283" max="1285" width="14.7109375" style="235" customWidth="1"/>
    <col min="1286" max="1287" width="8.42578125" style="235" customWidth="1"/>
    <col min="1288" max="1288" width="28.42578125" style="235" customWidth="1"/>
    <col min="1289" max="1289" width="11.42578125" style="235" bestFit="1" customWidth="1"/>
    <col min="1290" max="1290" width="11.42578125" style="235" customWidth="1"/>
    <col min="1291" max="1291" width="29.42578125" style="235" customWidth="1"/>
    <col min="1292" max="1292" width="30.28515625" style="235" customWidth="1"/>
    <col min="1293" max="1293" width="17.5703125" style="235" customWidth="1"/>
    <col min="1294" max="1536" width="11.42578125" style="235"/>
    <col min="1537" max="1537" width="12.5703125" style="235" customWidth="1"/>
    <col min="1538" max="1538" width="10.28515625" style="235" customWidth="1"/>
    <col min="1539" max="1541" width="14.7109375" style="235" customWidth="1"/>
    <col min="1542" max="1543" width="8.42578125" style="235" customWidth="1"/>
    <col min="1544" max="1544" width="28.42578125" style="235" customWidth="1"/>
    <col min="1545" max="1545" width="11.42578125" style="235" bestFit="1" customWidth="1"/>
    <col min="1546" max="1546" width="11.42578125" style="235" customWidth="1"/>
    <col min="1547" max="1547" width="29.42578125" style="235" customWidth="1"/>
    <col min="1548" max="1548" width="30.28515625" style="235" customWidth="1"/>
    <col min="1549" max="1549" width="17.5703125" style="235" customWidth="1"/>
    <col min="1550" max="1792" width="11.42578125" style="235"/>
    <col min="1793" max="1793" width="12.5703125" style="235" customWidth="1"/>
    <col min="1794" max="1794" width="10.28515625" style="235" customWidth="1"/>
    <col min="1795" max="1797" width="14.7109375" style="235" customWidth="1"/>
    <col min="1798" max="1799" width="8.42578125" style="235" customWidth="1"/>
    <col min="1800" max="1800" width="28.42578125" style="235" customWidth="1"/>
    <col min="1801" max="1801" width="11.42578125" style="235" bestFit="1" customWidth="1"/>
    <col min="1802" max="1802" width="11.42578125" style="235" customWidth="1"/>
    <col min="1803" max="1803" width="29.42578125" style="235" customWidth="1"/>
    <col min="1804" max="1804" width="30.28515625" style="235" customWidth="1"/>
    <col min="1805" max="1805" width="17.5703125" style="235" customWidth="1"/>
    <col min="1806" max="2048" width="11.42578125" style="235"/>
    <col min="2049" max="2049" width="12.5703125" style="235" customWidth="1"/>
    <col min="2050" max="2050" width="10.28515625" style="235" customWidth="1"/>
    <col min="2051" max="2053" width="14.7109375" style="235" customWidth="1"/>
    <col min="2054" max="2055" width="8.42578125" style="235" customWidth="1"/>
    <col min="2056" max="2056" width="28.42578125" style="235" customWidth="1"/>
    <col min="2057" max="2057" width="11.42578125" style="235" bestFit="1" customWidth="1"/>
    <col min="2058" max="2058" width="11.42578125" style="235" customWidth="1"/>
    <col min="2059" max="2059" width="29.42578125" style="235" customWidth="1"/>
    <col min="2060" max="2060" width="30.28515625" style="235" customWidth="1"/>
    <col min="2061" max="2061" width="17.5703125" style="235" customWidth="1"/>
    <col min="2062" max="2304" width="11.42578125" style="235"/>
    <col min="2305" max="2305" width="12.5703125" style="235" customWidth="1"/>
    <col min="2306" max="2306" width="10.28515625" style="235" customWidth="1"/>
    <col min="2307" max="2309" width="14.7109375" style="235" customWidth="1"/>
    <col min="2310" max="2311" width="8.42578125" style="235" customWidth="1"/>
    <col min="2312" max="2312" width="28.42578125" style="235" customWidth="1"/>
    <col min="2313" max="2313" width="11.42578125" style="235" bestFit="1" customWidth="1"/>
    <col min="2314" max="2314" width="11.42578125" style="235" customWidth="1"/>
    <col min="2315" max="2315" width="29.42578125" style="235" customWidth="1"/>
    <col min="2316" max="2316" width="30.28515625" style="235" customWidth="1"/>
    <col min="2317" max="2317" width="17.5703125" style="235" customWidth="1"/>
    <col min="2318" max="2560" width="11.42578125" style="235"/>
    <col min="2561" max="2561" width="12.5703125" style="235" customWidth="1"/>
    <col min="2562" max="2562" width="10.28515625" style="235" customWidth="1"/>
    <col min="2563" max="2565" width="14.7109375" style="235" customWidth="1"/>
    <col min="2566" max="2567" width="8.42578125" style="235" customWidth="1"/>
    <col min="2568" max="2568" width="28.42578125" style="235" customWidth="1"/>
    <col min="2569" max="2569" width="11.42578125" style="235" bestFit="1" customWidth="1"/>
    <col min="2570" max="2570" width="11.42578125" style="235" customWidth="1"/>
    <col min="2571" max="2571" width="29.42578125" style="235" customWidth="1"/>
    <col min="2572" max="2572" width="30.28515625" style="235" customWidth="1"/>
    <col min="2573" max="2573" width="17.5703125" style="235" customWidth="1"/>
    <col min="2574" max="2816" width="11.42578125" style="235"/>
    <col min="2817" max="2817" width="12.5703125" style="235" customWidth="1"/>
    <col min="2818" max="2818" width="10.28515625" style="235" customWidth="1"/>
    <col min="2819" max="2821" width="14.7109375" style="235" customWidth="1"/>
    <col min="2822" max="2823" width="8.42578125" style="235" customWidth="1"/>
    <col min="2824" max="2824" width="28.42578125" style="235" customWidth="1"/>
    <col min="2825" max="2825" width="11.42578125" style="235" bestFit="1" customWidth="1"/>
    <col min="2826" max="2826" width="11.42578125" style="235" customWidth="1"/>
    <col min="2827" max="2827" width="29.42578125" style="235" customWidth="1"/>
    <col min="2828" max="2828" width="30.28515625" style="235" customWidth="1"/>
    <col min="2829" max="2829" width="17.5703125" style="235" customWidth="1"/>
    <col min="2830" max="3072" width="11.42578125" style="235"/>
    <col min="3073" max="3073" width="12.5703125" style="235" customWidth="1"/>
    <col min="3074" max="3074" width="10.28515625" style="235" customWidth="1"/>
    <col min="3075" max="3077" width="14.7109375" style="235" customWidth="1"/>
    <col min="3078" max="3079" width="8.42578125" style="235" customWidth="1"/>
    <col min="3080" max="3080" width="28.42578125" style="235" customWidth="1"/>
    <col min="3081" max="3081" width="11.42578125" style="235" bestFit="1" customWidth="1"/>
    <col min="3082" max="3082" width="11.42578125" style="235" customWidth="1"/>
    <col min="3083" max="3083" width="29.42578125" style="235" customWidth="1"/>
    <col min="3084" max="3084" width="30.28515625" style="235" customWidth="1"/>
    <col min="3085" max="3085" width="17.5703125" style="235" customWidth="1"/>
    <col min="3086" max="3328" width="11.42578125" style="235"/>
    <col min="3329" max="3329" width="12.5703125" style="235" customWidth="1"/>
    <col min="3330" max="3330" width="10.28515625" style="235" customWidth="1"/>
    <col min="3331" max="3333" width="14.7109375" style="235" customWidth="1"/>
    <col min="3334" max="3335" width="8.42578125" style="235" customWidth="1"/>
    <col min="3336" max="3336" width="28.42578125" style="235" customWidth="1"/>
    <col min="3337" max="3337" width="11.42578125" style="235" bestFit="1" customWidth="1"/>
    <col min="3338" max="3338" width="11.42578125" style="235" customWidth="1"/>
    <col min="3339" max="3339" width="29.42578125" style="235" customWidth="1"/>
    <col min="3340" max="3340" width="30.28515625" style="235" customWidth="1"/>
    <col min="3341" max="3341" width="17.5703125" style="235" customWidth="1"/>
    <col min="3342" max="3584" width="11.42578125" style="235"/>
    <col min="3585" max="3585" width="12.5703125" style="235" customWidth="1"/>
    <col min="3586" max="3586" width="10.28515625" style="235" customWidth="1"/>
    <col min="3587" max="3589" width="14.7109375" style="235" customWidth="1"/>
    <col min="3590" max="3591" width="8.42578125" style="235" customWidth="1"/>
    <col min="3592" max="3592" width="28.42578125" style="235" customWidth="1"/>
    <col min="3593" max="3593" width="11.42578125" style="235" bestFit="1" customWidth="1"/>
    <col min="3594" max="3594" width="11.42578125" style="235" customWidth="1"/>
    <col min="3595" max="3595" width="29.42578125" style="235" customWidth="1"/>
    <col min="3596" max="3596" width="30.28515625" style="235" customWidth="1"/>
    <col min="3597" max="3597" width="17.5703125" style="235" customWidth="1"/>
    <col min="3598" max="3840" width="11.42578125" style="235"/>
    <col min="3841" max="3841" width="12.5703125" style="235" customWidth="1"/>
    <col min="3842" max="3842" width="10.28515625" style="235" customWidth="1"/>
    <col min="3843" max="3845" width="14.7109375" style="235" customWidth="1"/>
    <col min="3846" max="3847" width="8.42578125" style="235" customWidth="1"/>
    <col min="3848" max="3848" width="28.42578125" style="235" customWidth="1"/>
    <col min="3849" max="3849" width="11.42578125" style="235" bestFit="1" customWidth="1"/>
    <col min="3850" max="3850" width="11.42578125" style="235" customWidth="1"/>
    <col min="3851" max="3851" width="29.42578125" style="235" customWidth="1"/>
    <col min="3852" max="3852" width="30.28515625" style="235" customWidth="1"/>
    <col min="3853" max="3853" width="17.5703125" style="235" customWidth="1"/>
    <col min="3854" max="4096" width="11.42578125" style="235"/>
    <col min="4097" max="4097" width="12.5703125" style="235" customWidth="1"/>
    <col min="4098" max="4098" width="10.28515625" style="235" customWidth="1"/>
    <col min="4099" max="4101" width="14.7109375" style="235" customWidth="1"/>
    <col min="4102" max="4103" width="8.42578125" style="235" customWidth="1"/>
    <col min="4104" max="4104" width="28.42578125" style="235" customWidth="1"/>
    <col min="4105" max="4105" width="11.42578125" style="235" bestFit="1" customWidth="1"/>
    <col min="4106" max="4106" width="11.42578125" style="235" customWidth="1"/>
    <col min="4107" max="4107" width="29.42578125" style="235" customWidth="1"/>
    <col min="4108" max="4108" width="30.28515625" style="235" customWidth="1"/>
    <col min="4109" max="4109" width="17.5703125" style="235" customWidth="1"/>
    <col min="4110" max="4352" width="11.42578125" style="235"/>
    <col min="4353" max="4353" width="12.5703125" style="235" customWidth="1"/>
    <col min="4354" max="4354" width="10.28515625" style="235" customWidth="1"/>
    <col min="4355" max="4357" width="14.7109375" style="235" customWidth="1"/>
    <col min="4358" max="4359" width="8.42578125" style="235" customWidth="1"/>
    <col min="4360" max="4360" width="28.42578125" style="235" customWidth="1"/>
    <col min="4361" max="4361" width="11.42578125" style="235" bestFit="1" customWidth="1"/>
    <col min="4362" max="4362" width="11.42578125" style="235" customWidth="1"/>
    <col min="4363" max="4363" width="29.42578125" style="235" customWidth="1"/>
    <col min="4364" max="4364" width="30.28515625" style="235" customWidth="1"/>
    <col min="4365" max="4365" width="17.5703125" style="235" customWidth="1"/>
    <col min="4366" max="4608" width="11.42578125" style="235"/>
    <col min="4609" max="4609" width="12.5703125" style="235" customWidth="1"/>
    <col min="4610" max="4610" width="10.28515625" style="235" customWidth="1"/>
    <col min="4611" max="4613" width="14.7109375" style="235" customWidth="1"/>
    <col min="4614" max="4615" width="8.42578125" style="235" customWidth="1"/>
    <col min="4616" max="4616" width="28.42578125" style="235" customWidth="1"/>
    <col min="4617" max="4617" width="11.42578125" style="235" bestFit="1" customWidth="1"/>
    <col min="4618" max="4618" width="11.42578125" style="235" customWidth="1"/>
    <col min="4619" max="4619" width="29.42578125" style="235" customWidth="1"/>
    <col min="4620" max="4620" width="30.28515625" style="235" customWidth="1"/>
    <col min="4621" max="4621" width="17.5703125" style="235" customWidth="1"/>
    <col min="4622" max="4864" width="11.42578125" style="235"/>
    <col min="4865" max="4865" width="12.5703125" style="235" customWidth="1"/>
    <col min="4866" max="4866" width="10.28515625" style="235" customWidth="1"/>
    <col min="4867" max="4869" width="14.7109375" style="235" customWidth="1"/>
    <col min="4870" max="4871" width="8.42578125" style="235" customWidth="1"/>
    <col min="4872" max="4872" width="28.42578125" style="235" customWidth="1"/>
    <col min="4873" max="4873" width="11.42578125" style="235" bestFit="1" customWidth="1"/>
    <col min="4874" max="4874" width="11.42578125" style="235" customWidth="1"/>
    <col min="4875" max="4875" width="29.42578125" style="235" customWidth="1"/>
    <col min="4876" max="4876" width="30.28515625" style="235" customWidth="1"/>
    <col min="4877" max="4877" width="17.5703125" style="235" customWidth="1"/>
    <col min="4878" max="5120" width="11.42578125" style="235"/>
    <col min="5121" max="5121" width="12.5703125" style="235" customWidth="1"/>
    <col min="5122" max="5122" width="10.28515625" style="235" customWidth="1"/>
    <col min="5123" max="5125" width="14.7109375" style="235" customWidth="1"/>
    <col min="5126" max="5127" width="8.42578125" style="235" customWidth="1"/>
    <col min="5128" max="5128" width="28.42578125" style="235" customWidth="1"/>
    <col min="5129" max="5129" width="11.42578125" style="235" bestFit="1" customWidth="1"/>
    <col min="5130" max="5130" width="11.42578125" style="235" customWidth="1"/>
    <col min="5131" max="5131" width="29.42578125" style="235" customWidth="1"/>
    <col min="5132" max="5132" width="30.28515625" style="235" customWidth="1"/>
    <col min="5133" max="5133" width="17.5703125" style="235" customWidth="1"/>
    <col min="5134" max="5376" width="11.42578125" style="235"/>
    <col min="5377" max="5377" width="12.5703125" style="235" customWidth="1"/>
    <col min="5378" max="5378" width="10.28515625" style="235" customWidth="1"/>
    <col min="5379" max="5381" width="14.7109375" style="235" customWidth="1"/>
    <col min="5382" max="5383" width="8.42578125" style="235" customWidth="1"/>
    <col min="5384" max="5384" width="28.42578125" style="235" customWidth="1"/>
    <col min="5385" max="5385" width="11.42578125" style="235" bestFit="1" customWidth="1"/>
    <col min="5386" max="5386" width="11.42578125" style="235" customWidth="1"/>
    <col min="5387" max="5387" width="29.42578125" style="235" customWidth="1"/>
    <col min="5388" max="5388" width="30.28515625" style="235" customWidth="1"/>
    <col min="5389" max="5389" width="17.5703125" style="235" customWidth="1"/>
    <col min="5390" max="5632" width="11.42578125" style="235"/>
    <col min="5633" max="5633" width="12.5703125" style="235" customWidth="1"/>
    <col min="5634" max="5634" width="10.28515625" style="235" customWidth="1"/>
    <col min="5635" max="5637" width="14.7109375" style="235" customWidth="1"/>
    <col min="5638" max="5639" width="8.42578125" style="235" customWidth="1"/>
    <col min="5640" max="5640" width="28.42578125" style="235" customWidth="1"/>
    <col min="5641" max="5641" width="11.42578125" style="235" bestFit="1" customWidth="1"/>
    <col min="5642" max="5642" width="11.42578125" style="235" customWidth="1"/>
    <col min="5643" max="5643" width="29.42578125" style="235" customWidth="1"/>
    <col min="5644" max="5644" width="30.28515625" style="235" customWidth="1"/>
    <col min="5645" max="5645" width="17.5703125" style="235" customWidth="1"/>
    <col min="5646" max="5888" width="11.42578125" style="235"/>
    <col min="5889" max="5889" width="12.5703125" style="235" customWidth="1"/>
    <col min="5890" max="5890" width="10.28515625" style="235" customWidth="1"/>
    <col min="5891" max="5893" width="14.7109375" style="235" customWidth="1"/>
    <col min="5894" max="5895" width="8.42578125" style="235" customWidth="1"/>
    <col min="5896" max="5896" width="28.42578125" style="235" customWidth="1"/>
    <col min="5897" max="5897" width="11.42578125" style="235" bestFit="1" customWidth="1"/>
    <col min="5898" max="5898" width="11.42578125" style="235" customWidth="1"/>
    <col min="5899" max="5899" width="29.42578125" style="235" customWidth="1"/>
    <col min="5900" max="5900" width="30.28515625" style="235" customWidth="1"/>
    <col min="5901" max="5901" width="17.5703125" style="235" customWidth="1"/>
    <col min="5902" max="6144" width="11.42578125" style="235"/>
    <col min="6145" max="6145" width="12.5703125" style="235" customWidth="1"/>
    <col min="6146" max="6146" width="10.28515625" style="235" customWidth="1"/>
    <col min="6147" max="6149" width="14.7109375" style="235" customWidth="1"/>
    <col min="6150" max="6151" width="8.42578125" style="235" customWidth="1"/>
    <col min="6152" max="6152" width="28.42578125" style="235" customWidth="1"/>
    <col min="6153" max="6153" width="11.42578125" style="235" bestFit="1" customWidth="1"/>
    <col min="6154" max="6154" width="11.42578125" style="235" customWidth="1"/>
    <col min="6155" max="6155" width="29.42578125" style="235" customWidth="1"/>
    <col min="6156" max="6156" width="30.28515625" style="235" customWidth="1"/>
    <col min="6157" max="6157" width="17.5703125" style="235" customWidth="1"/>
    <col min="6158" max="6400" width="11.42578125" style="235"/>
    <col min="6401" max="6401" width="12.5703125" style="235" customWidth="1"/>
    <col min="6402" max="6402" width="10.28515625" style="235" customWidth="1"/>
    <col min="6403" max="6405" width="14.7109375" style="235" customWidth="1"/>
    <col min="6406" max="6407" width="8.42578125" style="235" customWidth="1"/>
    <col min="6408" max="6408" width="28.42578125" style="235" customWidth="1"/>
    <col min="6409" max="6409" width="11.42578125" style="235" bestFit="1" customWidth="1"/>
    <col min="6410" max="6410" width="11.42578125" style="235" customWidth="1"/>
    <col min="6411" max="6411" width="29.42578125" style="235" customWidth="1"/>
    <col min="6412" max="6412" width="30.28515625" style="235" customWidth="1"/>
    <col min="6413" max="6413" width="17.5703125" style="235" customWidth="1"/>
    <col min="6414" max="6656" width="11.42578125" style="235"/>
    <col min="6657" max="6657" width="12.5703125" style="235" customWidth="1"/>
    <col min="6658" max="6658" width="10.28515625" style="235" customWidth="1"/>
    <col min="6659" max="6661" width="14.7109375" style="235" customWidth="1"/>
    <col min="6662" max="6663" width="8.42578125" style="235" customWidth="1"/>
    <col min="6664" max="6664" width="28.42578125" style="235" customWidth="1"/>
    <col min="6665" max="6665" width="11.42578125" style="235" bestFit="1" customWidth="1"/>
    <col min="6666" max="6666" width="11.42578125" style="235" customWidth="1"/>
    <col min="6667" max="6667" width="29.42578125" style="235" customWidth="1"/>
    <col min="6668" max="6668" width="30.28515625" style="235" customWidth="1"/>
    <col min="6669" max="6669" width="17.5703125" style="235" customWidth="1"/>
    <col min="6670" max="6912" width="11.42578125" style="235"/>
    <col min="6913" max="6913" width="12.5703125" style="235" customWidth="1"/>
    <col min="6914" max="6914" width="10.28515625" style="235" customWidth="1"/>
    <col min="6915" max="6917" width="14.7109375" style="235" customWidth="1"/>
    <col min="6918" max="6919" width="8.42578125" style="235" customWidth="1"/>
    <col min="6920" max="6920" width="28.42578125" style="235" customWidth="1"/>
    <col min="6921" max="6921" width="11.42578125" style="235" bestFit="1" customWidth="1"/>
    <col min="6922" max="6922" width="11.42578125" style="235" customWidth="1"/>
    <col min="6923" max="6923" width="29.42578125" style="235" customWidth="1"/>
    <col min="6924" max="6924" width="30.28515625" style="235" customWidth="1"/>
    <col min="6925" max="6925" width="17.5703125" style="235" customWidth="1"/>
    <col min="6926" max="7168" width="11.42578125" style="235"/>
    <col min="7169" max="7169" width="12.5703125" style="235" customWidth="1"/>
    <col min="7170" max="7170" width="10.28515625" style="235" customWidth="1"/>
    <col min="7171" max="7173" width="14.7109375" style="235" customWidth="1"/>
    <col min="7174" max="7175" width="8.42578125" style="235" customWidth="1"/>
    <col min="7176" max="7176" width="28.42578125" style="235" customWidth="1"/>
    <col min="7177" max="7177" width="11.42578125" style="235" bestFit="1" customWidth="1"/>
    <col min="7178" max="7178" width="11.42578125" style="235" customWidth="1"/>
    <col min="7179" max="7179" width="29.42578125" style="235" customWidth="1"/>
    <col min="7180" max="7180" width="30.28515625" style="235" customWidth="1"/>
    <col min="7181" max="7181" width="17.5703125" style="235" customWidth="1"/>
    <col min="7182" max="7424" width="11.42578125" style="235"/>
    <col min="7425" max="7425" width="12.5703125" style="235" customWidth="1"/>
    <col min="7426" max="7426" width="10.28515625" style="235" customWidth="1"/>
    <col min="7427" max="7429" width="14.7109375" style="235" customWidth="1"/>
    <col min="7430" max="7431" width="8.42578125" style="235" customWidth="1"/>
    <col min="7432" max="7432" width="28.42578125" style="235" customWidth="1"/>
    <col min="7433" max="7433" width="11.42578125" style="235" bestFit="1" customWidth="1"/>
    <col min="7434" max="7434" width="11.42578125" style="235" customWidth="1"/>
    <col min="7435" max="7435" width="29.42578125" style="235" customWidth="1"/>
    <col min="7436" max="7436" width="30.28515625" style="235" customWidth="1"/>
    <col min="7437" max="7437" width="17.5703125" style="235" customWidth="1"/>
    <col min="7438" max="7680" width="11.42578125" style="235"/>
    <col min="7681" max="7681" width="12.5703125" style="235" customWidth="1"/>
    <col min="7682" max="7682" width="10.28515625" style="235" customWidth="1"/>
    <col min="7683" max="7685" width="14.7109375" style="235" customWidth="1"/>
    <col min="7686" max="7687" width="8.42578125" style="235" customWidth="1"/>
    <col min="7688" max="7688" width="28.42578125" style="235" customWidth="1"/>
    <col min="7689" max="7689" width="11.42578125" style="235" bestFit="1" customWidth="1"/>
    <col min="7690" max="7690" width="11.42578125" style="235" customWidth="1"/>
    <col min="7691" max="7691" width="29.42578125" style="235" customWidth="1"/>
    <col min="7692" max="7692" width="30.28515625" style="235" customWidth="1"/>
    <col min="7693" max="7693" width="17.5703125" style="235" customWidth="1"/>
    <col min="7694" max="7936" width="11.42578125" style="235"/>
    <col min="7937" max="7937" width="12.5703125" style="235" customWidth="1"/>
    <col min="7938" max="7938" width="10.28515625" style="235" customWidth="1"/>
    <col min="7939" max="7941" width="14.7109375" style="235" customWidth="1"/>
    <col min="7942" max="7943" width="8.42578125" style="235" customWidth="1"/>
    <col min="7944" max="7944" width="28.42578125" style="235" customWidth="1"/>
    <col min="7945" max="7945" width="11.42578125" style="235" bestFit="1" customWidth="1"/>
    <col min="7946" max="7946" width="11.42578125" style="235" customWidth="1"/>
    <col min="7947" max="7947" width="29.42578125" style="235" customWidth="1"/>
    <col min="7948" max="7948" width="30.28515625" style="235" customWidth="1"/>
    <col min="7949" max="7949" width="17.5703125" style="235" customWidth="1"/>
    <col min="7950" max="8192" width="11.42578125" style="235"/>
    <col min="8193" max="8193" width="12.5703125" style="235" customWidth="1"/>
    <col min="8194" max="8194" width="10.28515625" style="235" customWidth="1"/>
    <col min="8195" max="8197" width="14.7109375" style="235" customWidth="1"/>
    <col min="8198" max="8199" width="8.42578125" style="235" customWidth="1"/>
    <col min="8200" max="8200" width="28.42578125" style="235" customWidth="1"/>
    <col min="8201" max="8201" width="11.42578125" style="235" bestFit="1" customWidth="1"/>
    <col min="8202" max="8202" width="11.42578125" style="235" customWidth="1"/>
    <col min="8203" max="8203" width="29.42578125" style="235" customWidth="1"/>
    <col min="8204" max="8204" width="30.28515625" style="235" customWidth="1"/>
    <col min="8205" max="8205" width="17.5703125" style="235" customWidth="1"/>
    <col min="8206" max="8448" width="11.42578125" style="235"/>
    <col min="8449" max="8449" width="12.5703125" style="235" customWidth="1"/>
    <col min="8450" max="8450" width="10.28515625" style="235" customWidth="1"/>
    <col min="8451" max="8453" width="14.7109375" style="235" customWidth="1"/>
    <col min="8454" max="8455" width="8.42578125" style="235" customWidth="1"/>
    <col min="8456" max="8456" width="28.42578125" style="235" customWidth="1"/>
    <col min="8457" max="8457" width="11.42578125" style="235" bestFit="1" customWidth="1"/>
    <col min="8458" max="8458" width="11.42578125" style="235" customWidth="1"/>
    <col min="8459" max="8459" width="29.42578125" style="235" customWidth="1"/>
    <col min="8460" max="8460" width="30.28515625" style="235" customWidth="1"/>
    <col min="8461" max="8461" width="17.5703125" style="235" customWidth="1"/>
    <col min="8462" max="8704" width="11.42578125" style="235"/>
    <col min="8705" max="8705" width="12.5703125" style="235" customWidth="1"/>
    <col min="8706" max="8706" width="10.28515625" style="235" customWidth="1"/>
    <col min="8707" max="8709" width="14.7109375" style="235" customWidth="1"/>
    <col min="8710" max="8711" width="8.42578125" style="235" customWidth="1"/>
    <col min="8712" max="8712" width="28.42578125" style="235" customWidth="1"/>
    <col min="8713" max="8713" width="11.42578125" style="235" bestFit="1" customWidth="1"/>
    <col min="8714" max="8714" width="11.42578125" style="235" customWidth="1"/>
    <col min="8715" max="8715" width="29.42578125" style="235" customWidth="1"/>
    <col min="8716" max="8716" width="30.28515625" style="235" customWidth="1"/>
    <col min="8717" max="8717" width="17.5703125" style="235" customWidth="1"/>
    <col min="8718" max="8960" width="11.42578125" style="235"/>
    <col min="8961" max="8961" width="12.5703125" style="235" customWidth="1"/>
    <col min="8962" max="8962" width="10.28515625" style="235" customWidth="1"/>
    <col min="8963" max="8965" width="14.7109375" style="235" customWidth="1"/>
    <col min="8966" max="8967" width="8.42578125" style="235" customWidth="1"/>
    <col min="8968" max="8968" width="28.42578125" style="235" customWidth="1"/>
    <col min="8969" max="8969" width="11.42578125" style="235" bestFit="1" customWidth="1"/>
    <col min="8970" max="8970" width="11.42578125" style="235" customWidth="1"/>
    <col min="8971" max="8971" width="29.42578125" style="235" customWidth="1"/>
    <col min="8972" max="8972" width="30.28515625" style="235" customWidth="1"/>
    <col min="8973" max="8973" width="17.5703125" style="235" customWidth="1"/>
    <col min="8974" max="9216" width="11.42578125" style="235"/>
    <col min="9217" max="9217" width="12.5703125" style="235" customWidth="1"/>
    <col min="9218" max="9218" width="10.28515625" style="235" customWidth="1"/>
    <col min="9219" max="9221" width="14.7109375" style="235" customWidth="1"/>
    <col min="9222" max="9223" width="8.42578125" style="235" customWidth="1"/>
    <col min="9224" max="9224" width="28.42578125" style="235" customWidth="1"/>
    <col min="9225" max="9225" width="11.42578125" style="235" bestFit="1" customWidth="1"/>
    <col min="9226" max="9226" width="11.42578125" style="235" customWidth="1"/>
    <col min="9227" max="9227" width="29.42578125" style="235" customWidth="1"/>
    <col min="9228" max="9228" width="30.28515625" style="235" customWidth="1"/>
    <col min="9229" max="9229" width="17.5703125" style="235" customWidth="1"/>
    <col min="9230" max="9472" width="11.42578125" style="235"/>
    <col min="9473" max="9473" width="12.5703125" style="235" customWidth="1"/>
    <col min="9474" max="9474" width="10.28515625" style="235" customWidth="1"/>
    <col min="9475" max="9477" width="14.7109375" style="235" customWidth="1"/>
    <col min="9478" max="9479" width="8.42578125" style="235" customWidth="1"/>
    <col min="9480" max="9480" width="28.42578125" style="235" customWidth="1"/>
    <col min="9481" max="9481" width="11.42578125" style="235" bestFit="1" customWidth="1"/>
    <col min="9482" max="9482" width="11.42578125" style="235" customWidth="1"/>
    <col min="9483" max="9483" width="29.42578125" style="235" customWidth="1"/>
    <col min="9484" max="9484" width="30.28515625" style="235" customWidth="1"/>
    <col min="9485" max="9485" width="17.5703125" style="235" customWidth="1"/>
    <col min="9486" max="9728" width="11.42578125" style="235"/>
    <col min="9729" max="9729" width="12.5703125" style="235" customWidth="1"/>
    <col min="9730" max="9730" width="10.28515625" style="235" customWidth="1"/>
    <col min="9731" max="9733" width="14.7109375" style="235" customWidth="1"/>
    <col min="9734" max="9735" width="8.42578125" style="235" customWidth="1"/>
    <col min="9736" max="9736" width="28.42578125" style="235" customWidth="1"/>
    <col min="9737" max="9737" width="11.42578125" style="235" bestFit="1" customWidth="1"/>
    <col min="9738" max="9738" width="11.42578125" style="235" customWidth="1"/>
    <col min="9739" max="9739" width="29.42578125" style="235" customWidth="1"/>
    <col min="9740" max="9740" width="30.28515625" style="235" customWidth="1"/>
    <col min="9741" max="9741" width="17.5703125" style="235" customWidth="1"/>
    <col min="9742" max="9984" width="11.42578125" style="235"/>
    <col min="9985" max="9985" width="12.5703125" style="235" customWidth="1"/>
    <col min="9986" max="9986" width="10.28515625" style="235" customWidth="1"/>
    <col min="9987" max="9989" width="14.7109375" style="235" customWidth="1"/>
    <col min="9990" max="9991" width="8.42578125" style="235" customWidth="1"/>
    <col min="9992" max="9992" width="28.42578125" style="235" customWidth="1"/>
    <col min="9993" max="9993" width="11.42578125" style="235" bestFit="1" customWidth="1"/>
    <col min="9994" max="9994" width="11.42578125" style="235" customWidth="1"/>
    <col min="9995" max="9995" width="29.42578125" style="235" customWidth="1"/>
    <col min="9996" max="9996" width="30.28515625" style="235" customWidth="1"/>
    <col min="9997" max="9997" width="17.5703125" style="235" customWidth="1"/>
    <col min="9998" max="10240" width="11.42578125" style="235"/>
    <col min="10241" max="10241" width="12.5703125" style="235" customWidth="1"/>
    <col min="10242" max="10242" width="10.28515625" style="235" customWidth="1"/>
    <col min="10243" max="10245" width="14.7109375" style="235" customWidth="1"/>
    <col min="10246" max="10247" width="8.42578125" style="235" customWidth="1"/>
    <col min="10248" max="10248" width="28.42578125" style="235" customWidth="1"/>
    <col min="10249" max="10249" width="11.42578125" style="235" bestFit="1" customWidth="1"/>
    <col min="10250" max="10250" width="11.42578125" style="235" customWidth="1"/>
    <col min="10251" max="10251" width="29.42578125" style="235" customWidth="1"/>
    <col min="10252" max="10252" width="30.28515625" style="235" customWidth="1"/>
    <col min="10253" max="10253" width="17.5703125" style="235" customWidth="1"/>
    <col min="10254" max="10496" width="11.42578125" style="235"/>
    <col min="10497" max="10497" width="12.5703125" style="235" customWidth="1"/>
    <col min="10498" max="10498" width="10.28515625" style="235" customWidth="1"/>
    <col min="10499" max="10501" width="14.7109375" style="235" customWidth="1"/>
    <col min="10502" max="10503" width="8.42578125" style="235" customWidth="1"/>
    <col min="10504" max="10504" width="28.42578125" style="235" customWidth="1"/>
    <col min="10505" max="10505" width="11.42578125" style="235" bestFit="1" customWidth="1"/>
    <col min="10506" max="10506" width="11.42578125" style="235" customWidth="1"/>
    <col min="10507" max="10507" width="29.42578125" style="235" customWidth="1"/>
    <col min="10508" max="10508" width="30.28515625" style="235" customWidth="1"/>
    <col min="10509" max="10509" width="17.5703125" style="235" customWidth="1"/>
    <col min="10510" max="10752" width="11.42578125" style="235"/>
    <col min="10753" max="10753" width="12.5703125" style="235" customWidth="1"/>
    <col min="10754" max="10754" width="10.28515625" style="235" customWidth="1"/>
    <col min="10755" max="10757" width="14.7109375" style="235" customWidth="1"/>
    <col min="10758" max="10759" width="8.42578125" style="235" customWidth="1"/>
    <col min="10760" max="10760" width="28.42578125" style="235" customWidth="1"/>
    <col min="10761" max="10761" width="11.42578125" style="235" bestFit="1" customWidth="1"/>
    <col min="10762" max="10762" width="11.42578125" style="235" customWidth="1"/>
    <col min="10763" max="10763" width="29.42578125" style="235" customWidth="1"/>
    <col min="10764" max="10764" width="30.28515625" style="235" customWidth="1"/>
    <col min="10765" max="10765" width="17.5703125" style="235" customWidth="1"/>
    <col min="10766" max="11008" width="11.42578125" style="235"/>
    <col min="11009" max="11009" width="12.5703125" style="235" customWidth="1"/>
    <col min="11010" max="11010" width="10.28515625" style="235" customWidth="1"/>
    <col min="11011" max="11013" width="14.7109375" style="235" customWidth="1"/>
    <col min="11014" max="11015" width="8.42578125" style="235" customWidth="1"/>
    <col min="11016" max="11016" width="28.42578125" style="235" customWidth="1"/>
    <col min="11017" max="11017" width="11.42578125" style="235" bestFit="1" customWidth="1"/>
    <col min="11018" max="11018" width="11.42578125" style="235" customWidth="1"/>
    <col min="11019" max="11019" width="29.42578125" style="235" customWidth="1"/>
    <col min="11020" max="11020" width="30.28515625" style="235" customWidth="1"/>
    <col min="11021" max="11021" width="17.5703125" style="235" customWidth="1"/>
    <col min="11022" max="11264" width="11.42578125" style="235"/>
    <col min="11265" max="11265" width="12.5703125" style="235" customWidth="1"/>
    <col min="11266" max="11266" width="10.28515625" style="235" customWidth="1"/>
    <col min="11267" max="11269" width="14.7109375" style="235" customWidth="1"/>
    <col min="11270" max="11271" width="8.42578125" style="235" customWidth="1"/>
    <col min="11272" max="11272" width="28.42578125" style="235" customWidth="1"/>
    <col min="11273" max="11273" width="11.42578125" style="235" bestFit="1" customWidth="1"/>
    <col min="11274" max="11274" width="11.42578125" style="235" customWidth="1"/>
    <col min="11275" max="11275" width="29.42578125" style="235" customWidth="1"/>
    <col min="11276" max="11276" width="30.28515625" style="235" customWidth="1"/>
    <col min="11277" max="11277" width="17.5703125" style="235" customWidth="1"/>
    <col min="11278" max="11520" width="11.42578125" style="235"/>
    <col min="11521" max="11521" width="12.5703125" style="235" customWidth="1"/>
    <col min="11522" max="11522" width="10.28515625" style="235" customWidth="1"/>
    <col min="11523" max="11525" width="14.7109375" style="235" customWidth="1"/>
    <col min="11526" max="11527" width="8.42578125" style="235" customWidth="1"/>
    <col min="11528" max="11528" width="28.42578125" style="235" customWidth="1"/>
    <col min="11529" max="11529" width="11.42578125" style="235" bestFit="1" customWidth="1"/>
    <col min="11530" max="11530" width="11.42578125" style="235" customWidth="1"/>
    <col min="11531" max="11531" width="29.42578125" style="235" customWidth="1"/>
    <col min="11532" max="11532" width="30.28515625" style="235" customWidth="1"/>
    <col min="11533" max="11533" width="17.5703125" style="235" customWidth="1"/>
    <col min="11534" max="11776" width="11.42578125" style="235"/>
    <col min="11777" max="11777" width="12.5703125" style="235" customWidth="1"/>
    <col min="11778" max="11778" width="10.28515625" style="235" customWidth="1"/>
    <col min="11779" max="11781" width="14.7109375" style="235" customWidth="1"/>
    <col min="11782" max="11783" width="8.42578125" style="235" customWidth="1"/>
    <col min="11784" max="11784" width="28.42578125" style="235" customWidth="1"/>
    <col min="11785" max="11785" width="11.42578125" style="235" bestFit="1" customWidth="1"/>
    <col min="11786" max="11786" width="11.42578125" style="235" customWidth="1"/>
    <col min="11787" max="11787" width="29.42578125" style="235" customWidth="1"/>
    <col min="11788" max="11788" width="30.28515625" style="235" customWidth="1"/>
    <col min="11789" max="11789" width="17.5703125" style="235" customWidth="1"/>
    <col min="11790" max="12032" width="11.42578125" style="235"/>
    <col min="12033" max="12033" width="12.5703125" style="235" customWidth="1"/>
    <col min="12034" max="12034" width="10.28515625" style="235" customWidth="1"/>
    <col min="12035" max="12037" width="14.7109375" style="235" customWidth="1"/>
    <col min="12038" max="12039" width="8.42578125" style="235" customWidth="1"/>
    <col min="12040" max="12040" width="28.42578125" style="235" customWidth="1"/>
    <col min="12041" max="12041" width="11.42578125" style="235" bestFit="1" customWidth="1"/>
    <col min="12042" max="12042" width="11.42578125" style="235" customWidth="1"/>
    <col min="12043" max="12043" width="29.42578125" style="235" customWidth="1"/>
    <col min="12044" max="12044" width="30.28515625" style="235" customWidth="1"/>
    <col min="12045" max="12045" width="17.5703125" style="235" customWidth="1"/>
    <col min="12046" max="12288" width="11.42578125" style="235"/>
    <col min="12289" max="12289" width="12.5703125" style="235" customWidth="1"/>
    <col min="12290" max="12290" width="10.28515625" style="235" customWidth="1"/>
    <col min="12291" max="12293" width="14.7109375" style="235" customWidth="1"/>
    <col min="12294" max="12295" width="8.42578125" style="235" customWidth="1"/>
    <col min="12296" max="12296" width="28.42578125" style="235" customWidth="1"/>
    <col min="12297" max="12297" width="11.42578125" style="235" bestFit="1" customWidth="1"/>
    <col min="12298" max="12298" width="11.42578125" style="235" customWidth="1"/>
    <col min="12299" max="12299" width="29.42578125" style="235" customWidth="1"/>
    <col min="12300" max="12300" width="30.28515625" style="235" customWidth="1"/>
    <col min="12301" max="12301" width="17.5703125" style="235" customWidth="1"/>
    <col min="12302" max="12544" width="11.42578125" style="235"/>
    <col min="12545" max="12545" width="12.5703125" style="235" customWidth="1"/>
    <col min="12546" max="12546" width="10.28515625" style="235" customWidth="1"/>
    <col min="12547" max="12549" width="14.7109375" style="235" customWidth="1"/>
    <col min="12550" max="12551" width="8.42578125" style="235" customWidth="1"/>
    <col min="12552" max="12552" width="28.42578125" style="235" customWidth="1"/>
    <col min="12553" max="12553" width="11.42578125" style="235" bestFit="1" customWidth="1"/>
    <col min="12554" max="12554" width="11.42578125" style="235" customWidth="1"/>
    <col min="12555" max="12555" width="29.42578125" style="235" customWidth="1"/>
    <col min="12556" max="12556" width="30.28515625" style="235" customWidth="1"/>
    <col min="12557" max="12557" width="17.5703125" style="235" customWidth="1"/>
    <col min="12558" max="12800" width="11.42578125" style="235"/>
    <col min="12801" max="12801" width="12.5703125" style="235" customWidth="1"/>
    <col min="12802" max="12802" width="10.28515625" style="235" customWidth="1"/>
    <col min="12803" max="12805" width="14.7109375" style="235" customWidth="1"/>
    <col min="12806" max="12807" width="8.42578125" style="235" customWidth="1"/>
    <col min="12808" max="12808" width="28.42578125" style="235" customWidth="1"/>
    <col min="12809" max="12809" width="11.42578125" style="235" bestFit="1" customWidth="1"/>
    <col min="12810" max="12810" width="11.42578125" style="235" customWidth="1"/>
    <col min="12811" max="12811" width="29.42578125" style="235" customWidth="1"/>
    <col min="12812" max="12812" width="30.28515625" style="235" customWidth="1"/>
    <col min="12813" max="12813" width="17.5703125" style="235" customWidth="1"/>
    <col min="12814" max="13056" width="11.42578125" style="235"/>
    <col min="13057" max="13057" width="12.5703125" style="235" customWidth="1"/>
    <col min="13058" max="13058" width="10.28515625" style="235" customWidth="1"/>
    <col min="13059" max="13061" width="14.7109375" style="235" customWidth="1"/>
    <col min="13062" max="13063" width="8.42578125" style="235" customWidth="1"/>
    <col min="13064" max="13064" width="28.42578125" style="235" customWidth="1"/>
    <col min="13065" max="13065" width="11.42578125" style="235" bestFit="1" customWidth="1"/>
    <col min="13066" max="13066" width="11.42578125" style="235" customWidth="1"/>
    <col min="13067" max="13067" width="29.42578125" style="235" customWidth="1"/>
    <col min="13068" max="13068" width="30.28515625" style="235" customWidth="1"/>
    <col min="13069" max="13069" width="17.5703125" style="235" customWidth="1"/>
    <col min="13070" max="13312" width="11.42578125" style="235"/>
    <col min="13313" max="13313" width="12.5703125" style="235" customWidth="1"/>
    <col min="13314" max="13314" width="10.28515625" style="235" customWidth="1"/>
    <col min="13315" max="13317" width="14.7109375" style="235" customWidth="1"/>
    <col min="13318" max="13319" width="8.42578125" style="235" customWidth="1"/>
    <col min="13320" max="13320" width="28.42578125" style="235" customWidth="1"/>
    <col min="13321" max="13321" width="11.42578125" style="235" bestFit="1" customWidth="1"/>
    <col min="13322" max="13322" width="11.42578125" style="235" customWidth="1"/>
    <col min="13323" max="13323" width="29.42578125" style="235" customWidth="1"/>
    <col min="13324" max="13324" width="30.28515625" style="235" customWidth="1"/>
    <col min="13325" max="13325" width="17.5703125" style="235" customWidth="1"/>
    <col min="13326" max="13568" width="11.42578125" style="235"/>
    <col min="13569" max="13569" width="12.5703125" style="235" customWidth="1"/>
    <col min="13570" max="13570" width="10.28515625" style="235" customWidth="1"/>
    <col min="13571" max="13573" width="14.7109375" style="235" customWidth="1"/>
    <col min="13574" max="13575" width="8.42578125" style="235" customWidth="1"/>
    <col min="13576" max="13576" width="28.42578125" style="235" customWidth="1"/>
    <col min="13577" max="13577" width="11.42578125" style="235" bestFit="1" customWidth="1"/>
    <col min="13578" max="13578" width="11.42578125" style="235" customWidth="1"/>
    <col min="13579" max="13579" width="29.42578125" style="235" customWidth="1"/>
    <col min="13580" max="13580" width="30.28515625" style="235" customWidth="1"/>
    <col min="13581" max="13581" width="17.5703125" style="235" customWidth="1"/>
    <col min="13582" max="13824" width="11.42578125" style="235"/>
    <col min="13825" max="13825" width="12.5703125" style="235" customWidth="1"/>
    <col min="13826" max="13826" width="10.28515625" style="235" customWidth="1"/>
    <col min="13827" max="13829" width="14.7109375" style="235" customWidth="1"/>
    <col min="13830" max="13831" width="8.42578125" style="235" customWidth="1"/>
    <col min="13832" max="13832" width="28.42578125" style="235" customWidth="1"/>
    <col min="13833" max="13833" width="11.42578125" style="235" bestFit="1" customWidth="1"/>
    <col min="13834" max="13834" width="11.42578125" style="235" customWidth="1"/>
    <col min="13835" max="13835" width="29.42578125" style="235" customWidth="1"/>
    <col min="13836" max="13836" width="30.28515625" style="235" customWidth="1"/>
    <col min="13837" max="13837" width="17.5703125" style="235" customWidth="1"/>
    <col min="13838" max="14080" width="11.42578125" style="235"/>
    <col min="14081" max="14081" width="12.5703125" style="235" customWidth="1"/>
    <col min="14082" max="14082" width="10.28515625" style="235" customWidth="1"/>
    <col min="14083" max="14085" width="14.7109375" style="235" customWidth="1"/>
    <col min="14086" max="14087" width="8.42578125" style="235" customWidth="1"/>
    <col min="14088" max="14088" width="28.42578125" style="235" customWidth="1"/>
    <col min="14089" max="14089" width="11.42578125" style="235" bestFit="1" customWidth="1"/>
    <col min="14090" max="14090" width="11.42578125" style="235" customWidth="1"/>
    <col min="14091" max="14091" width="29.42578125" style="235" customWidth="1"/>
    <col min="14092" max="14092" width="30.28515625" style="235" customWidth="1"/>
    <col min="14093" max="14093" width="17.5703125" style="235" customWidth="1"/>
    <col min="14094" max="14336" width="11.42578125" style="235"/>
    <col min="14337" max="14337" width="12.5703125" style="235" customWidth="1"/>
    <col min="14338" max="14338" width="10.28515625" style="235" customWidth="1"/>
    <col min="14339" max="14341" width="14.7109375" style="235" customWidth="1"/>
    <col min="14342" max="14343" width="8.42578125" style="235" customWidth="1"/>
    <col min="14344" max="14344" width="28.42578125" style="235" customWidth="1"/>
    <col min="14345" max="14345" width="11.42578125" style="235" bestFit="1" customWidth="1"/>
    <col min="14346" max="14346" width="11.42578125" style="235" customWidth="1"/>
    <col min="14347" max="14347" width="29.42578125" style="235" customWidth="1"/>
    <col min="14348" max="14348" width="30.28515625" style="235" customWidth="1"/>
    <col min="14349" max="14349" width="17.5703125" style="235" customWidth="1"/>
    <col min="14350" max="14592" width="11.42578125" style="235"/>
    <col min="14593" max="14593" width="12.5703125" style="235" customWidth="1"/>
    <col min="14594" max="14594" width="10.28515625" style="235" customWidth="1"/>
    <col min="14595" max="14597" width="14.7109375" style="235" customWidth="1"/>
    <col min="14598" max="14599" width="8.42578125" style="235" customWidth="1"/>
    <col min="14600" max="14600" width="28.42578125" style="235" customWidth="1"/>
    <col min="14601" max="14601" width="11.42578125" style="235" bestFit="1" customWidth="1"/>
    <col min="14602" max="14602" width="11.42578125" style="235" customWidth="1"/>
    <col min="14603" max="14603" width="29.42578125" style="235" customWidth="1"/>
    <col min="14604" max="14604" width="30.28515625" style="235" customWidth="1"/>
    <col min="14605" max="14605" width="17.5703125" style="235" customWidth="1"/>
    <col min="14606" max="14848" width="11.42578125" style="235"/>
    <col min="14849" max="14849" width="12.5703125" style="235" customWidth="1"/>
    <col min="14850" max="14850" width="10.28515625" style="235" customWidth="1"/>
    <col min="14851" max="14853" width="14.7109375" style="235" customWidth="1"/>
    <col min="14854" max="14855" width="8.42578125" style="235" customWidth="1"/>
    <col min="14856" max="14856" width="28.42578125" style="235" customWidth="1"/>
    <col min="14857" max="14857" width="11.42578125" style="235" bestFit="1" customWidth="1"/>
    <col min="14858" max="14858" width="11.42578125" style="235" customWidth="1"/>
    <col min="14859" max="14859" width="29.42578125" style="235" customWidth="1"/>
    <col min="14860" max="14860" width="30.28515625" style="235" customWidth="1"/>
    <col min="14861" max="14861" width="17.5703125" style="235" customWidth="1"/>
    <col min="14862" max="15104" width="11.42578125" style="235"/>
    <col min="15105" max="15105" width="12.5703125" style="235" customWidth="1"/>
    <col min="15106" max="15106" width="10.28515625" style="235" customWidth="1"/>
    <col min="15107" max="15109" width="14.7109375" style="235" customWidth="1"/>
    <col min="15110" max="15111" width="8.42578125" style="235" customWidth="1"/>
    <col min="15112" max="15112" width="28.42578125" style="235" customWidth="1"/>
    <col min="15113" max="15113" width="11.42578125" style="235" bestFit="1" customWidth="1"/>
    <col min="15114" max="15114" width="11.42578125" style="235" customWidth="1"/>
    <col min="15115" max="15115" width="29.42578125" style="235" customWidth="1"/>
    <col min="15116" max="15116" width="30.28515625" style="235" customWidth="1"/>
    <col min="15117" max="15117" width="17.5703125" style="235" customWidth="1"/>
    <col min="15118" max="15360" width="11.42578125" style="235"/>
    <col min="15361" max="15361" width="12.5703125" style="235" customWidth="1"/>
    <col min="15362" max="15362" width="10.28515625" style="235" customWidth="1"/>
    <col min="15363" max="15365" width="14.7109375" style="235" customWidth="1"/>
    <col min="15366" max="15367" width="8.42578125" style="235" customWidth="1"/>
    <col min="15368" max="15368" width="28.42578125" style="235" customWidth="1"/>
    <col min="15369" max="15369" width="11.42578125" style="235" bestFit="1" customWidth="1"/>
    <col min="15370" max="15370" width="11.42578125" style="235" customWidth="1"/>
    <col min="15371" max="15371" width="29.42578125" style="235" customWidth="1"/>
    <col min="15372" max="15372" width="30.28515625" style="235" customWidth="1"/>
    <col min="15373" max="15373" width="17.5703125" style="235" customWidth="1"/>
    <col min="15374" max="15616" width="11.42578125" style="235"/>
    <col min="15617" max="15617" width="12.5703125" style="235" customWidth="1"/>
    <col min="15618" max="15618" width="10.28515625" style="235" customWidth="1"/>
    <col min="15619" max="15621" width="14.7109375" style="235" customWidth="1"/>
    <col min="15622" max="15623" width="8.42578125" style="235" customWidth="1"/>
    <col min="15624" max="15624" width="28.42578125" style="235" customWidth="1"/>
    <col min="15625" max="15625" width="11.42578125" style="235" bestFit="1" customWidth="1"/>
    <col min="15626" max="15626" width="11.42578125" style="235" customWidth="1"/>
    <col min="15627" max="15627" width="29.42578125" style="235" customWidth="1"/>
    <col min="15628" max="15628" width="30.28515625" style="235" customWidth="1"/>
    <col min="15629" max="15629" width="17.5703125" style="235" customWidth="1"/>
    <col min="15630" max="15872" width="11.42578125" style="235"/>
    <col min="15873" max="15873" width="12.5703125" style="235" customWidth="1"/>
    <col min="15874" max="15874" width="10.28515625" style="235" customWidth="1"/>
    <col min="15875" max="15877" width="14.7109375" style="235" customWidth="1"/>
    <col min="15878" max="15879" width="8.42578125" style="235" customWidth="1"/>
    <col min="15880" max="15880" width="28.42578125" style="235" customWidth="1"/>
    <col min="15881" max="15881" width="11.42578125" style="235" bestFit="1" customWidth="1"/>
    <col min="15882" max="15882" width="11.42578125" style="235" customWidth="1"/>
    <col min="15883" max="15883" width="29.42578125" style="235" customWidth="1"/>
    <col min="15884" max="15884" width="30.28515625" style="235" customWidth="1"/>
    <col min="15885" max="15885" width="17.5703125" style="235" customWidth="1"/>
    <col min="15886" max="16128" width="11.42578125" style="235"/>
    <col min="16129" max="16129" width="12.5703125" style="235" customWidth="1"/>
    <col min="16130" max="16130" width="10.28515625" style="235" customWidth="1"/>
    <col min="16131" max="16133" width="14.7109375" style="235" customWidth="1"/>
    <col min="16134" max="16135" width="8.42578125" style="235" customWidth="1"/>
    <col min="16136" max="16136" width="28.42578125" style="235" customWidth="1"/>
    <col min="16137" max="16137" width="11.42578125" style="235" bestFit="1" customWidth="1"/>
    <col min="16138" max="16138" width="11.42578125" style="235" customWidth="1"/>
    <col min="16139" max="16139" width="29.42578125" style="235" customWidth="1"/>
    <col min="16140" max="16140" width="30.28515625" style="235" customWidth="1"/>
    <col min="16141" max="16141" width="17.5703125" style="235" customWidth="1"/>
    <col min="16142" max="16384" width="11.42578125" style="235"/>
  </cols>
  <sheetData>
    <row r="1" spans="1:14" ht="9.75" customHeight="1">
      <c r="A1" s="1"/>
    </row>
    <row r="2" spans="1:14" ht="58.5" customHeight="1">
      <c r="A2" s="2091" t="s">
        <v>1449</v>
      </c>
      <c r="B2" s="2092"/>
      <c r="C2" s="2092"/>
      <c r="D2" s="2092"/>
      <c r="E2" s="2092"/>
      <c r="H2" s="1135"/>
    </row>
    <row r="3" spans="1:14" ht="16.5">
      <c r="A3" s="8">
        <v>45077</v>
      </c>
      <c r="B3" s="1773"/>
      <c r="C3" s="1773"/>
      <c r="D3" s="1773"/>
      <c r="E3" s="654"/>
      <c r="H3" s="101"/>
      <c r="I3" s="101"/>
      <c r="J3" s="101"/>
      <c r="K3" s="101"/>
      <c r="L3" s="101"/>
      <c r="M3" s="98"/>
      <c r="N3" s="101"/>
    </row>
    <row r="4" spans="1:14" ht="4.1500000000000004" customHeight="1" thickBot="1">
      <c r="A4" s="1774"/>
      <c r="B4" s="1775"/>
      <c r="C4" s="1775"/>
      <c r="D4" s="1775"/>
      <c r="E4" s="1774"/>
      <c r="H4" s="101"/>
      <c r="I4" s="101"/>
      <c r="J4" s="101"/>
      <c r="K4" s="101"/>
      <c r="L4" s="101"/>
      <c r="M4" s="98"/>
      <c r="N4" s="101"/>
    </row>
    <row r="5" spans="1:14" ht="12.6" customHeight="1">
      <c r="A5" s="2093" t="s">
        <v>353</v>
      </c>
      <c r="B5" s="2095" t="s">
        <v>1450</v>
      </c>
      <c r="C5" s="1776" t="s">
        <v>1451</v>
      </c>
      <c r="D5" s="1776"/>
      <c r="E5" s="234"/>
      <c r="H5" s="101"/>
      <c r="I5" s="101"/>
      <c r="J5" s="101"/>
      <c r="K5" s="101"/>
      <c r="L5" s="1018"/>
      <c r="M5" s="1018"/>
      <c r="N5" s="101"/>
    </row>
    <row r="6" spans="1:14" ht="13.15" customHeight="1">
      <c r="A6" s="2094"/>
      <c r="B6" s="2094"/>
      <c r="C6" s="1777" t="s">
        <v>30</v>
      </c>
      <c r="D6" s="1777" t="s">
        <v>1452</v>
      </c>
      <c r="E6" s="1777" t="s">
        <v>1453</v>
      </c>
      <c r="F6" s="1758"/>
      <c r="H6" s="1018"/>
      <c r="I6" s="1018"/>
      <c r="J6" s="1018"/>
      <c r="K6" s="1018"/>
      <c r="L6" s="204"/>
      <c r="M6" s="1018"/>
      <c r="N6" s="101"/>
    </row>
    <row r="7" spans="1:14" ht="4.1500000000000004" customHeight="1">
      <c r="A7" s="98"/>
      <c r="B7" s="98"/>
      <c r="C7" s="1778"/>
      <c r="D7" s="1778"/>
      <c r="E7" s="1778"/>
      <c r="H7" s="1018"/>
      <c r="I7" s="1018"/>
      <c r="J7" s="1018"/>
      <c r="K7" s="101"/>
      <c r="L7" s="1018"/>
      <c r="M7" s="1018"/>
      <c r="N7" s="101"/>
    </row>
    <row r="8" spans="1:14" ht="12.75" customHeight="1">
      <c r="A8" s="1779" t="s">
        <v>17</v>
      </c>
      <c r="B8" s="1780">
        <v>95</v>
      </c>
      <c r="C8" s="1781" t="s">
        <v>36</v>
      </c>
      <c r="D8" s="1781" t="s">
        <v>36</v>
      </c>
      <c r="E8" s="1781" t="s">
        <v>1454</v>
      </c>
      <c r="F8" s="1758"/>
      <c r="H8" s="1018"/>
      <c r="I8" s="1018"/>
      <c r="J8" s="1018"/>
      <c r="K8" s="1782"/>
      <c r="L8" s="101"/>
      <c r="M8" s="98"/>
      <c r="N8" s="1018"/>
    </row>
    <row r="9" spans="1:14" ht="12.75" customHeight="1">
      <c r="A9" s="1779"/>
      <c r="B9" s="1780"/>
      <c r="C9" s="1781" t="s">
        <v>45</v>
      </c>
      <c r="D9" s="1781" t="s">
        <v>1455</v>
      </c>
      <c r="E9" s="1781" t="s">
        <v>1455</v>
      </c>
      <c r="F9" s="1758"/>
      <c r="G9" s="1783"/>
      <c r="H9" s="102"/>
      <c r="I9" s="1018"/>
      <c r="J9" s="1018"/>
      <c r="K9" s="1784"/>
      <c r="M9" s="98"/>
      <c r="N9" s="101"/>
    </row>
    <row r="10" spans="1:14" ht="12.75" customHeight="1">
      <c r="A10" s="1779"/>
      <c r="B10" s="1780"/>
      <c r="C10" s="1781" t="s">
        <v>47</v>
      </c>
      <c r="D10" s="1781" t="s">
        <v>47</v>
      </c>
      <c r="E10" s="1781" t="s">
        <v>1456</v>
      </c>
      <c r="F10" s="1758"/>
      <c r="G10" s="1783"/>
      <c r="H10" s="102"/>
      <c r="I10" s="98"/>
      <c r="J10" s="98"/>
      <c r="K10" s="1784"/>
      <c r="L10" s="101"/>
      <c r="M10" s="98"/>
      <c r="N10" s="101"/>
    </row>
    <row r="11" spans="1:14" ht="12.75" customHeight="1">
      <c r="A11" s="1779"/>
      <c r="B11" s="1780"/>
      <c r="C11" s="1781" t="s">
        <v>52</v>
      </c>
      <c r="D11" s="1781" t="s">
        <v>52</v>
      </c>
      <c r="E11" s="1781" t="s">
        <v>1457</v>
      </c>
      <c r="F11" s="1758"/>
      <c r="G11" s="1783"/>
      <c r="H11" s="102"/>
      <c r="I11" s="98"/>
      <c r="J11" s="98"/>
      <c r="K11" s="1784"/>
      <c r="L11" s="101"/>
      <c r="M11" s="98"/>
      <c r="N11" s="101"/>
    </row>
    <row r="12" spans="1:14" ht="11.25" customHeight="1">
      <c r="A12" s="1785"/>
      <c r="B12" s="1786"/>
      <c r="C12" s="1787"/>
      <c r="D12" s="1787"/>
      <c r="E12" s="1787"/>
      <c r="F12" s="1758"/>
      <c r="G12" s="1783"/>
      <c r="H12" s="102"/>
      <c r="I12" s="98"/>
      <c r="J12" s="98"/>
      <c r="K12" s="1784"/>
      <c r="N12" s="101"/>
    </row>
    <row r="13" spans="1:14">
      <c r="A13" s="1779" t="s">
        <v>20</v>
      </c>
      <c r="B13" s="1780">
        <v>133</v>
      </c>
      <c r="C13" s="1781" t="s">
        <v>34</v>
      </c>
      <c r="D13" s="1781" t="s">
        <v>1458</v>
      </c>
      <c r="E13" s="1781" t="s">
        <v>1459</v>
      </c>
      <c r="H13" s="1788"/>
      <c r="I13" s="612"/>
      <c r="J13" s="612"/>
      <c r="K13" s="1784"/>
      <c r="L13" s="101"/>
    </row>
    <row r="14" spans="1:14" ht="12.75" customHeight="1">
      <c r="A14" s="1779"/>
      <c r="B14" s="1789"/>
      <c r="C14" s="1781" t="s">
        <v>36</v>
      </c>
      <c r="D14" s="1781" t="s">
        <v>36</v>
      </c>
      <c r="E14" s="1781" t="s">
        <v>36</v>
      </c>
      <c r="F14" s="1758"/>
      <c r="G14" s="1783"/>
      <c r="K14" s="1784"/>
    </row>
    <row r="15" spans="1:14" ht="12.75" customHeight="1">
      <c r="A15" s="1779"/>
      <c r="B15" s="31"/>
      <c r="C15" s="1781" t="s">
        <v>38</v>
      </c>
      <c r="D15" s="1781" t="s">
        <v>38</v>
      </c>
      <c r="E15" s="1781" t="s">
        <v>38</v>
      </c>
      <c r="F15" s="1758"/>
      <c r="G15" s="1758"/>
      <c r="K15" s="1784"/>
    </row>
    <row r="16" spans="1:14" ht="12.75" customHeight="1">
      <c r="A16" s="1779"/>
      <c r="B16" s="31"/>
      <c r="C16" s="1781" t="s">
        <v>40</v>
      </c>
      <c r="D16" s="1781" t="s">
        <v>40</v>
      </c>
      <c r="E16" s="1781" t="s">
        <v>40</v>
      </c>
      <c r="F16" s="1758"/>
      <c r="G16" s="1758"/>
      <c r="H16" s="1018"/>
      <c r="I16" s="1018"/>
      <c r="K16" s="1784"/>
    </row>
    <row r="17" spans="1:11" ht="12.75" customHeight="1">
      <c r="A17" s="1779"/>
      <c r="B17" s="31"/>
      <c r="C17" s="1781" t="s">
        <v>43</v>
      </c>
      <c r="D17" s="1781" t="s">
        <v>1460</v>
      </c>
      <c r="E17" s="1781" t="s">
        <v>1461</v>
      </c>
      <c r="F17" s="1758"/>
      <c r="G17" s="1758"/>
      <c r="K17" s="1782"/>
    </row>
    <row r="18" spans="1:11" ht="12.75" customHeight="1">
      <c r="A18" s="1779"/>
      <c r="B18" s="31"/>
      <c r="C18" s="1781" t="s">
        <v>43</v>
      </c>
      <c r="D18" s="1781" t="s">
        <v>43</v>
      </c>
      <c r="E18" s="1781" t="s">
        <v>43</v>
      </c>
      <c r="F18" s="1758"/>
      <c r="G18" s="1758"/>
      <c r="K18" s="1782"/>
    </row>
    <row r="19" spans="1:11" ht="12.75" customHeight="1">
      <c r="A19" s="1779"/>
      <c r="B19" s="31"/>
      <c r="C19" s="1781" t="s">
        <v>1462</v>
      </c>
      <c r="D19" s="1781" t="s">
        <v>1463</v>
      </c>
      <c r="E19" s="1781" t="s">
        <v>1463</v>
      </c>
      <c r="F19" s="1790"/>
      <c r="G19" s="1790"/>
      <c r="K19" s="1782"/>
    </row>
    <row r="20" spans="1:11" ht="12.75" customHeight="1">
      <c r="A20" s="1779"/>
      <c r="B20" s="31"/>
      <c r="C20" s="1781" t="s">
        <v>45</v>
      </c>
      <c r="D20" s="1781" t="s">
        <v>1455</v>
      </c>
      <c r="E20" s="1781" t="s">
        <v>1455</v>
      </c>
      <c r="F20" s="1758"/>
      <c r="G20" s="1758"/>
      <c r="H20" s="1791"/>
      <c r="K20" s="1782"/>
    </row>
    <row r="21" spans="1:11" ht="12.75" customHeight="1">
      <c r="A21" s="1779"/>
      <c r="B21" s="31"/>
      <c r="C21" s="1781" t="s">
        <v>46</v>
      </c>
      <c r="D21" s="1781" t="s">
        <v>1464</v>
      </c>
      <c r="E21" s="1781" t="s">
        <v>1464</v>
      </c>
      <c r="F21" s="1758"/>
      <c r="G21" s="1758"/>
      <c r="H21" s="1791"/>
      <c r="K21" s="1782"/>
    </row>
    <row r="22" spans="1:11" ht="12.75" customHeight="1">
      <c r="A22" s="1779"/>
      <c r="B22" s="31"/>
      <c r="C22" s="1781" t="s">
        <v>47</v>
      </c>
      <c r="D22" s="1781" t="s">
        <v>47</v>
      </c>
      <c r="E22" s="1781" t="s">
        <v>1456</v>
      </c>
      <c r="F22" s="1758"/>
      <c r="G22" s="1758"/>
      <c r="K22" s="1782"/>
    </row>
    <row r="23" spans="1:11" ht="12.75" customHeight="1">
      <c r="A23" s="1779"/>
      <c r="B23" s="31"/>
      <c r="C23" s="1781" t="s">
        <v>48</v>
      </c>
      <c r="D23" s="1781" t="s">
        <v>1465</v>
      </c>
      <c r="E23" s="1781" t="s">
        <v>1466</v>
      </c>
      <c r="F23" s="1758"/>
      <c r="G23" s="1758"/>
      <c r="K23" s="1782"/>
    </row>
    <row r="24" spans="1:11" ht="12.75" customHeight="1">
      <c r="A24" s="1779"/>
      <c r="B24" s="31"/>
      <c r="C24" s="1781" t="s">
        <v>52</v>
      </c>
      <c r="D24" s="1781" t="s">
        <v>52</v>
      </c>
      <c r="E24" s="1781" t="s">
        <v>52</v>
      </c>
      <c r="F24" s="1758"/>
      <c r="G24" s="1758"/>
      <c r="K24" s="1782"/>
    </row>
    <row r="25" spans="1:11" ht="12.75" customHeight="1">
      <c r="A25" s="1779"/>
      <c r="B25" s="31"/>
      <c r="C25" s="1781" t="s">
        <v>52</v>
      </c>
      <c r="D25" s="1781" t="s">
        <v>52</v>
      </c>
      <c r="E25" s="1781" t="s">
        <v>52</v>
      </c>
      <c r="F25" s="1758"/>
      <c r="G25" s="1758"/>
      <c r="K25" s="1782"/>
    </row>
    <row r="26" spans="1:11" ht="12.75" customHeight="1">
      <c r="A26" s="1792"/>
      <c r="B26" s="31"/>
      <c r="C26" s="1781" t="s">
        <v>55</v>
      </c>
      <c r="D26" s="1781" t="s">
        <v>55</v>
      </c>
      <c r="E26" s="1781" t="s">
        <v>55</v>
      </c>
      <c r="F26" s="1758"/>
      <c r="G26" s="1758"/>
      <c r="K26" s="1782"/>
    </row>
    <row r="27" spans="1:11" ht="12.75" customHeight="1">
      <c r="A27" s="1792"/>
      <c r="B27" s="31"/>
      <c r="C27" s="1781" t="s">
        <v>57</v>
      </c>
      <c r="D27" s="1781" t="s">
        <v>1467</v>
      </c>
      <c r="E27" s="1781" t="s">
        <v>1468</v>
      </c>
      <c r="F27" s="1758"/>
      <c r="G27" s="1758"/>
      <c r="K27" s="1782"/>
    </row>
    <row r="28" spans="1:11" ht="10.5" customHeight="1">
      <c r="A28" s="1793"/>
      <c r="B28" s="1794"/>
      <c r="C28" s="1795"/>
      <c r="D28" s="1796"/>
      <c r="E28" s="1796"/>
      <c r="F28" s="1758"/>
      <c r="G28" s="1758"/>
      <c r="K28" s="1782"/>
    </row>
    <row r="29" spans="1:11" ht="12.75" customHeight="1">
      <c r="A29" s="1797" t="s">
        <v>21</v>
      </c>
      <c r="B29" s="1780">
        <v>151</v>
      </c>
      <c r="C29" s="1781" t="s">
        <v>36</v>
      </c>
      <c r="D29" s="1781" t="s">
        <v>36</v>
      </c>
      <c r="E29" s="1781" t="s">
        <v>36</v>
      </c>
      <c r="K29" s="1782"/>
    </row>
    <row r="30" spans="1:11" ht="11.1" customHeight="1">
      <c r="A30" s="1797"/>
      <c r="B30" s="1780"/>
      <c r="C30" s="1781" t="s">
        <v>40</v>
      </c>
      <c r="D30" s="1781" t="s">
        <v>40</v>
      </c>
      <c r="E30" s="1781" t="s">
        <v>1469</v>
      </c>
      <c r="K30" s="1782"/>
    </row>
    <row r="31" spans="1:11" ht="11.1" customHeight="1">
      <c r="A31" s="1797"/>
      <c r="B31" s="1780"/>
      <c r="C31" s="1781" t="s">
        <v>43</v>
      </c>
      <c r="D31" s="1781" t="s">
        <v>43</v>
      </c>
      <c r="E31" s="1781" t="s">
        <v>43</v>
      </c>
      <c r="H31" s="1018"/>
      <c r="I31" s="1018"/>
      <c r="K31" s="1782"/>
    </row>
    <row r="32" spans="1:11" ht="11.1" customHeight="1">
      <c r="A32" s="1797"/>
      <c r="B32" s="1780"/>
      <c r="C32" s="1781" t="s">
        <v>45</v>
      </c>
      <c r="D32" s="1781" t="s">
        <v>1455</v>
      </c>
      <c r="E32" s="1781" t="s">
        <v>1455</v>
      </c>
      <c r="K32" s="1782"/>
    </row>
    <row r="33" spans="1:11" ht="11.1" customHeight="1">
      <c r="A33" s="1797"/>
      <c r="B33" s="1780"/>
      <c r="C33" s="1781" t="s">
        <v>46</v>
      </c>
      <c r="D33" s="1781" t="s">
        <v>1464</v>
      </c>
      <c r="E33" s="1781" t="s">
        <v>1464</v>
      </c>
      <c r="K33" s="1782"/>
    </row>
    <row r="34" spans="1:11" ht="11.1" customHeight="1">
      <c r="A34" s="1797"/>
      <c r="B34" s="1780"/>
      <c r="C34" s="1781" t="s">
        <v>47</v>
      </c>
      <c r="D34" s="1781" t="s">
        <v>47</v>
      </c>
      <c r="E34" s="1781" t="s">
        <v>1456</v>
      </c>
      <c r="K34" s="1782"/>
    </row>
    <row r="35" spans="1:11" ht="11.1" customHeight="1">
      <c r="A35" s="1797"/>
      <c r="B35" s="1780"/>
      <c r="C35" s="1781" t="s">
        <v>52</v>
      </c>
      <c r="D35" s="1781" t="s">
        <v>52</v>
      </c>
      <c r="E35" s="1781" t="s">
        <v>52</v>
      </c>
      <c r="K35" s="1782"/>
    </row>
    <row r="36" spans="1:11" ht="9.75" customHeight="1">
      <c r="A36" s="1785"/>
      <c r="B36" s="1798"/>
      <c r="C36" s="1796"/>
      <c r="D36" s="1796"/>
      <c r="E36" s="1796"/>
      <c r="F36" s="1758"/>
      <c r="G36" s="1758"/>
      <c r="K36" s="1782"/>
    </row>
    <row r="37" spans="1:11" ht="11.1" customHeight="1">
      <c r="A37" s="1779" t="s">
        <v>22</v>
      </c>
      <c r="B37" s="1780">
        <v>82</v>
      </c>
      <c r="C37" s="1781" t="s">
        <v>36</v>
      </c>
      <c r="D37" s="1781" t="s">
        <v>36</v>
      </c>
      <c r="E37" s="1781" t="s">
        <v>1470</v>
      </c>
      <c r="F37" s="1758"/>
      <c r="K37" s="1782"/>
    </row>
    <row r="38" spans="1:11" ht="10.5" customHeight="1">
      <c r="A38" s="1779"/>
      <c r="B38" s="31"/>
      <c r="C38" s="1781" t="s">
        <v>40</v>
      </c>
      <c r="D38" s="1781" t="s">
        <v>40</v>
      </c>
      <c r="E38" s="1781" t="s">
        <v>40</v>
      </c>
      <c r="F38" s="1758"/>
      <c r="G38" s="1758"/>
      <c r="K38" s="1782"/>
    </row>
    <row r="39" spans="1:11" ht="11.1" customHeight="1">
      <c r="A39" s="1779"/>
      <c r="B39" s="31"/>
      <c r="C39" s="1781" t="s">
        <v>45</v>
      </c>
      <c r="D39" s="1781" t="s">
        <v>1455</v>
      </c>
      <c r="E39" s="1781" t="s">
        <v>1455</v>
      </c>
      <c r="H39" s="1799"/>
      <c r="K39" s="1782"/>
    </row>
    <row r="40" spans="1:11" ht="11.1" customHeight="1">
      <c r="A40" s="1779"/>
      <c r="B40" s="31"/>
      <c r="C40" s="1781" t="s">
        <v>46</v>
      </c>
      <c r="D40" s="1781" t="s">
        <v>1464</v>
      </c>
      <c r="E40" s="1781" t="s">
        <v>1464</v>
      </c>
      <c r="H40" s="1018"/>
      <c r="I40" s="1018"/>
      <c r="K40" s="1782"/>
    </row>
    <row r="41" spans="1:11" ht="11.1" customHeight="1">
      <c r="A41" s="1779"/>
      <c r="B41" s="31"/>
      <c r="C41" s="1781" t="s">
        <v>47</v>
      </c>
      <c r="D41" s="1781" t="s">
        <v>47</v>
      </c>
      <c r="E41" s="1781" t="s">
        <v>1456</v>
      </c>
      <c r="K41" s="1782"/>
    </row>
    <row r="42" spans="1:11" ht="11.1" customHeight="1">
      <c r="A42" s="1779"/>
      <c r="B42" s="31"/>
      <c r="C42" s="1781" t="s">
        <v>48</v>
      </c>
      <c r="D42" s="1781" t="s">
        <v>1465</v>
      </c>
      <c r="E42" s="1781" t="s">
        <v>1466</v>
      </c>
      <c r="K42" s="1782"/>
    </row>
    <row r="43" spans="1:11" ht="11.1" customHeight="1">
      <c r="A43" s="1779"/>
      <c r="B43" s="31"/>
      <c r="C43" s="1781" t="s">
        <v>52</v>
      </c>
      <c r="D43" s="1781" t="s">
        <v>52</v>
      </c>
      <c r="E43" s="1781" t="s">
        <v>52</v>
      </c>
      <c r="K43" s="1782"/>
    </row>
    <row r="44" spans="1:11" ht="11.1" customHeight="1" thickBot="1">
      <c r="A44" s="991"/>
      <c r="B44" s="1800"/>
      <c r="C44" s="1800"/>
      <c r="D44" s="1800"/>
      <c r="E44" s="1800"/>
    </row>
    <row r="45" spans="1:11" ht="11.1" customHeight="1">
      <c r="A45" s="243"/>
      <c r="B45" s="68"/>
      <c r="C45" s="68"/>
      <c r="D45" s="68"/>
      <c r="E45" s="68"/>
    </row>
    <row r="46" spans="1:11" ht="11.1" customHeight="1">
      <c r="B46" s="68"/>
      <c r="C46" s="68"/>
      <c r="D46" s="68"/>
      <c r="E46" s="68"/>
    </row>
    <row r="47" spans="1:11" ht="3.75" customHeight="1">
      <c r="A47" s="243"/>
      <c r="B47" s="68"/>
      <c r="C47" s="68"/>
      <c r="D47" s="68"/>
      <c r="E47" s="68"/>
    </row>
    <row r="48" spans="1:11">
      <c r="A48" s="243"/>
      <c r="B48" s="68"/>
      <c r="C48" s="68"/>
      <c r="D48" s="68"/>
      <c r="E48" s="68"/>
    </row>
    <row r="49" spans="2:5">
      <c r="B49" s="68"/>
      <c r="C49" s="68"/>
      <c r="D49" s="68"/>
      <c r="E49" s="68"/>
    </row>
    <row r="50" spans="2:5">
      <c r="B50" s="68"/>
      <c r="C50" s="68"/>
      <c r="D50" s="68"/>
      <c r="E50" s="68"/>
    </row>
  </sheetData>
  <mergeCells count="3">
    <mergeCell ref="A2:E2"/>
    <mergeCell ref="A5:A6"/>
    <mergeCell ref="B5:B6"/>
  </mergeCells>
  <printOptions horizontalCentered="1" verticalCentered="1"/>
  <pageMargins left="0.98425196850393704" right="0.98425196850393704" top="0.98425196850393704" bottom="0.98425196850393704" header="0.59055118110236227" footer="0.59055118110236227"/>
  <pageSetup paperSize="9" scale="88" orientation="portrait" useFirstPageNumber="1"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4"/>
  <sheetViews>
    <sheetView zoomScale="85" zoomScaleNormal="85" workbookViewId="0"/>
  </sheetViews>
  <sheetFormatPr baseColWidth="10" defaultColWidth="11.42578125" defaultRowHeight="12.75"/>
  <cols>
    <col min="1" max="1" width="9" style="1802" customWidth="1"/>
    <col min="2" max="2" width="21.85546875" style="1802" customWidth="1"/>
    <col min="3" max="6" width="13.42578125" style="1802" customWidth="1"/>
    <col min="7" max="7" width="19.28515625" style="1802" customWidth="1"/>
    <col min="8" max="8" width="1.28515625" style="1802" customWidth="1"/>
    <col min="9" max="256" width="11.42578125" style="1802"/>
    <col min="257" max="257" width="9" style="1802" customWidth="1"/>
    <col min="258" max="258" width="21.85546875" style="1802" customWidth="1"/>
    <col min="259" max="262" width="13.42578125" style="1802" customWidth="1"/>
    <col min="263" max="263" width="19.28515625" style="1802" customWidth="1"/>
    <col min="264" max="264" width="1.28515625" style="1802" customWidth="1"/>
    <col min="265" max="512" width="11.42578125" style="1802"/>
    <col min="513" max="513" width="9" style="1802" customWidth="1"/>
    <col min="514" max="514" width="21.85546875" style="1802" customWidth="1"/>
    <col min="515" max="518" width="13.42578125" style="1802" customWidth="1"/>
    <col min="519" max="519" width="19.28515625" style="1802" customWidth="1"/>
    <col min="520" max="520" width="1.28515625" style="1802" customWidth="1"/>
    <col min="521" max="768" width="11.42578125" style="1802"/>
    <col min="769" max="769" width="9" style="1802" customWidth="1"/>
    <col min="770" max="770" width="21.85546875" style="1802" customWidth="1"/>
    <col min="771" max="774" width="13.42578125" style="1802" customWidth="1"/>
    <col min="775" max="775" width="19.28515625" style="1802" customWidth="1"/>
    <col min="776" max="776" width="1.28515625" style="1802" customWidth="1"/>
    <col min="777" max="1024" width="11.42578125" style="1802"/>
    <col min="1025" max="1025" width="9" style="1802" customWidth="1"/>
    <col min="1026" max="1026" width="21.85546875" style="1802" customWidth="1"/>
    <col min="1027" max="1030" width="13.42578125" style="1802" customWidth="1"/>
    <col min="1031" max="1031" width="19.28515625" style="1802" customWidth="1"/>
    <col min="1032" max="1032" width="1.28515625" style="1802" customWidth="1"/>
    <col min="1033" max="1280" width="11.42578125" style="1802"/>
    <col min="1281" max="1281" width="9" style="1802" customWidth="1"/>
    <col min="1282" max="1282" width="21.85546875" style="1802" customWidth="1"/>
    <col min="1283" max="1286" width="13.42578125" style="1802" customWidth="1"/>
    <col min="1287" max="1287" width="19.28515625" style="1802" customWidth="1"/>
    <col min="1288" max="1288" width="1.28515625" style="1802" customWidth="1"/>
    <col min="1289" max="1536" width="11.42578125" style="1802"/>
    <col min="1537" max="1537" width="9" style="1802" customWidth="1"/>
    <col min="1538" max="1538" width="21.85546875" style="1802" customWidth="1"/>
    <col min="1539" max="1542" width="13.42578125" style="1802" customWidth="1"/>
    <col min="1543" max="1543" width="19.28515625" style="1802" customWidth="1"/>
    <col min="1544" max="1544" width="1.28515625" style="1802" customWidth="1"/>
    <col min="1545" max="1792" width="11.42578125" style="1802"/>
    <col min="1793" max="1793" width="9" style="1802" customWidth="1"/>
    <col min="1794" max="1794" width="21.85546875" style="1802" customWidth="1"/>
    <col min="1795" max="1798" width="13.42578125" style="1802" customWidth="1"/>
    <col min="1799" max="1799" width="19.28515625" style="1802" customWidth="1"/>
    <col min="1800" max="1800" width="1.28515625" style="1802" customWidth="1"/>
    <col min="1801" max="2048" width="11.42578125" style="1802"/>
    <col min="2049" max="2049" width="9" style="1802" customWidth="1"/>
    <col min="2050" max="2050" width="21.85546875" style="1802" customWidth="1"/>
    <col min="2051" max="2054" width="13.42578125" style="1802" customWidth="1"/>
    <col min="2055" max="2055" width="19.28515625" style="1802" customWidth="1"/>
    <col min="2056" max="2056" width="1.28515625" style="1802" customWidth="1"/>
    <col min="2057" max="2304" width="11.42578125" style="1802"/>
    <col min="2305" max="2305" width="9" style="1802" customWidth="1"/>
    <col min="2306" max="2306" width="21.85546875" style="1802" customWidth="1"/>
    <col min="2307" max="2310" width="13.42578125" style="1802" customWidth="1"/>
    <col min="2311" max="2311" width="19.28515625" style="1802" customWidth="1"/>
    <col min="2312" max="2312" width="1.28515625" style="1802" customWidth="1"/>
    <col min="2313" max="2560" width="11.42578125" style="1802"/>
    <col min="2561" max="2561" width="9" style="1802" customWidth="1"/>
    <col min="2562" max="2562" width="21.85546875" style="1802" customWidth="1"/>
    <col min="2563" max="2566" width="13.42578125" style="1802" customWidth="1"/>
    <col min="2567" max="2567" width="19.28515625" style="1802" customWidth="1"/>
    <col min="2568" max="2568" width="1.28515625" style="1802" customWidth="1"/>
    <col min="2569" max="2816" width="11.42578125" style="1802"/>
    <col min="2817" max="2817" width="9" style="1802" customWidth="1"/>
    <col min="2818" max="2818" width="21.85546875" style="1802" customWidth="1"/>
    <col min="2819" max="2822" width="13.42578125" style="1802" customWidth="1"/>
    <col min="2823" max="2823" width="19.28515625" style="1802" customWidth="1"/>
    <col min="2824" max="2824" width="1.28515625" style="1802" customWidth="1"/>
    <col min="2825" max="3072" width="11.42578125" style="1802"/>
    <col min="3073" max="3073" width="9" style="1802" customWidth="1"/>
    <col min="3074" max="3074" width="21.85546875" style="1802" customWidth="1"/>
    <col min="3075" max="3078" width="13.42578125" style="1802" customWidth="1"/>
    <col min="3079" max="3079" width="19.28515625" style="1802" customWidth="1"/>
    <col min="3080" max="3080" width="1.28515625" style="1802" customWidth="1"/>
    <col min="3081" max="3328" width="11.42578125" style="1802"/>
    <col min="3329" max="3329" width="9" style="1802" customWidth="1"/>
    <col min="3330" max="3330" width="21.85546875" style="1802" customWidth="1"/>
    <col min="3331" max="3334" width="13.42578125" style="1802" customWidth="1"/>
    <col min="3335" max="3335" width="19.28515625" style="1802" customWidth="1"/>
    <col min="3336" max="3336" width="1.28515625" style="1802" customWidth="1"/>
    <col min="3337" max="3584" width="11.42578125" style="1802"/>
    <col min="3585" max="3585" width="9" style="1802" customWidth="1"/>
    <col min="3586" max="3586" width="21.85546875" style="1802" customWidth="1"/>
    <col min="3587" max="3590" width="13.42578125" style="1802" customWidth="1"/>
    <col min="3591" max="3591" width="19.28515625" style="1802" customWidth="1"/>
    <col min="3592" max="3592" width="1.28515625" style="1802" customWidth="1"/>
    <col min="3593" max="3840" width="11.42578125" style="1802"/>
    <col min="3841" max="3841" width="9" style="1802" customWidth="1"/>
    <col min="3842" max="3842" width="21.85546875" style="1802" customWidth="1"/>
    <col min="3843" max="3846" width="13.42578125" style="1802" customWidth="1"/>
    <col min="3847" max="3847" width="19.28515625" style="1802" customWidth="1"/>
    <col min="3848" max="3848" width="1.28515625" style="1802" customWidth="1"/>
    <col min="3849" max="4096" width="11.42578125" style="1802"/>
    <col min="4097" max="4097" width="9" style="1802" customWidth="1"/>
    <col min="4098" max="4098" width="21.85546875" style="1802" customWidth="1"/>
    <col min="4099" max="4102" width="13.42578125" style="1802" customWidth="1"/>
    <col min="4103" max="4103" width="19.28515625" style="1802" customWidth="1"/>
    <col min="4104" max="4104" width="1.28515625" style="1802" customWidth="1"/>
    <col min="4105" max="4352" width="11.42578125" style="1802"/>
    <col min="4353" max="4353" width="9" style="1802" customWidth="1"/>
    <col min="4354" max="4354" width="21.85546875" style="1802" customWidth="1"/>
    <col min="4355" max="4358" width="13.42578125" style="1802" customWidth="1"/>
    <col min="4359" max="4359" width="19.28515625" style="1802" customWidth="1"/>
    <col min="4360" max="4360" width="1.28515625" style="1802" customWidth="1"/>
    <col min="4361" max="4608" width="11.42578125" style="1802"/>
    <col min="4609" max="4609" width="9" style="1802" customWidth="1"/>
    <col min="4610" max="4610" width="21.85546875" style="1802" customWidth="1"/>
    <col min="4611" max="4614" width="13.42578125" style="1802" customWidth="1"/>
    <col min="4615" max="4615" width="19.28515625" style="1802" customWidth="1"/>
    <col min="4616" max="4616" width="1.28515625" style="1802" customWidth="1"/>
    <col min="4617" max="4864" width="11.42578125" style="1802"/>
    <col min="4865" max="4865" width="9" style="1802" customWidth="1"/>
    <col min="4866" max="4866" width="21.85546875" style="1802" customWidth="1"/>
    <col min="4867" max="4870" width="13.42578125" style="1802" customWidth="1"/>
    <col min="4871" max="4871" width="19.28515625" style="1802" customWidth="1"/>
    <col min="4872" max="4872" width="1.28515625" style="1802" customWidth="1"/>
    <col min="4873" max="5120" width="11.42578125" style="1802"/>
    <col min="5121" max="5121" width="9" style="1802" customWidth="1"/>
    <col min="5122" max="5122" width="21.85546875" style="1802" customWidth="1"/>
    <col min="5123" max="5126" width="13.42578125" style="1802" customWidth="1"/>
    <col min="5127" max="5127" width="19.28515625" style="1802" customWidth="1"/>
    <col min="5128" max="5128" width="1.28515625" style="1802" customWidth="1"/>
    <col min="5129" max="5376" width="11.42578125" style="1802"/>
    <col min="5377" max="5377" width="9" style="1802" customWidth="1"/>
    <col min="5378" max="5378" width="21.85546875" style="1802" customWidth="1"/>
    <col min="5379" max="5382" width="13.42578125" style="1802" customWidth="1"/>
    <col min="5383" max="5383" width="19.28515625" style="1802" customWidth="1"/>
    <col min="5384" max="5384" width="1.28515625" style="1802" customWidth="1"/>
    <col min="5385" max="5632" width="11.42578125" style="1802"/>
    <col min="5633" max="5633" width="9" style="1802" customWidth="1"/>
    <col min="5634" max="5634" width="21.85546875" style="1802" customWidth="1"/>
    <col min="5635" max="5638" width="13.42578125" style="1802" customWidth="1"/>
    <col min="5639" max="5639" width="19.28515625" style="1802" customWidth="1"/>
    <col min="5640" max="5640" width="1.28515625" style="1802" customWidth="1"/>
    <col min="5641" max="5888" width="11.42578125" style="1802"/>
    <col min="5889" max="5889" width="9" style="1802" customWidth="1"/>
    <col min="5890" max="5890" width="21.85546875" style="1802" customWidth="1"/>
    <col min="5891" max="5894" width="13.42578125" style="1802" customWidth="1"/>
    <col min="5895" max="5895" width="19.28515625" style="1802" customWidth="1"/>
    <col min="5896" max="5896" width="1.28515625" style="1802" customWidth="1"/>
    <col min="5897" max="6144" width="11.42578125" style="1802"/>
    <col min="6145" max="6145" width="9" style="1802" customWidth="1"/>
    <col min="6146" max="6146" width="21.85546875" style="1802" customWidth="1"/>
    <col min="6147" max="6150" width="13.42578125" style="1802" customWidth="1"/>
    <col min="6151" max="6151" width="19.28515625" style="1802" customWidth="1"/>
    <col min="6152" max="6152" width="1.28515625" style="1802" customWidth="1"/>
    <col min="6153" max="6400" width="11.42578125" style="1802"/>
    <col min="6401" max="6401" width="9" style="1802" customWidth="1"/>
    <col min="6402" max="6402" width="21.85546875" style="1802" customWidth="1"/>
    <col min="6403" max="6406" width="13.42578125" style="1802" customWidth="1"/>
    <col min="6407" max="6407" width="19.28515625" style="1802" customWidth="1"/>
    <col min="6408" max="6408" width="1.28515625" style="1802" customWidth="1"/>
    <col min="6409" max="6656" width="11.42578125" style="1802"/>
    <col min="6657" max="6657" width="9" style="1802" customWidth="1"/>
    <col min="6658" max="6658" width="21.85546875" style="1802" customWidth="1"/>
    <col min="6659" max="6662" width="13.42578125" style="1802" customWidth="1"/>
    <col min="6663" max="6663" width="19.28515625" style="1802" customWidth="1"/>
    <col min="6664" max="6664" width="1.28515625" style="1802" customWidth="1"/>
    <col min="6665" max="6912" width="11.42578125" style="1802"/>
    <col min="6913" max="6913" width="9" style="1802" customWidth="1"/>
    <col min="6914" max="6914" width="21.85546875" style="1802" customWidth="1"/>
    <col min="6915" max="6918" width="13.42578125" style="1802" customWidth="1"/>
    <col min="6919" max="6919" width="19.28515625" style="1802" customWidth="1"/>
    <col min="6920" max="6920" width="1.28515625" style="1802" customWidth="1"/>
    <col min="6921" max="7168" width="11.42578125" style="1802"/>
    <col min="7169" max="7169" width="9" style="1802" customWidth="1"/>
    <col min="7170" max="7170" width="21.85546875" style="1802" customWidth="1"/>
    <col min="7171" max="7174" width="13.42578125" style="1802" customWidth="1"/>
    <col min="7175" max="7175" width="19.28515625" style="1802" customWidth="1"/>
    <col min="7176" max="7176" width="1.28515625" style="1802" customWidth="1"/>
    <col min="7177" max="7424" width="11.42578125" style="1802"/>
    <col min="7425" max="7425" width="9" style="1802" customWidth="1"/>
    <col min="7426" max="7426" width="21.85546875" style="1802" customWidth="1"/>
    <col min="7427" max="7430" width="13.42578125" style="1802" customWidth="1"/>
    <col min="7431" max="7431" width="19.28515625" style="1802" customWidth="1"/>
    <col min="7432" max="7432" width="1.28515625" style="1802" customWidth="1"/>
    <col min="7433" max="7680" width="11.42578125" style="1802"/>
    <col min="7681" max="7681" width="9" style="1802" customWidth="1"/>
    <col min="7682" max="7682" width="21.85546875" style="1802" customWidth="1"/>
    <col min="7683" max="7686" width="13.42578125" style="1802" customWidth="1"/>
    <col min="7687" max="7687" width="19.28515625" style="1802" customWidth="1"/>
    <col min="7688" max="7688" width="1.28515625" style="1802" customWidth="1"/>
    <col min="7689" max="7936" width="11.42578125" style="1802"/>
    <col min="7937" max="7937" width="9" style="1802" customWidth="1"/>
    <col min="7938" max="7938" width="21.85546875" style="1802" customWidth="1"/>
    <col min="7939" max="7942" width="13.42578125" style="1802" customWidth="1"/>
    <col min="7943" max="7943" width="19.28515625" style="1802" customWidth="1"/>
    <col min="7944" max="7944" width="1.28515625" style="1802" customWidth="1"/>
    <col min="7945" max="8192" width="11.42578125" style="1802"/>
    <col min="8193" max="8193" width="9" style="1802" customWidth="1"/>
    <col min="8194" max="8194" width="21.85546875" style="1802" customWidth="1"/>
    <col min="8195" max="8198" width="13.42578125" style="1802" customWidth="1"/>
    <col min="8199" max="8199" width="19.28515625" style="1802" customWidth="1"/>
    <col min="8200" max="8200" width="1.28515625" style="1802" customWidth="1"/>
    <col min="8201" max="8448" width="11.42578125" style="1802"/>
    <col min="8449" max="8449" width="9" style="1802" customWidth="1"/>
    <col min="8450" max="8450" width="21.85546875" style="1802" customWidth="1"/>
    <col min="8451" max="8454" width="13.42578125" style="1802" customWidth="1"/>
    <col min="8455" max="8455" width="19.28515625" style="1802" customWidth="1"/>
    <col min="8456" max="8456" width="1.28515625" style="1802" customWidth="1"/>
    <col min="8457" max="8704" width="11.42578125" style="1802"/>
    <col min="8705" max="8705" width="9" style="1802" customWidth="1"/>
    <col min="8706" max="8706" width="21.85546875" style="1802" customWidth="1"/>
    <col min="8707" max="8710" width="13.42578125" style="1802" customWidth="1"/>
    <col min="8711" max="8711" width="19.28515625" style="1802" customWidth="1"/>
    <col min="8712" max="8712" width="1.28515625" style="1802" customWidth="1"/>
    <col min="8713" max="8960" width="11.42578125" style="1802"/>
    <col min="8961" max="8961" width="9" style="1802" customWidth="1"/>
    <col min="8962" max="8962" width="21.85546875" style="1802" customWidth="1"/>
    <col min="8963" max="8966" width="13.42578125" style="1802" customWidth="1"/>
    <col min="8967" max="8967" width="19.28515625" style="1802" customWidth="1"/>
    <col min="8968" max="8968" width="1.28515625" style="1802" customWidth="1"/>
    <col min="8969" max="9216" width="11.42578125" style="1802"/>
    <col min="9217" max="9217" width="9" style="1802" customWidth="1"/>
    <col min="9218" max="9218" width="21.85546875" style="1802" customWidth="1"/>
    <col min="9219" max="9222" width="13.42578125" style="1802" customWidth="1"/>
    <col min="9223" max="9223" width="19.28515625" style="1802" customWidth="1"/>
    <col min="9224" max="9224" width="1.28515625" style="1802" customWidth="1"/>
    <col min="9225" max="9472" width="11.42578125" style="1802"/>
    <col min="9473" max="9473" width="9" style="1802" customWidth="1"/>
    <col min="9474" max="9474" width="21.85546875" style="1802" customWidth="1"/>
    <col min="9475" max="9478" width="13.42578125" style="1802" customWidth="1"/>
    <col min="9479" max="9479" width="19.28515625" style="1802" customWidth="1"/>
    <col min="9480" max="9480" width="1.28515625" style="1802" customWidth="1"/>
    <col min="9481" max="9728" width="11.42578125" style="1802"/>
    <col min="9729" max="9729" width="9" style="1802" customWidth="1"/>
    <col min="9730" max="9730" width="21.85546875" style="1802" customWidth="1"/>
    <col min="9731" max="9734" width="13.42578125" style="1802" customWidth="1"/>
    <col min="9735" max="9735" width="19.28515625" style="1802" customWidth="1"/>
    <col min="9736" max="9736" width="1.28515625" style="1802" customWidth="1"/>
    <col min="9737" max="9984" width="11.42578125" style="1802"/>
    <col min="9985" max="9985" width="9" style="1802" customWidth="1"/>
    <col min="9986" max="9986" width="21.85546875" style="1802" customWidth="1"/>
    <col min="9987" max="9990" width="13.42578125" style="1802" customWidth="1"/>
    <col min="9991" max="9991" width="19.28515625" style="1802" customWidth="1"/>
    <col min="9992" max="9992" width="1.28515625" style="1802" customWidth="1"/>
    <col min="9993" max="10240" width="11.42578125" style="1802"/>
    <col min="10241" max="10241" width="9" style="1802" customWidth="1"/>
    <col min="10242" max="10242" width="21.85546875" style="1802" customWidth="1"/>
    <col min="10243" max="10246" width="13.42578125" style="1802" customWidth="1"/>
    <col min="10247" max="10247" width="19.28515625" style="1802" customWidth="1"/>
    <col min="10248" max="10248" width="1.28515625" style="1802" customWidth="1"/>
    <col min="10249" max="10496" width="11.42578125" style="1802"/>
    <col min="10497" max="10497" width="9" style="1802" customWidth="1"/>
    <col min="10498" max="10498" width="21.85546875" style="1802" customWidth="1"/>
    <col min="10499" max="10502" width="13.42578125" style="1802" customWidth="1"/>
    <col min="10503" max="10503" width="19.28515625" style="1802" customWidth="1"/>
    <col min="10504" max="10504" width="1.28515625" style="1802" customWidth="1"/>
    <col min="10505" max="10752" width="11.42578125" style="1802"/>
    <col min="10753" max="10753" width="9" style="1802" customWidth="1"/>
    <col min="10754" max="10754" width="21.85546875" style="1802" customWidth="1"/>
    <col min="10755" max="10758" width="13.42578125" style="1802" customWidth="1"/>
    <col min="10759" max="10759" width="19.28515625" style="1802" customWidth="1"/>
    <col min="10760" max="10760" width="1.28515625" style="1802" customWidth="1"/>
    <col min="10761" max="11008" width="11.42578125" style="1802"/>
    <col min="11009" max="11009" width="9" style="1802" customWidth="1"/>
    <col min="11010" max="11010" width="21.85546875" style="1802" customWidth="1"/>
    <col min="11011" max="11014" width="13.42578125" style="1802" customWidth="1"/>
    <col min="11015" max="11015" width="19.28515625" style="1802" customWidth="1"/>
    <col min="11016" max="11016" width="1.28515625" style="1802" customWidth="1"/>
    <col min="11017" max="11264" width="11.42578125" style="1802"/>
    <col min="11265" max="11265" width="9" style="1802" customWidth="1"/>
    <col min="11266" max="11266" width="21.85546875" style="1802" customWidth="1"/>
    <col min="11267" max="11270" width="13.42578125" style="1802" customWidth="1"/>
    <col min="11271" max="11271" width="19.28515625" style="1802" customWidth="1"/>
    <col min="11272" max="11272" width="1.28515625" style="1802" customWidth="1"/>
    <col min="11273" max="11520" width="11.42578125" style="1802"/>
    <col min="11521" max="11521" width="9" style="1802" customWidth="1"/>
    <col min="11522" max="11522" width="21.85546875" style="1802" customWidth="1"/>
    <col min="11523" max="11526" width="13.42578125" style="1802" customWidth="1"/>
    <col min="11527" max="11527" width="19.28515625" style="1802" customWidth="1"/>
    <col min="11528" max="11528" width="1.28515625" style="1802" customWidth="1"/>
    <col min="11529" max="11776" width="11.42578125" style="1802"/>
    <col min="11777" max="11777" width="9" style="1802" customWidth="1"/>
    <col min="11778" max="11778" width="21.85546875" style="1802" customWidth="1"/>
    <col min="11779" max="11782" width="13.42578125" style="1802" customWidth="1"/>
    <col min="11783" max="11783" width="19.28515625" style="1802" customWidth="1"/>
    <col min="11784" max="11784" width="1.28515625" style="1802" customWidth="1"/>
    <col min="11785" max="12032" width="11.42578125" style="1802"/>
    <col min="12033" max="12033" width="9" style="1802" customWidth="1"/>
    <col min="12034" max="12034" width="21.85546875" style="1802" customWidth="1"/>
    <col min="12035" max="12038" width="13.42578125" style="1802" customWidth="1"/>
    <col min="12039" max="12039" width="19.28515625" style="1802" customWidth="1"/>
    <col min="12040" max="12040" width="1.28515625" style="1802" customWidth="1"/>
    <col min="12041" max="12288" width="11.42578125" style="1802"/>
    <col min="12289" max="12289" width="9" style="1802" customWidth="1"/>
    <col min="12290" max="12290" width="21.85546875" style="1802" customWidth="1"/>
    <col min="12291" max="12294" width="13.42578125" style="1802" customWidth="1"/>
    <col min="12295" max="12295" width="19.28515625" style="1802" customWidth="1"/>
    <col min="12296" max="12296" width="1.28515625" style="1802" customWidth="1"/>
    <col min="12297" max="12544" width="11.42578125" style="1802"/>
    <col min="12545" max="12545" width="9" style="1802" customWidth="1"/>
    <col min="12546" max="12546" width="21.85546875" style="1802" customWidth="1"/>
    <col min="12547" max="12550" width="13.42578125" style="1802" customWidth="1"/>
    <col min="12551" max="12551" width="19.28515625" style="1802" customWidth="1"/>
    <col min="12552" max="12552" width="1.28515625" style="1802" customWidth="1"/>
    <col min="12553" max="12800" width="11.42578125" style="1802"/>
    <col min="12801" max="12801" width="9" style="1802" customWidth="1"/>
    <col min="12802" max="12802" width="21.85546875" style="1802" customWidth="1"/>
    <col min="12803" max="12806" width="13.42578125" style="1802" customWidth="1"/>
    <col min="12807" max="12807" width="19.28515625" style="1802" customWidth="1"/>
    <col min="12808" max="12808" width="1.28515625" style="1802" customWidth="1"/>
    <col min="12809" max="13056" width="11.42578125" style="1802"/>
    <col min="13057" max="13057" width="9" style="1802" customWidth="1"/>
    <col min="13058" max="13058" width="21.85546875" style="1802" customWidth="1"/>
    <col min="13059" max="13062" width="13.42578125" style="1802" customWidth="1"/>
    <col min="13063" max="13063" width="19.28515625" style="1802" customWidth="1"/>
    <col min="13064" max="13064" width="1.28515625" style="1802" customWidth="1"/>
    <col min="13065" max="13312" width="11.42578125" style="1802"/>
    <col min="13313" max="13313" width="9" style="1802" customWidth="1"/>
    <col min="13314" max="13314" width="21.85546875" style="1802" customWidth="1"/>
    <col min="13315" max="13318" width="13.42578125" style="1802" customWidth="1"/>
    <col min="13319" max="13319" width="19.28515625" style="1802" customWidth="1"/>
    <col min="13320" max="13320" width="1.28515625" style="1802" customWidth="1"/>
    <col min="13321" max="13568" width="11.42578125" style="1802"/>
    <col min="13569" max="13569" width="9" style="1802" customWidth="1"/>
    <col min="13570" max="13570" width="21.85546875" style="1802" customWidth="1"/>
    <col min="13571" max="13574" width="13.42578125" style="1802" customWidth="1"/>
    <col min="13575" max="13575" width="19.28515625" style="1802" customWidth="1"/>
    <col min="13576" max="13576" width="1.28515625" style="1802" customWidth="1"/>
    <col min="13577" max="13824" width="11.42578125" style="1802"/>
    <col min="13825" max="13825" width="9" style="1802" customWidth="1"/>
    <col min="13826" max="13826" width="21.85546875" style="1802" customWidth="1"/>
    <col min="13827" max="13830" width="13.42578125" style="1802" customWidth="1"/>
    <col min="13831" max="13831" width="19.28515625" style="1802" customWidth="1"/>
    <col min="13832" max="13832" width="1.28515625" style="1802" customWidth="1"/>
    <col min="13833" max="14080" width="11.42578125" style="1802"/>
    <col min="14081" max="14081" width="9" style="1802" customWidth="1"/>
    <col min="14082" max="14082" width="21.85546875" style="1802" customWidth="1"/>
    <col min="14083" max="14086" width="13.42578125" style="1802" customWidth="1"/>
    <col min="14087" max="14087" width="19.28515625" style="1802" customWidth="1"/>
    <col min="14088" max="14088" width="1.28515625" style="1802" customWidth="1"/>
    <col min="14089" max="14336" width="11.42578125" style="1802"/>
    <col min="14337" max="14337" width="9" style="1802" customWidth="1"/>
    <col min="14338" max="14338" width="21.85546875" style="1802" customWidth="1"/>
    <col min="14339" max="14342" width="13.42578125" style="1802" customWidth="1"/>
    <col min="14343" max="14343" width="19.28515625" style="1802" customWidth="1"/>
    <col min="14344" max="14344" width="1.28515625" style="1802" customWidth="1"/>
    <col min="14345" max="14592" width="11.42578125" style="1802"/>
    <col min="14593" max="14593" width="9" style="1802" customWidth="1"/>
    <col min="14594" max="14594" width="21.85546875" style="1802" customWidth="1"/>
    <col min="14595" max="14598" width="13.42578125" style="1802" customWidth="1"/>
    <col min="14599" max="14599" width="19.28515625" style="1802" customWidth="1"/>
    <col min="14600" max="14600" width="1.28515625" style="1802" customWidth="1"/>
    <col min="14601" max="14848" width="11.42578125" style="1802"/>
    <col min="14849" max="14849" width="9" style="1802" customWidth="1"/>
    <col min="14850" max="14850" width="21.85546875" style="1802" customWidth="1"/>
    <col min="14851" max="14854" width="13.42578125" style="1802" customWidth="1"/>
    <col min="14855" max="14855" width="19.28515625" style="1802" customWidth="1"/>
    <col min="14856" max="14856" width="1.28515625" style="1802" customWidth="1"/>
    <col min="14857" max="15104" width="11.42578125" style="1802"/>
    <col min="15105" max="15105" width="9" style="1802" customWidth="1"/>
    <col min="15106" max="15106" width="21.85546875" style="1802" customWidth="1"/>
    <col min="15107" max="15110" width="13.42578125" style="1802" customWidth="1"/>
    <col min="15111" max="15111" width="19.28515625" style="1802" customWidth="1"/>
    <col min="15112" max="15112" width="1.28515625" style="1802" customWidth="1"/>
    <col min="15113" max="15360" width="11.42578125" style="1802"/>
    <col min="15361" max="15361" width="9" style="1802" customWidth="1"/>
    <col min="15362" max="15362" width="21.85546875" style="1802" customWidth="1"/>
    <col min="15363" max="15366" width="13.42578125" style="1802" customWidth="1"/>
    <col min="15367" max="15367" width="19.28515625" style="1802" customWidth="1"/>
    <col min="15368" max="15368" width="1.28515625" style="1802" customWidth="1"/>
    <col min="15369" max="15616" width="11.42578125" style="1802"/>
    <col min="15617" max="15617" width="9" style="1802" customWidth="1"/>
    <col min="15618" max="15618" width="21.85546875" style="1802" customWidth="1"/>
    <col min="15619" max="15622" width="13.42578125" style="1802" customWidth="1"/>
    <col min="15623" max="15623" width="19.28515625" style="1802" customWidth="1"/>
    <col min="15624" max="15624" width="1.28515625" style="1802" customWidth="1"/>
    <col min="15625" max="15872" width="11.42578125" style="1802"/>
    <col min="15873" max="15873" width="9" style="1802" customWidth="1"/>
    <col min="15874" max="15874" width="21.85546875" style="1802" customWidth="1"/>
    <col min="15875" max="15878" width="13.42578125" style="1802" customWidth="1"/>
    <col min="15879" max="15879" width="19.28515625" style="1802" customWidth="1"/>
    <col min="15880" max="15880" width="1.28515625" style="1802" customWidth="1"/>
    <col min="15881" max="16128" width="11.42578125" style="1802"/>
    <col min="16129" max="16129" width="9" style="1802" customWidth="1"/>
    <col min="16130" max="16130" width="21.85546875" style="1802" customWidth="1"/>
    <col min="16131" max="16134" width="13.42578125" style="1802" customWidth="1"/>
    <col min="16135" max="16135" width="19.28515625" style="1802" customWidth="1"/>
    <col min="16136" max="16136" width="1.28515625" style="1802" customWidth="1"/>
    <col min="16137" max="16384" width="11.42578125" style="1802"/>
  </cols>
  <sheetData>
    <row r="1" spans="1:9">
      <c r="A1" s="1"/>
      <c r="B1" s="1801"/>
    </row>
    <row r="2" spans="1:9" ht="52.5" customHeight="1">
      <c r="A2" s="1803" t="s">
        <v>1471</v>
      </c>
      <c r="B2" s="1804"/>
      <c r="C2" s="1804"/>
      <c r="D2" s="1804"/>
      <c r="E2" s="1804"/>
      <c r="F2" s="1804"/>
      <c r="G2" s="1805"/>
    </row>
    <row r="3" spans="1:9" ht="19.899999999999999" customHeight="1">
      <c r="A3" s="2098">
        <v>45077</v>
      </c>
      <c r="B3" s="2098"/>
      <c r="C3" s="2098"/>
      <c r="D3" s="2098"/>
      <c r="E3" s="2098"/>
      <c r="F3" s="2098"/>
      <c r="G3" s="2098"/>
    </row>
    <row r="4" spans="1:9" ht="21" customHeight="1">
      <c r="A4" s="1806" t="s">
        <v>1003</v>
      </c>
      <c r="B4" s="1804"/>
      <c r="C4" s="1804"/>
      <c r="D4" s="1804"/>
      <c r="E4" s="1804"/>
      <c r="F4" s="1804"/>
      <c r="G4" s="1805"/>
    </row>
    <row r="5" spans="1:9" ht="6.75" customHeight="1" thickBot="1">
      <c r="A5" s="1807"/>
      <c r="B5" s="1808"/>
      <c r="C5" s="1808"/>
      <c r="D5" s="1808"/>
      <c r="E5" s="1808"/>
      <c r="F5" s="1808"/>
      <c r="G5" s="1809"/>
    </row>
    <row r="6" spans="1:9" ht="29.45" customHeight="1">
      <c r="A6" s="2099" t="s">
        <v>353</v>
      </c>
      <c r="B6" s="2099" t="s">
        <v>1472</v>
      </c>
      <c r="C6" s="2101" t="s">
        <v>1473</v>
      </c>
      <c r="D6" s="2102"/>
      <c r="E6" s="2103" t="s">
        <v>1474</v>
      </c>
      <c r="F6" s="2103"/>
      <c r="G6" s="2104"/>
    </row>
    <row r="7" spans="1:9" ht="17.25" customHeight="1">
      <c r="A7" s="2100"/>
      <c r="B7" s="2100"/>
      <c r="C7" s="1810" t="s">
        <v>1475</v>
      </c>
      <c r="D7" s="1811" t="s">
        <v>1476</v>
      </c>
      <c r="E7" s="1812" t="s">
        <v>1475</v>
      </c>
      <c r="F7" s="1812" t="s">
        <v>1476</v>
      </c>
      <c r="G7" s="2104"/>
    </row>
    <row r="8" spans="1:9" ht="17.25" customHeight="1">
      <c r="A8" s="1813" t="s">
        <v>17</v>
      </c>
      <c r="B8" s="1814" t="s">
        <v>236</v>
      </c>
      <c r="C8" s="1815">
        <v>0.69822453807097951</v>
      </c>
      <c r="D8" s="1816">
        <v>5.8000000000000003E-2</v>
      </c>
      <c r="E8" s="1817">
        <v>0.69822453807097951</v>
      </c>
      <c r="F8" s="1817">
        <v>5.8000000000000003E-2</v>
      </c>
      <c r="G8" s="1808"/>
    </row>
    <row r="9" spans="1:9" ht="17.25" customHeight="1">
      <c r="A9" s="1818"/>
      <c r="B9" s="1814" t="s">
        <v>1477</v>
      </c>
      <c r="C9" s="1815">
        <v>1.0974820725559553</v>
      </c>
      <c r="D9" s="1816">
        <v>9.0999999999999998E-2</v>
      </c>
      <c r="E9" s="1817">
        <v>1.0974820725559553</v>
      </c>
      <c r="F9" s="1817">
        <v>9.0999999999999998E-2</v>
      </c>
      <c r="G9" s="1814"/>
    </row>
    <row r="10" spans="1:9" ht="17.25" customHeight="1">
      <c r="A10" s="1818"/>
      <c r="B10" s="1814" t="s">
        <v>238</v>
      </c>
      <c r="C10" s="1815">
        <v>1.4981902229889599</v>
      </c>
      <c r="D10" s="1816">
        <v>0.124</v>
      </c>
      <c r="E10" s="1817">
        <v>1.4981902229889599</v>
      </c>
      <c r="F10" s="1817">
        <v>0.124</v>
      </c>
      <c r="G10" s="2096"/>
    </row>
    <row r="11" spans="1:9" ht="17.25" customHeight="1">
      <c r="A11" s="1819"/>
      <c r="B11" s="1820" t="s">
        <v>239</v>
      </c>
      <c r="C11" s="1821">
        <v>1.90035377915172</v>
      </c>
      <c r="D11" s="1822">
        <v>0.157</v>
      </c>
      <c r="E11" s="1823">
        <v>1.90035377915172</v>
      </c>
      <c r="F11" s="1823">
        <v>0.157</v>
      </c>
      <c r="G11" s="2096"/>
      <c r="I11" s="1801"/>
    </row>
    <row r="12" spans="1:9" ht="17.25" customHeight="1">
      <c r="A12" s="1818" t="s">
        <v>1478</v>
      </c>
      <c r="B12" s="1814" t="s">
        <v>236</v>
      </c>
      <c r="C12" s="1824">
        <v>0</v>
      </c>
      <c r="D12" s="1825">
        <v>0</v>
      </c>
      <c r="E12" s="1817">
        <v>0.49311097766164824</v>
      </c>
      <c r="F12" s="1826">
        <v>4.1000000000000002E-2</v>
      </c>
      <c r="G12" s="2096"/>
    </row>
    <row r="13" spans="1:9" ht="16.5" customHeight="1">
      <c r="B13" s="1814" t="s">
        <v>1477</v>
      </c>
      <c r="C13" s="1824">
        <v>0</v>
      </c>
      <c r="D13" s="1825">
        <v>0</v>
      </c>
      <c r="E13" s="1817">
        <v>1.1496132618019406</v>
      </c>
      <c r="F13" s="1817">
        <v>9.5299999999999996E-2</v>
      </c>
      <c r="G13" s="1826"/>
    </row>
    <row r="14" spans="1:9" ht="16.5" customHeight="1">
      <c r="A14" s="1818"/>
      <c r="B14" s="1814" t="s">
        <v>238</v>
      </c>
      <c r="C14" s="1824">
        <v>0</v>
      </c>
      <c r="D14" s="1825">
        <v>0</v>
      </c>
      <c r="E14" s="1817">
        <v>1.7539437890735643</v>
      </c>
      <c r="F14" s="1817">
        <v>0.14499999999999999</v>
      </c>
      <c r="G14" s="1814"/>
    </row>
    <row r="15" spans="1:9" ht="16.5" customHeight="1">
      <c r="A15" s="1819"/>
      <c r="B15" s="1820" t="s">
        <v>239</v>
      </c>
      <c r="C15" s="1827">
        <v>0</v>
      </c>
      <c r="D15" s="1828">
        <v>0</v>
      </c>
      <c r="E15" s="1823">
        <v>1.9980676946147691</v>
      </c>
      <c r="F15" s="1823">
        <v>0.16500000000000001</v>
      </c>
      <c r="G15" s="2096"/>
    </row>
    <row r="16" spans="1:9" ht="16.5" customHeight="1">
      <c r="A16" s="1818" t="s">
        <v>1479</v>
      </c>
      <c r="B16" s="1814" t="s">
        <v>236</v>
      </c>
      <c r="C16" s="1815">
        <v>0.6</v>
      </c>
      <c r="D16" s="1829">
        <v>4.99E-2</v>
      </c>
      <c r="E16" s="1817">
        <v>0.6</v>
      </c>
      <c r="F16" s="1830">
        <v>0.05</v>
      </c>
      <c r="G16" s="2096"/>
      <c r="H16" s="1831"/>
      <c r="I16" s="1801"/>
    </row>
    <row r="17" spans="1:9" ht="16.5" customHeight="1">
      <c r="A17" s="1818"/>
      <c r="B17" s="1814" t="s">
        <v>1477</v>
      </c>
      <c r="C17" s="1815">
        <v>1.2066220495791313</v>
      </c>
      <c r="D17" s="1829">
        <v>0.1</v>
      </c>
      <c r="E17" s="1817">
        <v>1.2066220495791313</v>
      </c>
      <c r="F17" s="1830">
        <v>0.1</v>
      </c>
      <c r="G17" s="2096"/>
    </row>
    <row r="18" spans="1:9" ht="16.5" customHeight="1">
      <c r="A18" s="1818"/>
      <c r="B18" s="1814" t="s">
        <v>238</v>
      </c>
      <c r="C18" s="1815">
        <v>1.5712024756715071</v>
      </c>
      <c r="D18" s="1829">
        <v>0.13</v>
      </c>
      <c r="E18" s="1817">
        <v>1.5712024756715071</v>
      </c>
      <c r="F18" s="1830">
        <v>0.13</v>
      </c>
      <c r="G18" s="1832"/>
    </row>
    <row r="19" spans="1:9" ht="16.5" customHeight="1">
      <c r="A19" s="1833"/>
      <c r="B19" s="1820" t="s">
        <v>239</v>
      </c>
      <c r="C19" s="1821">
        <v>1.9369864372352552</v>
      </c>
      <c r="D19" s="1834">
        <v>0.16</v>
      </c>
      <c r="E19" s="1823">
        <v>1.9369864372352552</v>
      </c>
      <c r="F19" s="1823">
        <v>0.16</v>
      </c>
      <c r="G19" s="1814"/>
    </row>
    <row r="20" spans="1:9" ht="16.5" customHeight="1">
      <c r="A20" s="1818" t="s">
        <v>22</v>
      </c>
      <c r="B20" s="1814" t="s">
        <v>236</v>
      </c>
      <c r="C20" s="1815">
        <v>0.80696936677149278</v>
      </c>
      <c r="D20" s="1829">
        <v>6.7000000000000004E-2</v>
      </c>
      <c r="E20" s="1817">
        <v>0.80696936677149278</v>
      </c>
      <c r="F20" s="1830">
        <v>6.7000000000000004E-2</v>
      </c>
      <c r="G20" s="2096"/>
    </row>
    <row r="21" spans="1:9" ht="16.5" customHeight="1">
      <c r="A21" s="1818"/>
      <c r="B21" s="1814" t="s">
        <v>1477</v>
      </c>
      <c r="C21" s="1815">
        <v>1.2066220495791313</v>
      </c>
      <c r="D21" s="1829">
        <v>0.1</v>
      </c>
      <c r="E21" s="1817">
        <v>1.2066220495791313</v>
      </c>
      <c r="F21" s="1830">
        <v>0.1</v>
      </c>
      <c r="G21" s="2096"/>
      <c r="I21" s="1801"/>
    </row>
    <row r="22" spans="1:9" ht="16.5" customHeight="1">
      <c r="A22" s="1818"/>
      <c r="B22" s="1814" t="s">
        <v>238</v>
      </c>
      <c r="C22" s="1815">
        <v>2.1203308718083402</v>
      </c>
      <c r="D22" s="1829">
        <v>0.17499999999999999</v>
      </c>
      <c r="E22" s="1817">
        <v>2.1203308718083402</v>
      </c>
      <c r="F22" s="1830">
        <v>0.17499999999999999</v>
      </c>
      <c r="G22" s="2096"/>
      <c r="H22" s="1831"/>
    </row>
    <row r="23" spans="1:9" ht="16.5" customHeight="1" thickBot="1">
      <c r="A23" s="1835"/>
      <c r="B23" s="1836" t="s">
        <v>239</v>
      </c>
      <c r="C23" s="1837">
        <v>2.3039775450544253</v>
      </c>
      <c r="D23" s="1838">
        <v>0.19</v>
      </c>
      <c r="E23" s="1839">
        <v>2.3039775450544253</v>
      </c>
      <c r="F23" s="1840">
        <v>0.19</v>
      </c>
      <c r="G23" s="1841"/>
    </row>
    <row r="24" spans="1:9" ht="16.5" customHeight="1">
      <c r="A24" s="1818" t="s">
        <v>106</v>
      </c>
      <c r="B24" s="1842"/>
      <c r="C24" s="1842"/>
      <c r="D24" s="1842"/>
      <c r="E24" s="1843"/>
      <c r="F24" s="1843"/>
      <c r="G24" s="1814"/>
    </row>
    <row r="25" spans="1:9" ht="16.5" customHeight="1">
      <c r="A25" s="1844" t="s">
        <v>1480</v>
      </c>
      <c r="B25" s="1814"/>
      <c r="C25" s="1817"/>
      <c r="D25" s="1830"/>
      <c r="E25" s="1817"/>
      <c r="F25" s="1830"/>
      <c r="G25" s="2097"/>
    </row>
    <row r="26" spans="1:9" ht="16.5" customHeight="1">
      <c r="A26" s="1844" t="s">
        <v>1481</v>
      </c>
      <c r="B26" s="1814"/>
      <c r="C26" s="1817"/>
      <c r="D26" s="1830"/>
      <c r="E26" s="1817"/>
      <c r="F26" s="1830"/>
      <c r="G26" s="2097"/>
      <c r="H26" s="1831"/>
      <c r="I26" s="1801"/>
    </row>
    <row r="27" spans="1:9" ht="16.5" customHeight="1">
      <c r="A27" s="1844" t="s">
        <v>1482</v>
      </c>
      <c r="B27" s="1814"/>
      <c r="C27" s="1817"/>
      <c r="D27" s="1830"/>
      <c r="E27" s="1817"/>
      <c r="F27" s="1830"/>
      <c r="G27" s="2097"/>
    </row>
    <row r="28" spans="1:9">
      <c r="A28" s="1844" t="s">
        <v>1483</v>
      </c>
      <c r="B28" s="1842"/>
      <c r="C28" s="1843"/>
      <c r="D28" s="1843"/>
      <c r="E28" s="1845"/>
      <c r="F28" s="1843"/>
      <c r="G28" s="1846"/>
    </row>
    <row r="29" spans="1:9" ht="12" customHeight="1">
      <c r="A29" s="1844" t="s">
        <v>1484</v>
      </c>
      <c r="C29" s="1847"/>
      <c r="D29" s="1847"/>
      <c r="E29" s="1847"/>
      <c r="F29" s="1848"/>
      <c r="G29" s="1847"/>
    </row>
    <row r="30" spans="1:9" ht="16.899999999999999" customHeight="1">
      <c r="A30" s="1849"/>
      <c r="C30" s="1847"/>
      <c r="D30" s="1847"/>
      <c r="E30" s="1847"/>
      <c r="F30" s="1847"/>
      <c r="G30" s="1847"/>
    </row>
    <row r="31" spans="1:9" ht="12" customHeight="1">
      <c r="C31" s="1847"/>
      <c r="D31" s="1847"/>
      <c r="E31" s="1847"/>
      <c r="F31" s="1848"/>
      <c r="G31" s="1847"/>
    </row>
    <row r="32" spans="1:9" ht="12.75" customHeight="1">
      <c r="A32" s="1847"/>
      <c r="G32" s="1847"/>
    </row>
    <row r="33" spans="1:7" ht="7.5" customHeight="1">
      <c r="A33" s="1847"/>
      <c r="B33" s="1807"/>
      <c r="D33" s="1807"/>
      <c r="E33" s="1850"/>
      <c r="F33" s="1807"/>
      <c r="G33" s="1847"/>
    </row>
    <row r="34" spans="1:7">
      <c r="G34" s="1847"/>
    </row>
  </sheetData>
  <mergeCells count="10">
    <mergeCell ref="G10:G12"/>
    <mergeCell ref="G15:G17"/>
    <mergeCell ref="G20:G22"/>
    <mergeCell ref="G25:G27"/>
    <mergeCell ref="A3:G3"/>
    <mergeCell ref="A6:A7"/>
    <mergeCell ref="B6:B7"/>
    <mergeCell ref="C6:D6"/>
    <mergeCell ref="E6:F6"/>
    <mergeCell ref="G6:G7"/>
  </mergeCells>
  <printOptions horizontalCentered="1" verticalCentered="1"/>
  <pageMargins left="1.1023622047244095" right="0.78740157480314965" top="0.74803149606299213" bottom="0.43307086614173229" header="0" footer="0"/>
  <pageSetup paperSize="9" scale="71" orientation="portrait" r:id="rId1"/>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9"/>
  <sheetViews>
    <sheetView zoomScaleNormal="100" workbookViewId="0"/>
  </sheetViews>
  <sheetFormatPr baseColWidth="10" defaultColWidth="11.42578125" defaultRowHeight="15"/>
  <cols>
    <col min="1" max="1" width="4" style="1852" customWidth="1"/>
    <col min="2" max="2" width="5.28515625" style="1852" customWidth="1"/>
    <col min="3" max="3" width="30.28515625" style="1852" customWidth="1"/>
    <col min="4" max="4" width="12.28515625" style="1852" customWidth="1"/>
    <col min="5" max="6" width="11.5703125" style="1852" bestFit="1" customWidth="1"/>
    <col min="7" max="7" width="12.28515625" style="1852" bestFit="1" customWidth="1"/>
    <col min="8" max="8" width="12" style="1852" bestFit="1" customWidth="1"/>
    <col min="9" max="9" width="11.42578125" style="1853"/>
    <col min="10" max="256" width="11.42578125" style="1852"/>
    <col min="257" max="257" width="4" style="1852" customWidth="1"/>
    <col min="258" max="258" width="5.28515625" style="1852" customWidth="1"/>
    <col min="259" max="259" width="30.28515625" style="1852" customWidth="1"/>
    <col min="260" max="260" width="12.28515625" style="1852" customWidth="1"/>
    <col min="261" max="262" width="11.5703125" style="1852" bestFit="1" customWidth="1"/>
    <col min="263" max="263" width="12.28515625" style="1852" bestFit="1" customWidth="1"/>
    <col min="264" max="264" width="12" style="1852" bestFit="1" customWidth="1"/>
    <col min="265" max="512" width="11.42578125" style="1852"/>
    <col min="513" max="513" width="4" style="1852" customWidth="1"/>
    <col min="514" max="514" width="5.28515625" style="1852" customWidth="1"/>
    <col min="515" max="515" width="30.28515625" style="1852" customWidth="1"/>
    <col min="516" max="516" width="12.28515625" style="1852" customWidth="1"/>
    <col min="517" max="518" width="11.5703125" style="1852" bestFit="1" customWidth="1"/>
    <col min="519" max="519" width="12.28515625" style="1852" bestFit="1" customWidth="1"/>
    <col min="520" max="520" width="12" style="1852" bestFit="1" customWidth="1"/>
    <col min="521" max="768" width="11.42578125" style="1852"/>
    <col min="769" max="769" width="4" style="1852" customWidth="1"/>
    <col min="770" max="770" width="5.28515625" style="1852" customWidth="1"/>
    <col min="771" max="771" width="30.28515625" style="1852" customWidth="1"/>
    <col min="772" max="772" width="12.28515625" style="1852" customWidth="1"/>
    <col min="773" max="774" width="11.5703125" style="1852" bestFit="1" customWidth="1"/>
    <col min="775" max="775" width="12.28515625" style="1852" bestFit="1" customWidth="1"/>
    <col min="776" max="776" width="12" style="1852" bestFit="1" customWidth="1"/>
    <col min="777" max="1024" width="11.42578125" style="1852"/>
    <col min="1025" max="1025" width="4" style="1852" customWidth="1"/>
    <col min="1026" max="1026" width="5.28515625" style="1852" customWidth="1"/>
    <col min="1027" max="1027" width="30.28515625" style="1852" customWidth="1"/>
    <col min="1028" max="1028" width="12.28515625" style="1852" customWidth="1"/>
    <col min="1029" max="1030" width="11.5703125" style="1852" bestFit="1" customWidth="1"/>
    <col min="1031" max="1031" width="12.28515625" style="1852" bestFit="1" customWidth="1"/>
    <col min="1032" max="1032" width="12" style="1852" bestFit="1" customWidth="1"/>
    <col min="1033" max="1280" width="11.42578125" style="1852"/>
    <col min="1281" max="1281" width="4" style="1852" customWidth="1"/>
    <col min="1282" max="1282" width="5.28515625" style="1852" customWidth="1"/>
    <col min="1283" max="1283" width="30.28515625" style="1852" customWidth="1"/>
    <col min="1284" max="1284" width="12.28515625" style="1852" customWidth="1"/>
    <col min="1285" max="1286" width="11.5703125" style="1852" bestFit="1" customWidth="1"/>
    <col min="1287" max="1287" width="12.28515625" style="1852" bestFit="1" customWidth="1"/>
    <col min="1288" max="1288" width="12" style="1852" bestFit="1" customWidth="1"/>
    <col min="1289" max="1536" width="11.42578125" style="1852"/>
    <col min="1537" max="1537" width="4" style="1852" customWidth="1"/>
    <col min="1538" max="1538" width="5.28515625" style="1852" customWidth="1"/>
    <col min="1539" max="1539" width="30.28515625" style="1852" customWidth="1"/>
    <col min="1540" max="1540" width="12.28515625" style="1852" customWidth="1"/>
    <col min="1541" max="1542" width="11.5703125" style="1852" bestFit="1" customWidth="1"/>
    <col min="1543" max="1543" width="12.28515625" style="1852" bestFit="1" customWidth="1"/>
    <col min="1544" max="1544" width="12" style="1852" bestFit="1" customWidth="1"/>
    <col min="1545" max="1792" width="11.42578125" style="1852"/>
    <col min="1793" max="1793" width="4" style="1852" customWidth="1"/>
    <col min="1794" max="1794" width="5.28515625" style="1852" customWidth="1"/>
    <col min="1795" max="1795" width="30.28515625" style="1852" customWidth="1"/>
    <col min="1796" max="1796" width="12.28515625" style="1852" customWidth="1"/>
    <col min="1797" max="1798" width="11.5703125" style="1852" bestFit="1" customWidth="1"/>
    <col min="1799" max="1799" width="12.28515625" style="1852" bestFit="1" customWidth="1"/>
    <col min="1800" max="1800" width="12" style="1852" bestFit="1" customWidth="1"/>
    <col min="1801" max="2048" width="11.42578125" style="1852"/>
    <col min="2049" max="2049" width="4" style="1852" customWidth="1"/>
    <col min="2050" max="2050" width="5.28515625" style="1852" customWidth="1"/>
    <col min="2051" max="2051" width="30.28515625" style="1852" customWidth="1"/>
    <col min="2052" max="2052" width="12.28515625" style="1852" customWidth="1"/>
    <col min="2053" max="2054" width="11.5703125" style="1852" bestFit="1" customWidth="1"/>
    <col min="2055" max="2055" width="12.28515625" style="1852" bestFit="1" customWidth="1"/>
    <col min="2056" max="2056" width="12" style="1852" bestFit="1" customWidth="1"/>
    <col min="2057" max="2304" width="11.42578125" style="1852"/>
    <col min="2305" max="2305" width="4" style="1852" customWidth="1"/>
    <col min="2306" max="2306" width="5.28515625" style="1852" customWidth="1"/>
    <col min="2307" max="2307" width="30.28515625" style="1852" customWidth="1"/>
    <col min="2308" max="2308" width="12.28515625" style="1852" customWidth="1"/>
    <col min="2309" max="2310" width="11.5703125" style="1852" bestFit="1" customWidth="1"/>
    <col min="2311" max="2311" width="12.28515625" style="1852" bestFit="1" customWidth="1"/>
    <col min="2312" max="2312" width="12" style="1852" bestFit="1" customWidth="1"/>
    <col min="2313" max="2560" width="11.42578125" style="1852"/>
    <col min="2561" max="2561" width="4" style="1852" customWidth="1"/>
    <col min="2562" max="2562" width="5.28515625" style="1852" customWidth="1"/>
    <col min="2563" max="2563" width="30.28515625" style="1852" customWidth="1"/>
    <col min="2564" max="2564" width="12.28515625" style="1852" customWidth="1"/>
    <col min="2565" max="2566" width="11.5703125" style="1852" bestFit="1" customWidth="1"/>
    <col min="2567" max="2567" width="12.28515625" style="1852" bestFit="1" customWidth="1"/>
    <col min="2568" max="2568" width="12" style="1852" bestFit="1" customWidth="1"/>
    <col min="2569" max="2816" width="11.42578125" style="1852"/>
    <col min="2817" max="2817" width="4" style="1852" customWidth="1"/>
    <col min="2818" max="2818" width="5.28515625" style="1852" customWidth="1"/>
    <col min="2819" max="2819" width="30.28515625" style="1852" customWidth="1"/>
    <col min="2820" max="2820" width="12.28515625" style="1852" customWidth="1"/>
    <col min="2821" max="2822" width="11.5703125" style="1852" bestFit="1" customWidth="1"/>
    <col min="2823" max="2823" width="12.28515625" style="1852" bestFit="1" customWidth="1"/>
    <col min="2824" max="2824" width="12" style="1852" bestFit="1" customWidth="1"/>
    <col min="2825" max="3072" width="11.42578125" style="1852"/>
    <col min="3073" max="3073" width="4" style="1852" customWidth="1"/>
    <col min="3074" max="3074" width="5.28515625" style="1852" customWidth="1"/>
    <col min="3075" max="3075" width="30.28515625" style="1852" customWidth="1"/>
    <col min="3076" max="3076" width="12.28515625" style="1852" customWidth="1"/>
    <col min="3077" max="3078" width="11.5703125" style="1852" bestFit="1" customWidth="1"/>
    <col min="3079" max="3079" width="12.28515625" style="1852" bestFit="1" customWidth="1"/>
    <col min="3080" max="3080" width="12" style="1852" bestFit="1" customWidth="1"/>
    <col min="3081" max="3328" width="11.42578125" style="1852"/>
    <col min="3329" max="3329" width="4" style="1852" customWidth="1"/>
    <col min="3330" max="3330" width="5.28515625" style="1852" customWidth="1"/>
    <col min="3331" max="3331" width="30.28515625" style="1852" customWidth="1"/>
    <col min="3332" max="3332" width="12.28515625" style="1852" customWidth="1"/>
    <col min="3333" max="3334" width="11.5703125" style="1852" bestFit="1" customWidth="1"/>
    <col min="3335" max="3335" width="12.28515625" style="1852" bestFit="1" customWidth="1"/>
    <col min="3336" max="3336" width="12" style="1852" bestFit="1" customWidth="1"/>
    <col min="3337" max="3584" width="11.42578125" style="1852"/>
    <col min="3585" max="3585" width="4" style="1852" customWidth="1"/>
    <col min="3586" max="3586" width="5.28515625" style="1852" customWidth="1"/>
    <col min="3587" max="3587" width="30.28515625" style="1852" customWidth="1"/>
    <col min="3588" max="3588" width="12.28515625" style="1852" customWidth="1"/>
    <col min="3589" max="3590" width="11.5703125" style="1852" bestFit="1" customWidth="1"/>
    <col min="3591" max="3591" width="12.28515625" style="1852" bestFit="1" customWidth="1"/>
    <col min="3592" max="3592" width="12" style="1852" bestFit="1" customWidth="1"/>
    <col min="3593" max="3840" width="11.42578125" style="1852"/>
    <col min="3841" max="3841" width="4" style="1852" customWidth="1"/>
    <col min="3842" max="3842" width="5.28515625" style="1852" customWidth="1"/>
    <col min="3843" max="3843" width="30.28515625" style="1852" customWidth="1"/>
    <col min="3844" max="3844" width="12.28515625" style="1852" customWidth="1"/>
    <col min="3845" max="3846" width="11.5703125" style="1852" bestFit="1" customWidth="1"/>
    <col min="3847" max="3847" width="12.28515625" style="1852" bestFit="1" customWidth="1"/>
    <col min="3848" max="3848" width="12" style="1852" bestFit="1" customWidth="1"/>
    <col min="3849" max="4096" width="11.42578125" style="1852"/>
    <col min="4097" max="4097" width="4" style="1852" customWidth="1"/>
    <col min="4098" max="4098" width="5.28515625" style="1852" customWidth="1"/>
    <col min="4099" max="4099" width="30.28515625" style="1852" customWidth="1"/>
    <col min="4100" max="4100" width="12.28515625" style="1852" customWidth="1"/>
    <col min="4101" max="4102" width="11.5703125" style="1852" bestFit="1" customWidth="1"/>
    <col min="4103" max="4103" width="12.28515625" style="1852" bestFit="1" customWidth="1"/>
    <col min="4104" max="4104" width="12" style="1852" bestFit="1" customWidth="1"/>
    <col min="4105" max="4352" width="11.42578125" style="1852"/>
    <col min="4353" max="4353" width="4" style="1852" customWidth="1"/>
    <col min="4354" max="4354" width="5.28515625" style="1852" customWidth="1"/>
    <col min="4355" max="4355" width="30.28515625" style="1852" customWidth="1"/>
    <col min="4356" max="4356" width="12.28515625" style="1852" customWidth="1"/>
    <col min="4357" max="4358" width="11.5703125" style="1852" bestFit="1" customWidth="1"/>
    <col min="4359" max="4359" width="12.28515625" style="1852" bestFit="1" customWidth="1"/>
    <col min="4360" max="4360" width="12" style="1852" bestFit="1" customWidth="1"/>
    <col min="4361" max="4608" width="11.42578125" style="1852"/>
    <col min="4609" max="4609" width="4" style="1852" customWidth="1"/>
    <col min="4610" max="4610" width="5.28515625" style="1852" customWidth="1"/>
    <col min="4611" max="4611" width="30.28515625" style="1852" customWidth="1"/>
    <col min="4612" max="4612" width="12.28515625" style="1852" customWidth="1"/>
    <col min="4613" max="4614" width="11.5703125" style="1852" bestFit="1" customWidth="1"/>
    <col min="4615" max="4615" width="12.28515625" style="1852" bestFit="1" customWidth="1"/>
    <col min="4616" max="4616" width="12" style="1852" bestFit="1" customWidth="1"/>
    <col min="4617" max="4864" width="11.42578125" style="1852"/>
    <col min="4865" max="4865" width="4" style="1852" customWidth="1"/>
    <col min="4866" max="4866" width="5.28515625" style="1852" customWidth="1"/>
    <col min="4867" max="4867" width="30.28515625" style="1852" customWidth="1"/>
    <col min="4868" max="4868" width="12.28515625" style="1852" customWidth="1"/>
    <col min="4869" max="4870" width="11.5703125" style="1852" bestFit="1" customWidth="1"/>
    <col min="4871" max="4871" width="12.28515625" style="1852" bestFit="1" customWidth="1"/>
    <col min="4872" max="4872" width="12" style="1852" bestFit="1" customWidth="1"/>
    <col min="4873" max="5120" width="11.42578125" style="1852"/>
    <col min="5121" max="5121" width="4" style="1852" customWidth="1"/>
    <col min="5122" max="5122" width="5.28515625" style="1852" customWidth="1"/>
    <col min="5123" max="5123" width="30.28515625" style="1852" customWidth="1"/>
    <col min="5124" max="5124" width="12.28515625" style="1852" customWidth="1"/>
    <col min="5125" max="5126" width="11.5703125" style="1852" bestFit="1" customWidth="1"/>
    <col min="5127" max="5127" width="12.28515625" style="1852" bestFit="1" customWidth="1"/>
    <col min="5128" max="5128" width="12" style="1852" bestFit="1" customWidth="1"/>
    <col min="5129" max="5376" width="11.42578125" style="1852"/>
    <col min="5377" max="5377" width="4" style="1852" customWidth="1"/>
    <col min="5378" max="5378" width="5.28515625" style="1852" customWidth="1"/>
    <col min="5379" max="5379" width="30.28515625" style="1852" customWidth="1"/>
    <col min="5380" max="5380" width="12.28515625" style="1852" customWidth="1"/>
    <col min="5381" max="5382" width="11.5703125" style="1852" bestFit="1" customWidth="1"/>
    <col min="5383" max="5383" width="12.28515625" style="1852" bestFit="1" customWidth="1"/>
    <col min="5384" max="5384" width="12" style="1852" bestFit="1" customWidth="1"/>
    <col min="5385" max="5632" width="11.42578125" style="1852"/>
    <col min="5633" max="5633" width="4" style="1852" customWidth="1"/>
    <col min="5634" max="5634" width="5.28515625" style="1852" customWidth="1"/>
    <col min="5635" max="5635" width="30.28515625" style="1852" customWidth="1"/>
    <col min="5636" max="5636" width="12.28515625" style="1852" customWidth="1"/>
    <col min="5637" max="5638" width="11.5703125" style="1852" bestFit="1" customWidth="1"/>
    <col min="5639" max="5639" width="12.28515625" style="1852" bestFit="1" customWidth="1"/>
    <col min="5640" max="5640" width="12" style="1852" bestFit="1" customWidth="1"/>
    <col min="5641" max="5888" width="11.42578125" style="1852"/>
    <col min="5889" max="5889" width="4" style="1852" customWidth="1"/>
    <col min="5890" max="5890" width="5.28515625" style="1852" customWidth="1"/>
    <col min="5891" max="5891" width="30.28515625" style="1852" customWidth="1"/>
    <col min="5892" max="5892" width="12.28515625" style="1852" customWidth="1"/>
    <col min="5893" max="5894" width="11.5703125" style="1852" bestFit="1" customWidth="1"/>
    <col min="5895" max="5895" width="12.28515625" style="1852" bestFit="1" customWidth="1"/>
    <col min="5896" max="5896" width="12" style="1852" bestFit="1" customWidth="1"/>
    <col min="5897" max="6144" width="11.42578125" style="1852"/>
    <col min="6145" max="6145" width="4" style="1852" customWidth="1"/>
    <col min="6146" max="6146" width="5.28515625" style="1852" customWidth="1"/>
    <col min="6147" max="6147" width="30.28515625" style="1852" customWidth="1"/>
    <col min="6148" max="6148" width="12.28515625" style="1852" customWidth="1"/>
    <col min="6149" max="6150" width="11.5703125" style="1852" bestFit="1" customWidth="1"/>
    <col min="6151" max="6151" width="12.28515625" style="1852" bestFit="1" customWidth="1"/>
    <col min="6152" max="6152" width="12" style="1852" bestFit="1" customWidth="1"/>
    <col min="6153" max="6400" width="11.42578125" style="1852"/>
    <col min="6401" max="6401" width="4" style="1852" customWidth="1"/>
    <col min="6402" max="6402" width="5.28515625" style="1852" customWidth="1"/>
    <col min="6403" max="6403" width="30.28515625" style="1852" customWidth="1"/>
    <col min="6404" max="6404" width="12.28515625" style="1852" customWidth="1"/>
    <col min="6405" max="6406" width="11.5703125" style="1852" bestFit="1" customWidth="1"/>
    <col min="6407" max="6407" width="12.28515625" style="1852" bestFit="1" customWidth="1"/>
    <col min="6408" max="6408" width="12" style="1852" bestFit="1" customWidth="1"/>
    <col min="6409" max="6656" width="11.42578125" style="1852"/>
    <col min="6657" max="6657" width="4" style="1852" customWidth="1"/>
    <col min="6658" max="6658" width="5.28515625" style="1852" customWidth="1"/>
    <col min="6659" max="6659" width="30.28515625" style="1852" customWidth="1"/>
    <col min="6660" max="6660" width="12.28515625" style="1852" customWidth="1"/>
    <col min="6661" max="6662" width="11.5703125" style="1852" bestFit="1" customWidth="1"/>
    <col min="6663" max="6663" width="12.28515625" style="1852" bestFit="1" customWidth="1"/>
    <col min="6664" max="6664" width="12" style="1852" bestFit="1" customWidth="1"/>
    <col min="6665" max="6912" width="11.42578125" style="1852"/>
    <col min="6913" max="6913" width="4" style="1852" customWidth="1"/>
    <col min="6914" max="6914" width="5.28515625" style="1852" customWidth="1"/>
    <col min="6915" max="6915" width="30.28515625" style="1852" customWidth="1"/>
    <col min="6916" max="6916" width="12.28515625" style="1852" customWidth="1"/>
    <col min="6917" max="6918" width="11.5703125" style="1852" bestFit="1" customWidth="1"/>
    <col min="6919" max="6919" width="12.28515625" style="1852" bestFit="1" customWidth="1"/>
    <col min="6920" max="6920" width="12" style="1852" bestFit="1" customWidth="1"/>
    <col min="6921" max="7168" width="11.42578125" style="1852"/>
    <col min="7169" max="7169" width="4" style="1852" customWidth="1"/>
    <col min="7170" max="7170" width="5.28515625" style="1852" customWidth="1"/>
    <col min="7171" max="7171" width="30.28515625" style="1852" customWidth="1"/>
    <col min="7172" max="7172" width="12.28515625" style="1852" customWidth="1"/>
    <col min="7173" max="7174" width="11.5703125" style="1852" bestFit="1" customWidth="1"/>
    <col min="7175" max="7175" width="12.28515625" style="1852" bestFit="1" customWidth="1"/>
    <col min="7176" max="7176" width="12" style="1852" bestFit="1" customWidth="1"/>
    <col min="7177" max="7424" width="11.42578125" style="1852"/>
    <col min="7425" max="7425" width="4" style="1852" customWidth="1"/>
    <col min="7426" max="7426" width="5.28515625" style="1852" customWidth="1"/>
    <col min="7427" max="7427" width="30.28515625" style="1852" customWidth="1"/>
    <col min="7428" max="7428" width="12.28515625" style="1852" customWidth="1"/>
    <col min="7429" max="7430" width="11.5703125" style="1852" bestFit="1" customWidth="1"/>
    <col min="7431" max="7431" width="12.28515625" style="1852" bestFit="1" customWidth="1"/>
    <col min="7432" max="7432" width="12" style="1852" bestFit="1" customWidth="1"/>
    <col min="7433" max="7680" width="11.42578125" style="1852"/>
    <col min="7681" max="7681" width="4" style="1852" customWidth="1"/>
    <col min="7682" max="7682" width="5.28515625" style="1852" customWidth="1"/>
    <col min="7683" max="7683" width="30.28515625" style="1852" customWidth="1"/>
    <col min="7684" max="7684" width="12.28515625" style="1852" customWidth="1"/>
    <col min="7685" max="7686" width="11.5703125" style="1852" bestFit="1" customWidth="1"/>
    <col min="7687" max="7687" width="12.28515625" style="1852" bestFit="1" customWidth="1"/>
    <col min="7688" max="7688" width="12" style="1852" bestFit="1" customWidth="1"/>
    <col min="7689" max="7936" width="11.42578125" style="1852"/>
    <col min="7937" max="7937" width="4" style="1852" customWidth="1"/>
    <col min="7938" max="7938" width="5.28515625" style="1852" customWidth="1"/>
    <col min="7939" max="7939" width="30.28515625" style="1852" customWidth="1"/>
    <col min="7940" max="7940" width="12.28515625" style="1852" customWidth="1"/>
    <col min="7941" max="7942" width="11.5703125" style="1852" bestFit="1" customWidth="1"/>
    <col min="7943" max="7943" width="12.28515625" style="1852" bestFit="1" customWidth="1"/>
    <col min="7944" max="7944" width="12" style="1852" bestFit="1" customWidth="1"/>
    <col min="7945" max="8192" width="11.42578125" style="1852"/>
    <col min="8193" max="8193" width="4" style="1852" customWidth="1"/>
    <col min="8194" max="8194" width="5.28515625" style="1852" customWidth="1"/>
    <col min="8195" max="8195" width="30.28515625" style="1852" customWidth="1"/>
    <col min="8196" max="8196" width="12.28515625" style="1852" customWidth="1"/>
    <col min="8197" max="8198" width="11.5703125" style="1852" bestFit="1" customWidth="1"/>
    <col min="8199" max="8199" width="12.28515625" style="1852" bestFit="1" customWidth="1"/>
    <col min="8200" max="8200" width="12" style="1852" bestFit="1" customWidth="1"/>
    <col min="8201" max="8448" width="11.42578125" style="1852"/>
    <col min="8449" max="8449" width="4" style="1852" customWidth="1"/>
    <col min="8450" max="8450" width="5.28515625" style="1852" customWidth="1"/>
    <col min="8451" max="8451" width="30.28515625" style="1852" customWidth="1"/>
    <col min="8452" max="8452" width="12.28515625" style="1852" customWidth="1"/>
    <col min="8453" max="8454" width="11.5703125" style="1852" bestFit="1" customWidth="1"/>
    <col min="8455" max="8455" width="12.28515625" style="1852" bestFit="1" customWidth="1"/>
    <col min="8456" max="8456" width="12" style="1852" bestFit="1" customWidth="1"/>
    <col min="8457" max="8704" width="11.42578125" style="1852"/>
    <col min="8705" max="8705" width="4" style="1852" customWidth="1"/>
    <col min="8706" max="8706" width="5.28515625" style="1852" customWidth="1"/>
    <col min="8707" max="8707" width="30.28515625" style="1852" customWidth="1"/>
    <col min="8708" max="8708" width="12.28515625" style="1852" customWidth="1"/>
    <col min="8709" max="8710" width="11.5703125" style="1852" bestFit="1" customWidth="1"/>
    <col min="8711" max="8711" width="12.28515625" style="1852" bestFit="1" customWidth="1"/>
    <col min="8712" max="8712" width="12" style="1852" bestFit="1" customWidth="1"/>
    <col min="8713" max="8960" width="11.42578125" style="1852"/>
    <col min="8961" max="8961" width="4" style="1852" customWidth="1"/>
    <col min="8962" max="8962" width="5.28515625" style="1852" customWidth="1"/>
    <col min="8963" max="8963" width="30.28515625" style="1852" customWidth="1"/>
    <col min="8964" max="8964" width="12.28515625" style="1852" customWidth="1"/>
    <col min="8965" max="8966" width="11.5703125" style="1852" bestFit="1" customWidth="1"/>
    <col min="8967" max="8967" width="12.28515625" style="1852" bestFit="1" customWidth="1"/>
    <col min="8968" max="8968" width="12" style="1852" bestFit="1" customWidth="1"/>
    <col min="8969" max="9216" width="11.42578125" style="1852"/>
    <col min="9217" max="9217" width="4" style="1852" customWidth="1"/>
    <col min="9218" max="9218" width="5.28515625" style="1852" customWidth="1"/>
    <col min="9219" max="9219" width="30.28515625" style="1852" customWidth="1"/>
    <col min="9220" max="9220" width="12.28515625" style="1852" customWidth="1"/>
    <col min="9221" max="9222" width="11.5703125" style="1852" bestFit="1" customWidth="1"/>
    <col min="9223" max="9223" width="12.28515625" style="1852" bestFit="1" customWidth="1"/>
    <col min="9224" max="9224" width="12" style="1852" bestFit="1" customWidth="1"/>
    <col min="9225" max="9472" width="11.42578125" style="1852"/>
    <col min="9473" max="9473" width="4" style="1852" customWidth="1"/>
    <col min="9474" max="9474" width="5.28515625" style="1852" customWidth="1"/>
    <col min="9475" max="9475" width="30.28515625" style="1852" customWidth="1"/>
    <col min="9476" max="9476" width="12.28515625" style="1852" customWidth="1"/>
    <col min="9477" max="9478" width="11.5703125" style="1852" bestFit="1" customWidth="1"/>
    <col min="9479" max="9479" width="12.28515625" style="1852" bestFit="1" customWidth="1"/>
    <col min="9480" max="9480" width="12" style="1852" bestFit="1" customWidth="1"/>
    <col min="9481" max="9728" width="11.42578125" style="1852"/>
    <col min="9729" max="9729" width="4" style="1852" customWidth="1"/>
    <col min="9730" max="9730" width="5.28515625" style="1852" customWidth="1"/>
    <col min="9731" max="9731" width="30.28515625" style="1852" customWidth="1"/>
    <col min="9732" max="9732" width="12.28515625" style="1852" customWidth="1"/>
    <col min="9733" max="9734" width="11.5703125" style="1852" bestFit="1" customWidth="1"/>
    <col min="9735" max="9735" width="12.28515625" style="1852" bestFit="1" customWidth="1"/>
    <col min="9736" max="9736" width="12" style="1852" bestFit="1" customWidth="1"/>
    <col min="9737" max="9984" width="11.42578125" style="1852"/>
    <col min="9985" max="9985" width="4" style="1852" customWidth="1"/>
    <col min="9986" max="9986" width="5.28515625" style="1852" customWidth="1"/>
    <col min="9987" max="9987" width="30.28515625" style="1852" customWidth="1"/>
    <col min="9988" max="9988" width="12.28515625" style="1852" customWidth="1"/>
    <col min="9989" max="9990" width="11.5703125" style="1852" bestFit="1" customWidth="1"/>
    <col min="9991" max="9991" width="12.28515625" style="1852" bestFit="1" customWidth="1"/>
    <col min="9992" max="9992" width="12" style="1852" bestFit="1" customWidth="1"/>
    <col min="9993" max="10240" width="11.42578125" style="1852"/>
    <col min="10241" max="10241" width="4" style="1852" customWidth="1"/>
    <col min="10242" max="10242" width="5.28515625" style="1852" customWidth="1"/>
    <col min="10243" max="10243" width="30.28515625" style="1852" customWidth="1"/>
    <col min="10244" max="10244" width="12.28515625" style="1852" customWidth="1"/>
    <col min="10245" max="10246" width="11.5703125" style="1852" bestFit="1" customWidth="1"/>
    <col min="10247" max="10247" width="12.28515625" style="1852" bestFit="1" customWidth="1"/>
    <col min="10248" max="10248" width="12" style="1852" bestFit="1" customWidth="1"/>
    <col min="10249" max="10496" width="11.42578125" style="1852"/>
    <col min="10497" max="10497" width="4" style="1852" customWidth="1"/>
    <col min="10498" max="10498" width="5.28515625" style="1852" customWidth="1"/>
    <col min="10499" max="10499" width="30.28515625" style="1852" customWidth="1"/>
    <col min="10500" max="10500" width="12.28515625" style="1852" customWidth="1"/>
    <col min="10501" max="10502" width="11.5703125" style="1852" bestFit="1" customWidth="1"/>
    <col min="10503" max="10503" width="12.28515625" style="1852" bestFit="1" customWidth="1"/>
    <col min="10504" max="10504" width="12" style="1852" bestFit="1" customWidth="1"/>
    <col min="10505" max="10752" width="11.42578125" style="1852"/>
    <col min="10753" max="10753" width="4" style="1852" customWidth="1"/>
    <col min="10754" max="10754" width="5.28515625" style="1852" customWidth="1"/>
    <col min="10755" max="10755" width="30.28515625" style="1852" customWidth="1"/>
    <col min="10756" max="10756" width="12.28515625" style="1852" customWidth="1"/>
    <col min="10757" max="10758" width="11.5703125" style="1852" bestFit="1" customWidth="1"/>
    <col min="10759" max="10759" width="12.28515625" style="1852" bestFit="1" customWidth="1"/>
    <col min="10760" max="10760" width="12" style="1852" bestFit="1" customWidth="1"/>
    <col min="10761" max="11008" width="11.42578125" style="1852"/>
    <col min="11009" max="11009" width="4" style="1852" customWidth="1"/>
    <col min="11010" max="11010" width="5.28515625" style="1852" customWidth="1"/>
    <col min="11011" max="11011" width="30.28515625" style="1852" customWidth="1"/>
    <col min="11012" max="11012" width="12.28515625" style="1852" customWidth="1"/>
    <col min="11013" max="11014" width="11.5703125" style="1852" bestFit="1" customWidth="1"/>
    <col min="11015" max="11015" width="12.28515625" style="1852" bestFit="1" customWidth="1"/>
    <col min="11016" max="11016" width="12" style="1852" bestFit="1" customWidth="1"/>
    <col min="11017" max="11264" width="11.42578125" style="1852"/>
    <col min="11265" max="11265" width="4" style="1852" customWidth="1"/>
    <col min="11266" max="11266" width="5.28515625" style="1852" customWidth="1"/>
    <col min="11267" max="11267" width="30.28515625" style="1852" customWidth="1"/>
    <col min="11268" max="11268" width="12.28515625" style="1852" customWidth="1"/>
    <col min="11269" max="11270" width="11.5703125" style="1852" bestFit="1" customWidth="1"/>
    <col min="11271" max="11271" width="12.28515625" style="1852" bestFit="1" customWidth="1"/>
    <col min="11272" max="11272" width="12" style="1852" bestFit="1" customWidth="1"/>
    <col min="11273" max="11520" width="11.42578125" style="1852"/>
    <col min="11521" max="11521" width="4" style="1852" customWidth="1"/>
    <col min="11522" max="11522" width="5.28515625" style="1852" customWidth="1"/>
    <col min="11523" max="11523" width="30.28515625" style="1852" customWidth="1"/>
    <col min="11524" max="11524" width="12.28515625" style="1852" customWidth="1"/>
    <col min="11525" max="11526" width="11.5703125" style="1852" bestFit="1" customWidth="1"/>
    <col min="11527" max="11527" width="12.28515625" style="1852" bestFit="1" customWidth="1"/>
    <col min="11528" max="11528" width="12" style="1852" bestFit="1" customWidth="1"/>
    <col min="11529" max="11776" width="11.42578125" style="1852"/>
    <col min="11777" max="11777" width="4" style="1852" customWidth="1"/>
    <col min="11778" max="11778" width="5.28515625" style="1852" customWidth="1"/>
    <col min="11779" max="11779" width="30.28515625" style="1852" customWidth="1"/>
    <col min="11780" max="11780" width="12.28515625" style="1852" customWidth="1"/>
    <col min="11781" max="11782" width="11.5703125" style="1852" bestFit="1" customWidth="1"/>
    <col min="11783" max="11783" width="12.28515625" style="1852" bestFit="1" customWidth="1"/>
    <col min="11784" max="11784" width="12" style="1852" bestFit="1" customWidth="1"/>
    <col min="11785" max="12032" width="11.42578125" style="1852"/>
    <col min="12033" max="12033" width="4" style="1852" customWidth="1"/>
    <col min="12034" max="12034" width="5.28515625" style="1852" customWidth="1"/>
    <col min="12035" max="12035" width="30.28515625" style="1852" customWidth="1"/>
    <col min="12036" max="12036" width="12.28515625" style="1852" customWidth="1"/>
    <col min="12037" max="12038" width="11.5703125" style="1852" bestFit="1" customWidth="1"/>
    <col min="12039" max="12039" width="12.28515625" style="1852" bestFit="1" customWidth="1"/>
    <col min="12040" max="12040" width="12" style="1852" bestFit="1" customWidth="1"/>
    <col min="12041" max="12288" width="11.42578125" style="1852"/>
    <col min="12289" max="12289" width="4" style="1852" customWidth="1"/>
    <col min="12290" max="12290" width="5.28515625" style="1852" customWidth="1"/>
    <col min="12291" max="12291" width="30.28515625" style="1852" customWidth="1"/>
    <col min="12292" max="12292" width="12.28515625" style="1852" customWidth="1"/>
    <col min="12293" max="12294" width="11.5703125" style="1852" bestFit="1" customWidth="1"/>
    <col min="12295" max="12295" width="12.28515625" style="1852" bestFit="1" customWidth="1"/>
    <col min="12296" max="12296" width="12" style="1852" bestFit="1" customWidth="1"/>
    <col min="12297" max="12544" width="11.42578125" style="1852"/>
    <col min="12545" max="12545" width="4" style="1852" customWidth="1"/>
    <col min="12546" max="12546" width="5.28515625" style="1852" customWidth="1"/>
    <col min="12547" max="12547" width="30.28515625" style="1852" customWidth="1"/>
    <col min="12548" max="12548" width="12.28515625" style="1852" customWidth="1"/>
    <col min="12549" max="12550" width="11.5703125" style="1852" bestFit="1" customWidth="1"/>
    <col min="12551" max="12551" width="12.28515625" style="1852" bestFit="1" customWidth="1"/>
    <col min="12552" max="12552" width="12" style="1852" bestFit="1" customWidth="1"/>
    <col min="12553" max="12800" width="11.42578125" style="1852"/>
    <col min="12801" max="12801" width="4" style="1852" customWidth="1"/>
    <col min="12802" max="12802" width="5.28515625" style="1852" customWidth="1"/>
    <col min="12803" max="12803" width="30.28515625" style="1852" customWidth="1"/>
    <col min="12804" max="12804" width="12.28515625" style="1852" customWidth="1"/>
    <col min="12805" max="12806" width="11.5703125" style="1852" bestFit="1" customWidth="1"/>
    <col min="12807" max="12807" width="12.28515625" style="1852" bestFit="1" customWidth="1"/>
    <col min="12808" max="12808" width="12" style="1852" bestFit="1" customWidth="1"/>
    <col min="12809" max="13056" width="11.42578125" style="1852"/>
    <col min="13057" max="13057" width="4" style="1852" customWidth="1"/>
    <col min="13058" max="13058" width="5.28515625" style="1852" customWidth="1"/>
    <col min="13059" max="13059" width="30.28515625" style="1852" customWidth="1"/>
    <col min="13060" max="13060" width="12.28515625" style="1852" customWidth="1"/>
    <col min="13061" max="13062" width="11.5703125" style="1852" bestFit="1" customWidth="1"/>
    <col min="13063" max="13063" width="12.28515625" style="1852" bestFit="1" customWidth="1"/>
    <col min="13064" max="13064" width="12" style="1852" bestFit="1" customWidth="1"/>
    <col min="13065" max="13312" width="11.42578125" style="1852"/>
    <col min="13313" max="13313" width="4" style="1852" customWidth="1"/>
    <col min="13314" max="13314" width="5.28515625" style="1852" customWidth="1"/>
    <col min="13315" max="13315" width="30.28515625" style="1852" customWidth="1"/>
    <col min="13316" max="13316" width="12.28515625" style="1852" customWidth="1"/>
    <col min="13317" max="13318" width="11.5703125" style="1852" bestFit="1" customWidth="1"/>
    <col min="13319" max="13319" width="12.28515625" style="1852" bestFit="1" customWidth="1"/>
    <col min="13320" max="13320" width="12" style="1852" bestFit="1" customWidth="1"/>
    <col min="13321" max="13568" width="11.42578125" style="1852"/>
    <col min="13569" max="13569" width="4" style="1852" customWidth="1"/>
    <col min="13570" max="13570" width="5.28515625" style="1852" customWidth="1"/>
    <col min="13571" max="13571" width="30.28515625" style="1852" customWidth="1"/>
    <col min="13572" max="13572" width="12.28515625" style="1852" customWidth="1"/>
    <col min="13573" max="13574" width="11.5703125" style="1852" bestFit="1" customWidth="1"/>
    <col min="13575" max="13575" width="12.28515625" style="1852" bestFit="1" customWidth="1"/>
    <col min="13576" max="13576" width="12" style="1852" bestFit="1" customWidth="1"/>
    <col min="13577" max="13824" width="11.42578125" style="1852"/>
    <col min="13825" max="13825" width="4" style="1852" customWidth="1"/>
    <col min="13826" max="13826" width="5.28515625" style="1852" customWidth="1"/>
    <col min="13827" max="13827" width="30.28515625" style="1852" customWidth="1"/>
    <col min="13828" max="13828" width="12.28515625" style="1852" customWidth="1"/>
    <col min="13829" max="13830" width="11.5703125" style="1852" bestFit="1" customWidth="1"/>
    <col min="13831" max="13831" width="12.28515625" style="1852" bestFit="1" customWidth="1"/>
    <col min="13832" max="13832" width="12" style="1852" bestFit="1" customWidth="1"/>
    <col min="13833" max="14080" width="11.42578125" style="1852"/>
    <col min="14081" max="14081" width="4" style="1852" customWidth="1"/>
    <col min="14082" max="14082" width="5.28515625" style="1852" customWidth="1"/>
    <col min="14083" max="14083" width="30.28515625" style="1852" customWidth="1"/>
    <col min="14084" max="14084" width="12.28515625" style="1852" customWidth="1"/>
    <col min="14085" max="14086" width="11.5703125" style="1852" bestFit="1" customWidth="1"/>
    <col min="14087" max="14087" width="12.28515625" style="1852" bestFit="1" customWidth="1"/>
    <col min="14088" max="14088" width="12" style="1852" bestFit="1" customWidth="1"/>
    <col min="14089" max="14336" width="11.42578125" style="1852"/>
    <col min="14337" max="14337" width="4" style="1852" customWidth="1"/>
    <col min="14338" max="14338" width="5.28515625" style="1852" customWidth="1"/>
    <col min="14339" max="14339" width="30.28515625" style="1852" customWidth="1"/>
    <col min="14340" max="14340" width="12.28515625" style="1852" customWidth="1"/>
    <col min="14341" max="14342" width="11.5703125" style="1852" bestFit="1" customWidth="1"/>
    <col min="14343" max="14343" width="12.28515625" style="1852" bestFit="1" customWidth="1"/>
    <col min="14344" max="14344" width="12" style="1852" bestFit="1" customWidth="1"/>
    <col min="14345" max="14592" width="11.42578125" style="1852"/>
    <col min="14593" max="14593" width="4" style="1852" customWidth="1"/>
    <col min="14594" max="14594" width="5.28515625" style="1852" customWidth="1"/>
    <col min="14595" max="14595" width="30.28515625" style="1852" customWidth="1"/>
    <col min="14596" max="14596" width="12.28515625" style="1852" customWidth="1"/>
    <col min="14597" max="14598" width="11.5703125" style="1852" bestFit="1" customWidth="1"/>
    <col min="14599" max="14599" width="12.28515625" style="1852" bestFit="1" customWidth="1"/>
    <col min="14600" max="14600" width="12" style="1852" bestFit="1" customWidth="1"/>
    <col min="14601" max="14848" width="11.42578125" style="1852"/>
    <col min="14849" max="14849" width="4" style="1852" customWidth="1"/>
    <col min="14850" max="14850" width="5.28515625" style="1852" customWidth="1"/>
    <col min="14851" max="14851" width="30.28515625" style="1852" customWidth="1"/>
    <col min="14852" max="14852" width="12.28515625" style="1852" customWidth="1"/>
    <col min="14853" max="14854" width="11.5703125" style="1852" bestFit="1" customWidth="1"/>
    <col min="14855" max="14855" width="12.28515625" style="1852" bestFit="1" customWidth="1"/>
    <col min="14856" max="14856" width="12" style="1852" bestFit="1" customWidth="1"/>
    <col min="14857" max="15104" width="11.42578125" style="1852"/>
    <col min="15105" max="15105" width="4" style="1852" customWidth="1"/>
    <col min="15106" max="15106" width="5.28515625" style="1852" customWidth="1"/>
    <col min="15107" max="15107" width="30.28515625" style="1852" customWidth="1"/>
    <col min="15108" max="15108" width="12.28515625" style="1852" customWidth="1"/>
    <col min="15109" max="15110" width="11.5703125" style="1852" bestFit="1" customWidth="1"/>
    <col min="15111" max="15111" width="12.28515625" style="1852" bestFit="1" customWidth="1"/>
    <col min="15112" max="15112" width="12" style="1852" bestFit="1" customWidth="1"/>
    <col min="15113" max="15360" width="11.42578125" style="1852"/>
    <col min="15361" max="15361" width="4" style="1852" customWidth="1"/>
    <col min="15362" max="15362" width="5.28515625" style="1852" customWidth="1"/>
    <col min="15363" max="15363" width="30.28515625" style="1852" customWidth="1"/>
    <col min="15364" max="15364" width="12.28515625" style="1852" customWidth="1"/>
    <col min="15365" max="15366" width="11.5703125" style="1852" bestFit="1" customWidth="1"/>
    <col min="15367" max="15367" width="12.28515625" style="1852" bestFit="1" customWidth="1"/>
    <col min="15368" max="15368" width="12" style="1852" bestFit="1" customWidth="1"/>
    <col min="15369" max="15616" width="11.42578125" style="1852"/>
    <col min="15617" max="15617" width="4" style="1852" customWidth="1"/>
    <col min="15618" max="15618" width="5.28515625" style="1852" customWidth="1"/>
    <col min="15619" max="15619" width="30.28515625" style="1852" customWidth="1"/>
    <col min="15620" max="15620" width="12.28515625" style="1852" customWidth="1"/>
    <col min="15621" max="15622" width="11.5703125" style="1852" bestFit="1" customWidth="1"/>
    <col min="15623" max="15623" width="12.28515625" style="1852" bestFit="1" customWidth="1"/>
    <col min="15624" max="15624" width="12" style="1852" bestFit="1" customWidth="1"/>
    <col min="15625" max="15872" width="11.42578125" style="1852"/>
    <col min="15873" max="15873" width="4" style="1852" customWidth="1"/>
    <col min="15874" max="15874" width="5.28515625" style="1852" customWidth="1"/>
    <col min="15875" max="15875" width="30.28515625" style="1852" customWidth="1"/>
    <col min="15876" max="15876" width="12.28515625" style="1852" customWidth="1"/>
    <col min="15877" max="15878" width="11.5703125" style="1852" bestFit="1" customWidth="1"/>
    <col min="15879" max="15879" width="12.28515625" style="1852" bestFit="1" customWidth="1"/>
    <col min="15880" max="15880" width="12" style="1852" bestFit="1" customWidth="1"/>
    <col min="15881" max="16128" width="11.42578125" style="1852"/>
    <col min="16129" max="16129" width="4" style="1852" customWidth="1"/>
    <col min="16130" max="16130" width="5.28515625" style="1852" customWidth="1"/>
    <col min="16131" max="16131" width="30.28515625" style="1852" customWidth="1"/>
    <col min="16132" max="16132" width="12.28515625" style="1852" customWidth="1"/>
    <col min="16133" max="16134" width="11.5703125" style="1852" bestFit="1" customWidth="1"/>
    <col min="16135" max="16135" width="12.28515625" style="1852" bestFit="1" customWidth="1"/>
    <col min="16136" max="16136" width="12" style="1852" bestFit="1" customWidth="1"/>
    <col min="16137" max="16384" width="11.42578125" style="1852"/>
  </cols>
  <sheetData>
    <row r="1" spans="1:17">
      <c r="A1" s="517"/>
      <c r="B1" s="1851"/>
      <c r="C1" s="1851"/>
    </row>
    <row r="2" spans="1:17" ht="27.75">
      <c r="B2" s="2105" t="s">
        <v>1485</v>
      </c>
      <c r="C2" s="2105"/>
      <c r="D2" s="2105"/>
      <c r="E2" s="2105"/>
      <c r="F2" s="2105"/>
      <c r="G2" s="2105"/>
      <c r="H2" s="2105"/>
      <c r="I2" s="1854"/>
      <c r="J2" s="1855"/>
      <c r="K2" s="1135"/>
    </row>
    <row r="3" spans="1:17" ht="16.5">
      <c r="B3" s="2098">
        <v>45077</v>
      </c>
      <c r="C3" s="2098"/>
      <c r="D3" s="2098"/>
      <c r="E3" s="2098"/>
      <c r="F3" s="2098"/>
      <c r="G3" s="2098"/>
      <c r="H3" s="2098"/>
      <c r="J3" s="1856"/>
    </row>
    <row r="4" spans="1:17" ht="15.75">
      <c r="B4" s="2106" t="s">
        <v>133</v>
      </c>
      <c r="C4" s="2106"/>
      <c r="D4" s="2106"/>
      <c r="E4" s="2106"/>
      <c r="F4" s="2106"/>
      <c r="G4" s="2106"/>
      <c r="H4" s="2106"/>
      <c r="I4" s="1854"/>
      <c r="J4" s="1855"/>
    </row>
    <row r="5" spans="1:17" ht="15.75" thickBot="1">
      <c r="D5" s="1857"/>
      <c r="E5" s="1857"/>
      <c r="F5" s="1857"/>
      <c r="G5" s="1857"/>
      <c r="H5" s="1857"/>
    </row>
    <row r="6" spans="1:17">
      <c r="A6" s="1858"/>
      <c r="B6" s="1859"/>
      <c r="C6" s="1859"/>
      <c r="D6" s="1860" t="s">
        <v>17</v>
      </c>
      <c r="E6" s="1860" t="s">
        <v>20</v>
      </c>
      <c r="F6" s="1860" t="s">
        <v>21</v>
      </c>
      <c r="G6" s="1860" t="s">
        <v>22</v>
      </c>
      <c r="H6" s="1861" t="s">
        <v>2</v>
      </c>
      <c r="L6" s="1862"/>
      <c r="M6" s="1862"/>
      <c r="N6" s="1862"/>
      <c r="O6" s="1862"/>
      <c r="P6" s="1862"/>
    </row>
    <row r="7" spans="1:17" ht="16.5">
      <c r="A7" s="1863"/>
      <c r="B7" s="1864" t="s">
        <v>203</v>
      </c>
      <c r="C7" s="1865"/>
      <c r="D7" s="1864"/>
      <c r="E7" s="1864"/>
      <c r="F7" s="1864"/>
      <c r="G7" s="1864"/>
      <c r="H7" s="1864"/>
      <c r="K7" s="1862"/>
    </row>
    <row r="8" spans="1:17">
      <c r="A8" s="1863"/>
      <c r="B8" s="1858"/>
      <c r="C8" s="1866" t="s">
        <v>1486</v>
      </c>
      <c r="D8" s="1866"/>
      <c r="K8" s="1862"/>
    </row>
    <row r="9" spans="1:17">
      <c r="A9" s="1863"/>
      <c r="B9" s="1858"/>
      <c r="C9" s="1858" t="s">
        <v>1487</v>
      </c>
      <c r="D9" s="1867">
        <v>55027.303850000004</v>
      </c>
      <c r="E9" s="1867">
        <v>54059.036140000004</v>
      </c>
      <c r="F9" s="1867">
        <v>30513.56813</v>
      </c>
      <c r="G9" s="1867">
        <v>149301.29214999999</v>
      </c>
      <c r="H9" s="1868">
        <v>288901.20026999997</v>
      </c>
      <c r="I9" s="1869"/>
      <c r="M9" s="1867"/>
      <c r="N9" s="1867"/>
      <c r="O9" s="1867"/>
      <c r="P9" s="1867"/>
      <c r="Q9" s="1868"/>
    </row>
    <row r="10" spans="1:17">
      <c r="A10" s="1863"/>
      <c r="B10" s="1858"/>
      <c r="C10" s="1858" t="s">
        <v>1488</v>
      </c>
      <c r="D10" s="1867">
        <v>0</v>
      </c>
      <c r="E10" s="1867">
        <v>61404.657880000006</v>
      </c>
      <c r="F10" s="1867">
        <v>0</v>
      </c>
      <c r="G10" s="1867">
        <v>15062.25929</v>
      </c>
      <c r="H10" s="1868">
        <v>76466.917170000001</v>
      </c>
      <c r="I10" s="1869"/>
      <c r="K10" s="1862"/>
      <c r="M10" s="1867"/>
      <c r="N10" s="1867"/>
      <c r="O10" s="1867"/>
      <c r="P10" s="1867"/>
      <c r="Q10" s="1868"/>
    </row>
    <row r="11" spans="1:17">
      <c r="A11" s="1863"/>
      <c r="B11" s="1858"/>
      <c r="C11" s="1858" t="s">
        <v>1489</v>
      </c>
      <c r="D11" s="1867">
        <v>3865.1418900000003</v>
      </c>
      <c r="E11" s="1867">
        <v>5206.2790000000005</v>
      </c>
      <c r="F11" s="1867">
        <v>7199.04511</v>
      </c>
      <c r="G11" s="1867">
        <v>3624.8396499999999</v>
      </c>
      <c r="H11" s="1868">
        <v>19895.305649999998</v>
      </c>
      <c r="I11" s="1869"/>
      <c r="K11" s="1862"/>
      <c r="M11" s="1867"/>
      <c r="N11" s="1867"/>
      <c r="O11" s="1867"/>
      <c r="P11" s="1867"/>
      <c r="Q11" s="1868"/>
    </row>
    <row r="12" spans="1:17">
      <c r="A12" s="1863"/>
      <c r="B12" s="1858"/>
      <c r="C12" s="1858" t="s">
        <v>1490</v>
      </c>
      <c r="D12" s="1867">
        <v>56.67313</v>
      </c>
      <c r="E12" s="1867">
        <v>18.270250000000001</v>
      </c>
      <c r="F12" s="1867">
        <v>0</v>
      </c>
      <c r="G12" s="1867">
        <v>95.967590000000001</v>
      </c>
      <c r="H12" s="1868">
        <v>170.91096999999999</v>
      </c>
      <c r="I12" s="1869"/>
      <c r="K12" s="1862"/>
      <c r="M12" s="1867"/>
      <c r="N12" s="1867"/>
      <c r="O12" s="1867"/>
      <c r="P12" s="1867"/>
      <c r="Q12" s="1868"/>
    </row>
    <row r="13" spans="1:17">
      <c r="A13" s="1863"/>
      <c r="B13" s="1858"/>
      <c r="C13" s="1858" t="s">
        <v>1491</v>
      </c>
      <c r="D13" s="1867">
        <v>114.73042</v>
      </c>
      <c r="E13" s="1867">
        <v>669.0950600000001</v>
      </c>
      <c r="F13" s="1867">
        <v>1346.57473</v>
      </c>
      <c r="G13" s="1867">
        <v>327.70501000000002</v>
      </c>
      <c r="H13" s="1868">
        <v>2458.1052200000004</v>
      </c>
      <c r="I13" s="1869"/>
      <c r="K13" s="1862"/>
      <c r="M13" s="1867"/>
      <c r="N13" s="1867"/>
      <c r="O13" s="1867"/>
      <c r="P13" s="1867"/>
      <c r="Q13" s="1868"/>
    </row>
    <row r="14" spans="1:17">
      <c r="A14" s="1863"/>
      <c r="B14" s="1858"/>
      <c r="C14" s="1858" t="s">
        <v>1492</v>
      </c>
      <c r="D14" s="1867">
        <v>980.44760999999994</v>
      </c>
      <c r="E14" s="1867">
        <v>1361.2926699999998</v>
      </c>
      <c r="F14" s="1867">
        <v>2647.8916600000002</v>
      </c>
      <c r="G14" s="1867">
        <v>1928.37462</v>
      </c>
      <c r="H14" s="1868">
        <v>6918.0065599999998</v>
      </c>
      <c r="I14" s="1869"/>
      <c r="K14" s="1862"/>
      <c r="M14" s="1867"/>
      <c r="N14" s="1867"/>
      <c r="O14" s="1867"/>
      <c r="P14" s="1867"/>
      <c r="Q14" s="1868"/>
    </row>
    <row r="15" spans="1:17">
      <c r="A15" s="1863"/>
      <c r="B15" s="1858"/>
      <c r="C15" s="1858" t="s">
        <v>1493</v>
      </c>
      <c r="D15" s="1867">
        <v>8782.3349999999991</v>
      </c>
      <c r="E15" s="1867">
        <v>37648.362399999998</v>
      </c>
      <c r="F15" s="1867">
        <v>15899.651330000001</v>
      </c>
      <c r="G15" s="1867">
        <v>20967.43506</v>
      </c>
      <c r="H15" s="1868">
        <v>83297.783790000001</v>
      </c>
      <c r="I15" s="1869"/>
      <c r="K15" s="1862"/>
      <c r="M15" s="1867"/>
      <c r="N15" s="1867"/>
      <c r="O15" s="1867"/>
      <c r="P15" s="1867"/>
      <c r="Q15" s="1868"/>
    </row>
    <row r="16" spans="1:17">
      <c r="A16" s="1863"/>
      <c r="B16" s="1858"/>
      <c r="C16" s="1858" t="s">
        <v>1494</v>
      </c>
      <c r="D16" s="1867">
        <v>0</v>
      </c>
      <c r="E16" s="1867">
        <v>0</v>
      </c>
      <c r="F16" s="1867">
        <v>67.424539999999993</v>
      </c>
      <c r="G16" s="1867">
        <v>75.521500000000003</v>
      </c>
      <c r="H16" s="1868">
        <v>142.94604000000001</v>
      </c>
      <c r="I16" s="1869"/>
      <c r="M16" s="1867"/>
      <c r="N16" s="1867"/>
      <c r="O16" s="1867"/>
      <c r="P16" s="1867"/>
      <c r="Q16" s="1868"/>
    </row>
    <row r="17" spans="1:18">
      <c r="A17" s="1863"/>
      <c r="B17" s="1858"/>
      <c r="C17" s="1866" t="s">
        <v>1495</v>
      </c>
      <c r="D17" s="1868">
        <v>68826.631900000008</v>
      </c>
      <c r="E17" s="1868">
        <v>160366.99340000001</v>
      </c>
      <c r="F17" s="1868">
        <v>57674.155500000001</v>
      </c>
      <c r="G17" s="1868">
        <v>191383.39487000002</v>
      </c>
      <c r="H17" s="1868">
        <v>478251.17567000003</v>
      </c>
      <c r="I17" s="1869"/>
      <c r="M17" s="1868"/>
      <c r="N17" s="1868"/>
      <c r="O17" s="1868"/>
      <c r="P17" s="1868"/>
      <c r="Q17" s="1868"/>
    </row>
    <row r="18" spans="1:18" ht="17.25" customHeight="1">
      <c r="A18" s="1863"/>
      <c r="B18" s="1858"/>
      <c r="C18" s="1866"/>
      <c r="D18" s="1868"/>
      <c r="E18" s="1868"/>
      <c r="F18" s="1868"/>
      <c r="G18" s="1868"/>
      <c r="H18" s="1868"/>
      <c r="I18" s="1869"/>
      <c r="M18" s="1868"/>
      <c r="N18" s="1868"/>
      <c r="O18" s="1868"/>
      <c r="P18" s="1868"/>
      <c r="Q18" s="1868"/>
    </row>
    <row r="19" spans="1:18">
      <c r="A19" s="1863"/>
      <c r="B19" s="1858"/>
      <c r="C19" s="1870" t="s">
        <v>1496</v>
      </c>
      <c r="D19" s="1868"/>
      <c r="E19" s="1868"/>
      <c r="F19" s="1868"/>
      <c r="G19" s="1868"/>
      <c r="H19" s="1868"/>
      <c r="I19" s="1869"/>
      <c r="M19" s="1868"/>
      <c r="N19" s="1868"/>
      <c r="O19" s="1868"/>
      <c r="P19" s="1868"/>
      <c r="Q19" s="1868"/>
    </row>
    <row r="20" spans="1:18">
      <c r="A20" s="1863"/>
      <c r="B20" s="1858"/>
      <c r="C20" s="1858" t="s">
        <v>1490</v>
      </c>
      <c r="D20" s="1867">
        <v>0</v>
      </c>
      <c r="E20" s="1867">
        <v>22621.45291</v>
      </c>
      <c r="F20" s="1867">
        <v>0</v>
      </c>
      <c r="G20" s="1867">
        <v>0</v>
      </c>
      <c r="H20" s="1868">
        <v>22621.45291</v>
      </c>
      <c r="I20" s="1869"/>
      <c r="M20" s="1867"/>
      <c r="N20" s="1867"/>
      <c r="O20" s="1867"/>
      <c r="P20" s="1867"/>
      <c r="Q20" s="1868"/>
    </row>
    <row r="21" spans="1:18">
      <c r="A21" s="1863"/>
      <c r="B21" s="1858"/>
      <c r="C21" s="1858" t="s">
        <v>1491</v>
      </c>
      <c r="D21" s="1867">
        <v>271.62738000000002</v>
      </c>
      <c r="E21" s="1867">
        <v>77.011420000000001</v>
      </c>
      <c r="F21" s="1867">
        <v>0</v>
      </c>
      <c r="G21" s="1867">
        <v>17.79</v>
      </c>
      <c r="H21" s="1868">
        <v>366.42879999999997</v>
      </c>
      <c r="I21" s="1869"/>
      <c r="M21" s="1867"/>
      <c r="N21" s="1867"/>
      <c r="O21" s="1867"/>
      <c r="P21" s="1867"/>
      <c r="Q21" s="1868"/>
    </row>
    <row r="22" spans="1:18">
      <c r="A22" s="1863"/>
      <c r="B22" s="1858"/>
      <c r="C22" s="1858" t="s">
        <v>1497</v>
      </c>
      <c r="D22" s="1867">
        <v>0</v>
      </c>
      <c r="E22" s="1867">
        <v>0</v>
      </c>
      <c r="F22" s="1867">
        <v>1693.2946299999999</v>
      </c>
      <c r="G22" s="1867">
        <v>4.1066599999999998</v>
      </c>
      <c r="H22" s="1868">
        <v>1697.40129</v>
      </c>
      <c r="I22" s="1869"/>
      <c r="M22" s="1867"/>
      <c r="N22" s="1867"/>
      <c r="O22" s="1867"/>
      <c r="P22" s="1867"/>
      <c r="Q22" s="1868"/>
    </row>
    <row r="23" spans="1:18">
      <c r="A23" s="1863"/>
      <c r="B23" s="1858"/>
      <c r="C23" s="1858" t="s">
        <v>416</v>
      </c>
      <c r="D23" s="1867">
        <v>124481.25206</v>
      </c>
      <c r="E23" s="1867">
        <v>435993.63692000002</v>
      </c>
      <c r="F23" s="1867">
        <v>309866.9694</v>
      </c>
      <c r="G23" s="1867">
        <v>331376.79042999999</v>
      </c>
      <c r="H23" s="1868">
        <v>1201718.6488099999</v>
      </c>
      <c r="I23" s="1869"/>
      <c r="M23" s="1867"/>
      <c r="N23" s="1867"/>
      <c r="O23" s="1867"/>
      <c r="P23" s="1867"/>
      <c r="Q23" s="1868"/>
    </row>
    <row r="24" spans="1:18">
      <c r="A24" s="1863"/>
      <c r="B24" s="1858"/>
      <c r="C24" s="1858" t="s">
        <v>1498</v>
      </c>
      <c r="D24" s="1867">
        <v>798.75990000000002</v>
      </c>
      <c r="E24" s="1867">
        <v>23822.54595</v>
      </c>
      <c r="F24" s="1867">
        <v>5398.1150599999992</v>
      </c>
      <c r="G24" s="1867">
        <v>25393.434570000001</v>
      </c>
      <c r="H24" s="1868">
        <v>55412.855479999998</v>
      </c>
      <c r="I24" s="1869"/>
      <c r="M24" s="1867"/>
      <c r="N24" s="1867"/>
      <c r="O24" s="1867"/>
      <c r="P24" s="1867"/>
      <c r="Q24" s="1868"/>
    </row>
    <row r="25" spans="1:18">
      <c r="A25" s="1863"/>
      <c r="B25" s="1858"/>
      <c r="C25" s="1858" t="s">
        <v>1499</v>
      </c>
      <c r="D25" s="1867">
        <v>2675.2357099999999</v>
      </c>
      <c r="E25" s="1867">
        <v>441735.70368999999</v>
      </c>
      <c r="F25" s="1867">
        <v>177778.00093000001</v>
      </c>
      <c r="G25" s="1867">
        <v>538894.09036000003</v>
      </c>
      <c r="H25" s="1868">
        <v>1161083.0306900002</v>
      </c>
      <c r="I25" s="1869"/>
      <c r="M25" s="1867"/>
      <c r="N25" s="1867"/>
      <c r="O25" s="1867"/>
      <c r="P25" s="1867"/>
      <c r="Q25" s="1868"/>
    </row>
    <row r="26" spans="1:18">
      <c r="A26" s="1863"/>
      <c r="B26" s="1858"/>
      <c r="C26" s="1858" t="s">
        <v>1500</v>
      </c>
      <c r="D26" s="1867">
        <v>92.490669999999994</v>
      </c>
      <c r="E26" s="1867">
        <v>9748.1510099999996</v>
      </c>
      <c r="F26" s="1867">
        <v>0</v>
      </c>
      <c r="G26" s="1867">
        <v>0</v>
      </c>
      <c r="H26" s="1868">
        <v>9840.6416799999988</v>
      </c>
      <c r="I26" s="1869"/>
      <c r="M26" s="1867"/>
      <c r="N26" s="1867"/>
      <c r="O26" s="1867"/>
      <c r="P26" s="1867"/>
      <c r="Q26" s="1868"/>
    </row>
    <row r="27" spans="1:18">
      <c r="A27" s="1863"/>
      <c r="B27" s="1858"/>
      <c r="C27" s="1858" t="s">
        <v>1494</v>
      </c>
      <c r="D27" s="1867">
        <v>0</v>
      </c>
      <c r="E27" s="1867">
        <v>0</v>
      </c>
      <c r="F27" s="1867">
        <v>0</v>
      </c>
      <c r="G27" s="1867">
        <v>0</v>
      </c>
      <c r="H27" s="1868">
        <v>0</v>
      </c>
      <c r="I27" s="1869"/>
      <c r="M27" s="1867"/>
      <c r="N27" s="1867"/>
      <c r="O27" s="1867"/>
      <c r="P27" s="1867"/>
      <c r="Q27" s="1868"/>
    </row>
    <row r="28" spans="1:18">
      <c r="A28" s="1863"/>
      <c r="B28" s="1858"/>
      <c r="C28" s="1870" t="s">
        <v>1501</v>
      </c>
      <c r="D28" s="1868">
        <v>128319.36572</v>
      </c>
      <c r="E28" s="1868">
        <v>933998.50190000003</v>
      </c>
      <c r="F28" s="1868">
        <v>494736.38002000004</v>
      </c>
      <c r="G28" s="1868">
        <v>895686.21201999998</v>
      </c>
      <c r="H28" s="1868">
        <v>2452740.4596599997</v>
      </c>
      <c r="I28" s="1869"/>
      <c r="M28" s="1868"/>
      <c r="N28" s="1868"/>
      <c r="O28" s="1868"/>
      <c r="P28" s="1868"/>
      <c r="Q28" s="1868"/>
    </row>
    <row r="29" spans="1:18">
      <c r="A29" s="1863"/>
      <c r="B29" s="1866" t="s">
        <v>216</v>
      </c>
      <c r="C29" s="1866"/>
      <c r="D29" s="1868">
        <v>197145.99762000001</v>
      </c>
      <c r="E29" s="1868">
        <v>1094365.4953000001</v>
      </c>
      <c r="F29" s="1868">
        <v>552410.53552000003</v>
      </c>
      <c r="G29" s="1868">
        <v>1087069.6068900002</v>
      </c>
      <c r="H29" s="1868">
        <v>2930991.63533</v>
      </c>
      <c r="I29" s="1869"/>
      <c r="K29" s="1871"/>
      <c r="L29" s="1871"/>
      <c r="M29" s="1871"/>
      <c r="N29" s="1871"/>
      <c r="O29" s="1871"/>
      <c r="P29" s="1871"/>
      <c r="Q29" s="1868"/>
    </row>
    <row r="30" spans="1:18">
      <c r="A30" s="1872"/>
      <c r="B30" s="1858"/>
      <c r="C30" s="1858"/>
      <c r="G30" s="1871"/>
      <c r="H30" s="1868"/>
      <c r="I30" s="1869"/>
      <c r="M30" s="1873"/>
      <c r="N30" s="1873"/>
      <c r="O30" s="1873"/>
      <c r="P30" s="1874"/>
      <c r="Q30" s="1868"/>
      <c r="R30" s="1873"/>
    </row>
    <row r="31" spans="1:18" ht="16.5">
      <c r="A31" s="1863"/>
      <c r="B31" s="1864" t="s">
        <v>217</v>
      </c>
      <c r="C31" s="1875"/>
      <c r="D31" s="1876"/>
      <c r="E31" s="1876"/>
      <c r="F31" s="1876"/>
      <c r="G31" s="1876"/>
      <c r="H31" s="1876"/>
      <c r="I31" s="1869"/>
      <c r="M31" s="1877"/>
      <c r="N31" s="1877"/>
      <c r="O31" s="1877"/>
      <c r="P31" s="1877"/>
      <c r="Q31" s="1877"/>
      <c r="R31" s="1873"/>
    </row>
    <row r="32" spans="1:18">
      <c r="A32" s="1863"/>
      <c r="B32" s="1858"/>
      <c r="C32" s="1866" t="s">
        <v>1502</v>
      </c>
      <c r="D32" s="1867"/>
      <c r="E32" s="1867"/>
      <c r="F32" s="1867"/>
      <c r="G32" s="1867"/>
      <c r="H32" s="1868"/>
      <c r="I32" s="1869"/>
      <c r="M32" s="1867"/>
      <c r="N32" s="1867"/>
      <c r="O32" s="1867"/>
      <c r="P32" s="1867"/>
      <c r="Q32" s="1868"/>
      <c r="R32" s="1873"/>
    </row>
    <row r="33" spans="1:18">
      <c r="A33" s="1863"/>
      <c r="B33" s="1872"/>
      <c r="C33" s="1858" t="s">
        <v>1503</v>
      </c>
      <c r="D33" s="1867">
        <v>0</v>
      </c>
      <c r="E33" s="1867">
        <v>0</v>
      </c>
      <c r="F33" s="1867">
        <v>0</v>
      </c>
      <c r="G33" s="1867">
        <v>0</v>
      </c>
      <c r="H33" s="1868">
        <v>0</v>
      </c>
      <c r="I33" s="1869"/>
      <c r="M33" s="1867"/>
      <c r="N33" s="1867"/>
      <c r="O33" s="1867"/>
      <c r="P33" s="1867"/>
      <c r="Q33" s="1868"/>
      <c r="R33" s="1873"/>
    </row>
    <row r="34" spans="1:18">
      <c r="A34" s="1863"/>
      <c r="B34" s="1872"/>
      <c r="C34" s="1858" t="s">
        <v>1504</v>
      </c>
      <c r="D34" s="1867">
        <v>5386.4489899999999</v>
      </c>
      <c r="E34" s="1867">
        <v>3363.6200299999996</v>
      </c>
      <c r="F34" s="1867">
        <v>20800.188899999997</v>
      </c>
      <c r="G34" s="1867">
        <v>3580.00551</v>
      </c>
      <c r="H34" s="1868">
        <v>33130.263429999999</v>
      </c>
      <c r="I34" s="1869"/>
      <c r="M34" s="1867"/>
      <c r="N34" s="1867"/>
      <c r="O34" s="1867"/>
      <c r="P34" s="1867"/>
      <c r="Q34" s="1868"/>
    </row>
    <row r="35" spans="1:18">
      <c r="A35" s="1863"/>
      <c r="B35" s="1872"/>
      <c r="C35" s="1858" t="s">
        <v>1505</v>
      </c>
      <c r="D35" s="1867">
        <v>0</v>
      </c>
      <c r="E35" s="1867">
        <v>23.139770000000002</v>
      </c>
      <c r="F35" s="1867">
        <v>508.27472999999998</v>
      </c>
      <c r="G35" s="1867">
        <v>1027.76286</v>
      </c>
      <c r="H35" s="1868">
        <v>1559.1773600000001</v>
      </c>
      <c r="I35" s="1869"/>
      <c r="M35" s="1867"/>
      <c r="N35" s="1867"/>
      <c r="O35" s="1867"/>
      <c r="P35" s="1867"/>
      <c r="Q35" s="1868"/>
    </row>
    <row r="36" spans="1:18">
      <c r="A36" s="1863"/>
      <c r="B36" s="1872"/>
      <c r="C36" s="1858" t="s">
        <v>1506</v>
      </c>
      <c r="D36" s="1867">
        <v>12.196870000000001</v>
      </c>
      <c r="E36" s="1867">
        <v>0</v>
      </c>
      <c r="F36" s="1867">
        <v>0</v>
      </c>
      <c r="G36" s="1867">
        <v>10.59132</v>
      </c>
      <c r="H36" s="1868">
        <v>22.78819</v>
      </c>
      <c r="I36" s="1869"/>
      <c r="M36" s="1867"/>
      <c r="N36" s="1867"/>
      <c r="O36" s="1867"/>
      <c r="P36" s="1867"/>
      <c r="Q36" s="1868"/>
    </row>
    <row r="37" spans="1:18">
      <c r="A37" s="1863"/>
      <c r="B37" s="1872"/>
      <c r="C37" s="1858" t="s">
        <v>1507</v>
      </c>
      <c r="D37" s="1867">
        <v>8083.6550900000002</v>
      </c>
      <c r="E37" s="1867">
        <v>26997.004730000001</v>
      </c>
      <c r="F37" s="1867">
        <v>19673.69743</v>
      </c>
      <c r="G37" s="1867">
        <v>25403.420280000002</v>
      </c>
      <c r="H37" s="1868">
        <v>80157.777530000007</v>
      </c>
      <c r="I37" s="1869"/>
      <c r="M37" s="1867"/>
      <c r="N37" s="1867"/>
      <c r="O37" s="1867"/>
      <c r="P37" s="1867"/>
      <c r="Q37" s="1868"/>
    </row>
    <row r="38" spans="1:18">
      <c r="A38" s="1863"/>
      <c r="B38" s="1872"/>
      <c r="C38" s="1858" t="s">
        <v>1508</v>
      </c>
      <c r="D38" s="1867">
        <v>1724.09078</v>
      </c>
      <c r="E38" s="1867">
        <v>4787.1982500000004</v>
      </c>
      <c r="F38" s="1867">
        <v>4117.6037200000001</v>
      </c>
      <c r="G38" s="1867">
        <v>4816.8099599999996</v>
      </c>
      <c r="H38" s="1868">
        <v>15445.702710000001</v>
      </c>
      <c r="I38" s="1869"/>
      <c r="M38" s="1867"/>
      <c r="N38" s="1867"/>
      <c r="O38" s="1867"/>
      <c r="P38" s="1867"/>
      <c r="Q38" s="1868"/>
    </row>
    <row r="39" spans="1:18">
      <c r="A39" s="1863"/>
      <c r="B39" s="1872"/>
      <c r="C39" s="1858" t="s">
        <v>1509</v>
      </c>
      <c r="D39" s="1867">
        <v>31889.755880000001</v>
      </c>
      <c r="E39" s="1867">
        <v>109497.39418</v>
      </c>
      <c r="F39" s="1867">
        <v>89047.935230000003</v>
      </c>
      <c r="G39" s="1867">
        <v>53983.415950000002</v>
      </c>
      <c r="H39" s="1868">
        <v>284418.50124000001</v>
      </c>
      <c r="I39" s="1869"/>
      <c r="M39" s="1867"/>
      <c r="N39" s="1867"/>
      <c r="O39" s="1867"/>
      <c r="P39" s="1867"/>
      <c r="Q39" s="1868"/>
    </row>
    <row r="40" spans="1:18">
      <c r="A40" s="1863"/>
      <c r="B40" s="1872"/>
      <c r="C40" s="1858" t="s">
        <v>1510</v>
      </c>
      <c r="D40" s="1867">
        <v>225.90795</v>
      </c>
      <c r="E40" s="1867">
        <v>347.37110999999999</v>
      </c>
      <c r="F40" s="1867">
        <v>302.79407000000003</v>
      </c>
      <c r="G40" s="1867">
        <v>246.59845999999999</v>
      </c>
      <c r="H40" s="1868">
        <v>1122.6715900000002</v>
      </c>
      <c r="I40" s="1869"/>
      <c r="M40" s="1867"/>
      <c r="N40" s="1867"/>
      <c r="O40" s="1867"/>
      <c r="P40" s="1867"/>
      <c r="Q40" s="1868"/>
    </row>
    <row r="41" spans="1:18">
      <c r="A41" s="1863"/>
      <c r="B41" s="1872"/>
      <c r="C41" s="1858" t="s">
        <v>1511</v>
      </c>
      <c r="D41" s="1867">
        <v>0</v>
      </c>
      <c r="E41" s="1867">
        <v>0</v>
      </c>
      <c r="F41" s="1867">
        <v>8.572989999999999</v>
      </c>
      <c r="G41" s="1867">
        <v>0</v>
      </c>
      <c r="H41" s="1868">
        <v>8.572989999999999</v>
      </c>
      <c r="I41" s="1869"/>
      <c r="M41" s="1867"/>
      <c r="N41" s="1867"/>
      <c r="O41" s="1867"/>
      <c r="P41" s="1867"/>
      <c r="Q41" s="1868"/>
    </row>
    <row r="42" spans="1:18">
      <c r="A42" s="1863"/>
      <c r="B42" s="1872"/>
      <c r="C42" s="1858" t="s">
        <v>1512</v>
      </c>
      <c r="D42" s="1867">
        <v>404.45115000000004</v>
      </c>
      <c r="E42" s="1867">
        <v>11827.670980000001</v>
      </c>
      <c r="F42" s="1867">
        <v>911.19435999999996</v>
      </c>
      <c r="G42" s="1867">
        <v>131.91189000000003</v>
      </c>
      <c r="H42" s="1868">
        <v>13275.22838</v>
      </c>
      <c r="I42" s="1869"/>
      <c r="M42" s="1867"/>
      <c r="N42" s="1867"/>
      <c r="O42" s="1867"/>
      <c r="P42" s="1867"/>
      <c r="Q42" s="1868"/>
    </row>
    <row r="43" spans="1:18">
      <c r="A43" s="1863"/>
      <c r="B43" s="1872"/>
      <c r="C43" s="1858" t="s">
        <v>1513</v>
      </c>
      <c r="D43" s="1867">
        <v>0</v>
      </c>
      <c r="E43" s="1867">
        <v>0</v>
      </c>
      <c r="F43" s="1867">
        <v>0</v>
      </c>
      <c r="G43" s="1867">
        <v>0</v>
      </c>
      <c r="H43" s="1868">
        <v>0</v>
      </c>
      <c r="I43" s="1869"/>
      <c r="M43" s="1867"/>
      <c r="N43" s="1867"/>
      <c r="O43" s="1867"/>
      <c r="P43" s="1867"/>
      <c r="Q43" s="1868"/>
    </row>
    <row r="44" spans="1:18">
      <c r="A44" s="1863"/>
      <c r="B44" s="1872"/>
      <c r="C44" s="1866" t="s">
        <v>1514</v>
      </c>
      <c r="D44" s="1868">
        <v>47726.506710000001</v>
      </c>
      <c r="E44" s="1868">
        <v>156843.39905000001</v>
      </c>
      <c r="F44" s="1868">
        <v>135370.26143000001</v>
      </c>
      <c r="G44" s="1868">
        <v>89200.516230000008</v>
      </c>
      <c r="H44" s="1868">
        <v>429140.68342000002</v>
      </c>
      <c r="I44" s="1869"/>
      <c r="M44" s="1868"/>
      <c r="N44" s="1868"/>
      <c r="O44" s="1868"/>
      <c r="P44" s="1868"/>
      <c r="Q44" s="1868"/>
    </row>
    <row r="45" spans="1:18">
      <c r="A45" s="1863"/>
      <c r="B45" s="1872"/>
      <c r="C45" s="1866"/>
      <c r="D45" s="1868"/>
      <c r="E45" s="1868"/>
      <c r="F45" s="1868"/>
      <c r="G45" s="1868"/>
      <c r="H45" s="1868"/>
      <c r="I45" s="1869"/>
      <c r="M45" s="1868"/>
      <c r="N45" s="1868"/>
      <c r="O45" s="1868"/>
      <c r="P45" s="1868"/>
      <c r="Q45" s="1868"/>
    </row>
    <row r="46" spans="1:18">
      <c r="A46" s="1863"/>
      <c r="B46" s="1872"/>
      <c r="C46" s="1870" t="s">
        <v>1515</v>
      </c>
      <c r="D46" s="1867"/>
      <c r="E46" s="1867"/>
      <c r="F46" s="1867"/>
      <c r="G46" s="1867"/>
      <c r="H46" s="1868"/>
      <c r="I46" s="1869"/>
      <c r="M46" s="1867"/>
      <c r="N46" s="1867"/>
      <c r="O46" s="1867"/>
      <c r="P46" s="1867"/>
      <c r="Q46" s="1868"/>
    </row>
    <row r="47" spans="1:18">
      <c r="A47" s="1863"/>
      <c r="B47" s="1872"/>
      <c r="C47" s="1858" t="s">
        <v>1505</v>
      </c>
      <c r="D47" s="1867">
        <v>0</v>
      </c>
      <c r="E47" s="1867">
        <v>0</v>
      </c>
      <c r="F47" s="1867">
        <v>0</v>
      </c>
      <c r="G47" s="1867">
        <v>0</v>
      </c>
      <c r="H47" s="1868">
        <v>0</v>
      </c>
      <c r="I47" s="1869"/>
      <c r="M47" s="1867"/>
      <c r="N47" s="1867"/>
      <c r="O47" s="1867"/>
      <c r="P47" s="1867"/>
      <c r="Q47" s="1868"/>
    </row>
    <row r="48" spans="1:18">
      <c r="A48" s="1863"/>
      <c r="B48" s="1872"/>
      <c r="C48" s="1858" t="s">
        <v>1516</v>
      </c>
      <c r="D48" s="1867">
        <v>0</v>
      </c>
      <c r="E48" s="1867">
        <v>0</v>
      </c>
      <c r="F48" s="1867">
        <v>0</v>
      </c>
      <c r="G48" s="1867">
        <v>0</v>
      </c>
      <c r="H48" s="1868">
        <v>0</v>
      </c>
      <c r="I48" s="1869"/>
      <c r="M48" s="1867"/>
      <c r="N48" s="1867"/>
      <c r="O48" s="1867"/>
      <c r="P48" s="1867"/>
      <c r="Q48" s="1868"/>
    </row>
    <row r="49" spans="1:17">
      <c r="A49" s="1863"/>
      <c r="B49" s="1872"/>
      <c r="C49" s="1858" t="s">
        <v>1500</v>
      </c>
      <c r="D49" s="1867">
        <v>0</v>
      </c>
      <c r="E49" s="1867">
        <v>78155.061589999998</v>
      </c>
      <c r="F49" s="1867">
        <v>5163.9559900000004</v>
      </c>
      <c r="G49" s="1867">
        <v>17382.593230000002</v>
      </c>
      <c r="H49" s="1868">
        <v>100701.61081</v>
      </c>
      <c r="I49" s="1869"/>
      <c r="M49" s="1867"/>
      <c r="N49" s="1867"/>
      <c r="O49" s="1867"/>
      <c r="P49" s="1867"/>
      <c r="Q49" s="1868"/>
    </row>
    <row r="50" spans="1:17">
      <c r="A50" s="1863"/>
      <c r="B50" s="1872"/>
      <c r="C50" s="1858" t="s">
        <v>1517</v>
      </c>
      <c r="D50" s="1867">
        <v>0</v>
      </c>
      <c r="E50" s="1867">
        <v>0</v>
      </c>
      <c r="F50" s="1867">
        <v>0</v>
      </c>
      <c r="G50" s="1867">
        <v>0</v>
      </c>
      <c r="H50" s="1868">
        <v>0</v>
      </c>
      <c r="I50" s="1869"/>
      <c r="M50" s="1867"/>
      <c r="N50" s="1867"/>
      <c r="O50" s="1867"/>
      <c r="P50" s="1867"/>
      <c r="Q50" s="1868"/>
    </row>
    <row r="51" spans="1:17">
      <c r="A51" s="1863"/>
      <c r="B51" s="1872"/>
      <c r="C51" s="1858" t="s">
        <v>1512</v>
      </c>
      <c r="D51" s="1867">
        <v>547.25900000000001</v>
      </c>
      <c r="E51" s="1867">
        <v>12431.338</v>
      </c>
      <c r="F51" s="1867">
        <v>17233.946550000001</v>
      </c>
      <c r="G51" s="1867">
        <v>13603.267699999999</v>
      </c>
      <c r="H51" s="1868">
        <v>43815.811249999999</v>
      </c>
      <c r="I51" s="1869"/>
      <c r="M51" s="1867"/>
      <c r="N51" s="1867"/>
      <c r="O51" s="1867"/>
      <c r="P51" s="1867"/>
      <c r="Q51" s="1868"/>
    </row>
    <row r="52" spans="1:17">
      <c r="A52" s="1863"/>
      <c r="B52" s="1872"/>
      <c r="C52" s="1870" t="s">
        <v>1518</v>
      </c>
      <c r="D52" s="1868">
        <v>547.25900000000001</v>
      </c>
      <c r="E52" s="1868">
        <v>90586.399590000001</v>
      </c>
      <c r="F52" s="1868">
        <v>22397.902540000003</v>
      </c>
      <c r="G52" s="1868">
        <v>30985.860930000003</v>
      </c>
      <c r="H52" s="1868">
        <v>144517.42206000001</v>
      </c>
      <c r="I52" s="1869"/>
      <c r="M52" s="1868"/>
      <c r="N52" s="1868"/>
      <c r="O52" s="1868"/>
      <c r="P52" s="1868"/>
      <c r="Q52" s="1868"/>
    </row>
    <row r="53" spans="1:17">
      <c r="A53" s="1863"/>
      <c r="B53" s="1866" t="s">
        <v>224</v>
      </c>
      <c r="C53" s="1866"/>
      <c r="D53" s="1868">
        <v>48273.76571</v>
      </c>
      <c r="E53" s="1868">
        <v>247429.79863999999</v>
      </c>
      <c r="F53" s="1868">
        <v>157768.16396999999</v>
      </c>
      <c r="G53" s="1868">
        <v>120186.37716</v>
      </c>
      <c r="H53" s="1868">
        <v>573658.10548000003</v>
      </c>
      <c r="I53" s="1869"/>
      <c r="M53" s="1868"/>
      <c r="N53" s="1868"/>
      <c r="O53" s="1868"/>
      <c r="P53" s="1868"/>
      <c r="Q53" s="1868"/>
    </row>
    <row r="54" spans="1:17">
      <c r="A54" s="1863"/>
      <c r="B54" s="1866"/>
      <c r="C54" s="1866"/>
      <c r="D54" s="1868"/>
      <c r="E54" s="1868"/>
      <c r="F54" s="1868"/>
      <c r="G54" s="1868"/>
      <c r="H54" s="1868"/>
      <c r="I54" s="1869"/>
      <c r="M54" s="1868"/>
      <c r="N54" s="1868"/>
      <c r="O54" s="1868"/>
      <c r="P54" s="1868"/>
      <c r="Q54" s="1868"/>
    </row>
    <row r="55" spans="1:17">
      <c r="A55" s="1863"/>
      <c r="B55" s="1866" t="s">
        <v>1519</v>
      </c>
      <c r="C55" s="1866"/>
      <c r="D55" s="1867"/>
      <c r="E55" s="1867"/>
      <c r="F55" s="1867"/>
      <c r="G55" s="1867"/>
      <c r="H55" s="1868"/>
      <c r="I55" s="1869"/>
      <c r="M55" s="1867"/>
      <c r="N55" s="1867"/>
      <c r="O55" s="1867"/>
      <c r="P55" s="1867"/>
      <c r="Q55" s="1868"/>
    </row>
    <row r="56" spans="1:17">
      <c r="A56" s="1863"/>
      <c r="B56" s="1858"/>
      <c r="C56" s="1858" t="s">
        <v>1520</v>
      </c>
      <c r="D56" s="1867">
        <v>41826.232000000004</v>
      </c>
      <c r="E56" s="1867">
        <v>55467.7</v>
      </c>
      <c r="F56" s="1867">
        <v>96242</v>
      </c>
      <c r="G56" s="1867">
        <v>19290.723999999998</v>
      </c>
      <c r="H56" s="1868">
        <v>212826.65599999999</v>
      </c>
      <c r="I56" s="1869"/>
      <c r="M56" s="1867"/>
      <c r="N56" s="1867"/>
      <c r="O56" s="1867"/>
      <c r="P56" s="1867"/>
      <c r="Q56" s="1868"/>
    </row>
    <row r="57" spans="1:17">
      <c r="A57" s="1863"/>
      <c r="B57" s="1858"/>
      <c r="C57" s="1858" t="s">
        <v>1521</v>
      </c>
      <c r="D57" s="1867">
        <v>1.1E-4</v>
      </c>
      <c r="E57" s="1867">
        <v>350731.56202999997</v>
      </c>
      <c r="F57" s="1867">
        <v>0</v>
      </c>
      <c r="G57" s="1867">
        <v>374180</v>
      </c>
      <c r="H57" s="1868">
        <v>724911.56213999994</v>
      </c>
      <c r="I57" s="1869"/>
      <c r="M57" s="1867"/>
      <c r="N57" s="1867"/>
      <c r="O57" s="1867"/>
      <c r="P57" s="1867"/>
      <c r="Q57" s="1868"/>
    </row>
    <row r="58" spans="1:17">
      <c r="A58" s="1863"/>
      <c r="B58" s="1858"/>
      <c r="C58" s="1858" t="s">
        <v>1522</v>
      </c>
      <c r="D58" s="1867">
        <v>0</v>
      </c>
      <c r="E58" s="1867">
        <v>0</v>
      </c>
      <c r="F58" s="1867">
        <v>0</v>
      </c>
      <c r="G58" s="1867">
        <v>0</v>
      </c>
      <c r="H58" s="1868">
        <v>0</v>
      </c>
      <c r="I58" s="1869"/>
      <c r="M58" s="1867"/>
      <c r="N58" s="1867"/>
      <c r="O58" s="1867"/>
      <c r="P58" s="1867"/>
      <c r="Q58" s="1868"/>
    </row>
    <row r="59" spans="1:17">
      <c r="A59" s="1863"/>
      <c r="B59" s="1858"/>
      <c r="C59" s="1858" t="s">
        <v>1523</v>
      </c>
      <c r="D59" s="1867">
        <v>8365.2464</v>
      </c>
      <c r="E59" s="1867">
        <v>11224.01267</v>
      </c>
      <c r="F59" s="1867">
        <v>19248.400000000001</v>
      </c>
      <c r="G59" s="1867">
        <v>3858.1447899999998</v>
      </c>
      <c r="H59" s="1868">
        <v>42695.80386</v>
      </c>
      <c r="I59" s="1869"/>
      <c r="M59" s="1867"/>
      <c r="N59" s="1867"/>
      <c r="O59" s="1867"/>
      <c r="P59" s="1867"/>
      <c r="Q59" s="1868"/>
    </row>
    <row r="60" spans="1:17">
      <c r="A60" s="1863"/>
      <c r="B60" s="1858"/>
      <c r="C60" s="1858" t="s">
        <v>1524</v>
      </c>
      <c r="D60" s="1867">
        <v>0</v>
      </c>
      <c r="E60" s="1867">
        <v>0</v>
      </c>
      <c r="F60" s="1867">
        <v>0</v>
      </c>
      <c r="G60" s="1867">
        <v>0</v>
      </c>
      <c r="H60" s="1868">
        <v>0</v>
      </c>
      <c r="I60" s="1869"/>
      <c r="M60" s="1867"/>
      <c r="N60" s="1867"/>
      <c r="O60" s="1867"/>
      <c r="P60" s="1867"/>
      <c r="Q60" s="1868"/>
    </row>
    <row r="61" spans="1:17">
      <c r="A61" s="1863"/>
      <c r="B61" s="1858"/>
      <c r="C61" s="1858" t="s">
        <v>1525</v>
      </c>
      <c r="D61" s="1867">
        <v>0</v>
      </c>
      <c r="E61" s="1867">
        <v>0</v>
      </c>
      <c r="F61" s="1867">
        <v>0</v>
      </c>
      <c r="G61" s="1867">
        <v>0</v>
      </c>
      <c r="H61" s="1868">
        <v>0</v>
      </c>
      <c r="I61" s="1869"/>
      <c r="M61" s="1867"/>
      <c r="N61" s="1867"/>
      <c r="O61" s="1867"/>
      <c r="P61" s="1867"/>
      <c r="Q61" s="1868"/>
    </row>
    <row r="62" spans="1:17">
      <c r="A62" s="1863"/>
      <c r="B62" s="1858"/>
      <c r="C62" s="1878" t="s">
        <v>1526</v>
      </c>
      <c r="D62" s="1867">
        <v>26712.622010000003</v>
      </c>
      <c r="E62" s="1867">
        <v>223362.22722999999</v>
      </c>
      <c r="F62" s="1867">
        <v>194577.60637999998</v>
      </c>
      <c r="G62" s="1867">
        <v>190711.76353999999</v>
      </c>
      <c r="H62" s="1868">
        <v>635364.21915999998</v>
      </c>
      <c r="I62" s="1869"/>
      <c r="M62" s="1867"/>
      <c r="N62" s="1867"/>
      <c r="O62" s="1867"/>
      <c r="P62" s="1867"/>
      <c r="Q62" s="1868"/>
    </row>
    <row r="63" spans="1:17">
      <c r="A63" s="1863"/>
      <c r="B63" s="1858"/>
      <c r="C63" s="1858" t="s">
        <v>1527</v>
      </c>
      <c r="D63" s="1867">
        <v>51217.73833</v>
      </c>
      <c r="E63" s="1867">
        <v>151901.72237</v>
      </c>
      <c r="F63" s="1867">
        <v>0</v>
      </c>
      <c r="G63" s="1867">
        <v>322190.05776999996</v>
      </c>
      <c r="H63" s="1868">
        <v>525309.51847000001</v>
      </c>
      <c r="I63" s="1869"/>
      <c r="M63" s="1867"/>
      <c r="N63" s="1867"/>
      <c r="O63" s="1867"/>
      <c r="P63" s="1867"/>
      <c r="Q63" s="1868"/>
    </row>
    <row r="64" spans="1:17">
      <c r="A64" s="1863"/>
      <c r="B64" s="1858"/>
      <c r="C64" s="1858" t="s">
        <v>1528</v>
      </c>
      <c r="D64" s="1867">
        <v>20750.393059999999</v>
      </c>
      <c r="E64" s="1867">
        <v>54248.47236</v>
      </c>
      <c r="F64" s="1867">
        <v>84574.365170000005</v>
      </c>
      <c r="G64" s="1867">
        <v>56652.539629999999</v>
      </c>
      <c r="H64" s="1868">
        <v>216225.77022000001</v>
      </c>
      <c r="I64" s="1869"/>
      <c r="M64" s="1867"/>
      <c r="N64" s="1867"/>
      <c r="O64" s="1867"/>
      <c r="P64" s="1867"/>
      <c r="Q64" s="1868"/>
    </row>
    <row r="65" spans="1:17">
      <c r="A65" s="1863"/>
      <c r="B65" s="1866" t="s">
        <v>1529</v>
      </c>
      <c r="C65" s="1866"/>
      <c r="D65" s="1868">
        <v>148872.23191</v>
      </c>
      <c r="E65" s="1868">
        <v>846935.69666000002</v>
      </c>
      <c r="F65" s="1868">
        <v>394642.37155000004</v>
      </c>
      <c r="G65" s="1868">
        <v>966883.22973000002</v>
      </c>
      <c r="H65" s="1868">
        <v>2357333.52985</v>
      </c>
      <c r="I65" s="1869"/>
      <c r="M65" s="1868"/>
      <c r="N65" s="1868"/>
      <c r="O65" s="1868"/>
      <c r="P65" s="1868"/>
      <c r="Q65" s="1868"/>
    </row>
    <row r="66" spans="1:17">
      <c r="A66" s="1863"/>
      <c r="B66" s="1866" t="s">
        <v>1530</v>
      </c>
      <c r="C66" s="1866"/>
      <c r="D66" s="1868">
        <v>197145.99762000001</v>
      </c>
      <c r="E66" s="1868">
        <v>1094365.4953000001</v>
      </c>
      <c r="F66" s="1868">
        <v>552410.53552000003</v>
      </c>
      <c r="G66" s="1868">
        <v>1087069.6068900002</v>
      </c>
      <c r="H66" s="1868">
        <v>2930991.63533</v>
      </c>
      <c r="I66" s="1869"/>
      <c r="M66" s="1868"/>
      <c r="N66" s="1868"/>
      <c r="O66" s="1868"/>
      <c r="P66" s="1868"/>
      <c r="Q66" s="1868"/>
    </row>
    <row r="67" spans="1:17" ht="5.25" customHeight="1" thickBot="1">
      <c r="A67" s="1863"/>
      <c r="B67" s="1879"/>
      <c r="C67" s="1879"/>
      <c r="D67" s="1879"/>
      <c r="E67" s="1879"/>
      <c r="F67" s="1879"/>
      <c r="G67" s="1879"/>
      <c r="H67" s="1879"/>
      <c r="I67" s="1858"/>
    </row>
    <row r="68" spans="1:17" ht="5.25" customHeight="1">
      <c r="A68" s="1863"/>
      <c r="B68" s="1877"/>
      <c r="C68" s="1877"/>
      <c r="D68" s="1877"/>
      <c r="E68" s="1877"/>
      <c r="F68" s="1877"/>
      <c r="G68" s="1877"/>
      <c r="H68" s="1877"/>
      <c r="I68" s="1858"/>
    </row>
    <row r="69" spans="1:17" ht="5.25" customHeight="1">
      <c r="A69" s="1863"/>
      <c r="B69" s="1877"/>
      <c r="C69" s="1877"/>
      <c r="D69" s="1877"/>
      <c r="E69" s="1877"/>
      <c r="F69" s="1877"/>
      <c r="G69" s="1877"/>
      <c r="H69" s="1877"/>
      <c r="I69" s="1858"/>
    </row>
    <row r="70" spans="1:17">
      <c r="A70" s="1880"/>
    </row>
    <row r="71" spans="1:17">
      <c r="A71" s="1880"/>
    </row>
    <row r="72" spans="1:17">
      <c r="A72" s="1880"/>
    </row>
    <row r="73" spans="1:17">
      <c r="A73" s="1880"/>
    </row>
    <row r="74" spans="1:17">
      <c r="A74" s="1880"/>
    </row>
    <row r="75" spans="1:17">
      <c r="A75" s="1880"/>
    </row>
    <row r="76" spans="1:17">
      <c r="A76" s="1880"/>
    </row>
    <row r="77" spans="1:17">
      <c r="A77" s="1880"/>
    </row>
    <row r="78" spans="1:17">
      <c r="A78" s="1880"/>
    </row>
    <row r="79" spans="1:17">
      <c r="A79" s="1880"/>
    </row>
    <row r="80" spans="1:17">
      <c r="A80" s="1880"/>
    </row>
    <row r="81" spans="1:1">
      <c r="A81" s="1880"/>
    </row>
    <row r="82" spans="1:1">
      <c r="A82" s="1880"/>
    </row>
    <row r="83" spans="1:1">
      <c r="A83" s="1880"/>
    </row>
    <row r="84" spans="1:1">
      <c r="A84" s="1880"/>
    </row>
    <row r="85" spans="1:1">
      <c r="A85" s="1880"/>
    </row>
    <row r="86" spans="1:1">
      <c r="A86" s="1880"/>
    </row>
    <row r="87" spans="1:1">
      <c r="A87" s="1880"/>
    </row>
    <row r="88" spans="1:1">
      <c r="A88" s="1880"/>
    </row>
    <row r="89" spans="1:1">
      <c r="A89" s="1880"/>
    </row>
    <row r="90" spans="1:1">
      <c r="A90" s="1880"/>
    </row>
    <row r="91" spans="1:1">
      <c r="A91" s="1880"/>
    </row>
    <row r="92" spans="1:1">
      <c r="A92" s="1880"/>
    </row>
    <row r="93" spans="1:1">
      <c r="A93" s="1880"/>
    </row>
    <row r="94" spans="1:1">
      <c r="A94" s="1880"/>
    </row>
    <row r="95" spans="1:1">
      <c r="A95" s="1880"/>
    </row>
    <row r="96" spans="1:1">
      <c r="A96" s="1880"/>
    </row>
    <row r="97" spans="1:1">
      <c r="A97" s="1880"/>
    </row>
    <row r="98" spans="1:1">
      <c r="A98" s="1880"/>
    </row>
    <row r="99" spans="1:1">
      <c r="A99" s="1880"/>
    </row>
    <row r="100" spans="1:1">
      <c r="A100" s="1880"/>
    </row>
    <row r="101" spans="1:1">
      <c r="A101" s="1880"/>
    </row>
    <row r="102" spans="1:1">
      <c r="A102" s="1880"/>
    </row>
    <row r="103" spans="1:1">
      <c r="A103" s="1880"/>
    </row>
    <row r="104" spans="1:1">
      <c r="A104" s="1880"/>
    </row>
    <row r="105" spans="1:1">
      <c r="A105" s="1880"/>
    </row>
    <row r="106" spans="1:1">
      <c r="A106" s="1880"/>
    </row>
    <row r="107" spans="1:1">
      <c r="A107" s="1880"/>
    </row>
    <row r="108" spans="1:1">
      <c r="A108" s="1880"/>
    </row>
    <row r="109" spans="1:1">
      <c r="A109" s="1880"/>
    </row>
    <row r="110" spans="1:1">
      <c r="A110" s="1880"/>
    </row>
    <row r="169" spans="3:3">
      <c r="C169" s="1852" t="s">
        <v>97</v>
      </c>
    </row>
  </sheetData>
  <mergeCells count="3">
    <mergeCell ref="B2:H2"/>
    <mergeCell ref="B3:H3"/>
    <mergeCell ref="B4:H4"/>
  </mergeCells>
  <pageMargins left="0.70866141732283472" right="0.70866141732283472" top="0.74803149606299213" bottom="0.74803149606299213" header="0.31496062992125984" footer="0.31496062992125984"/>
  <pageSetup paperSize="9" scale="88" orientation="portrait" r:id="rId1"/>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6"/>
  <sheetViews>
    <sheetView zoomScaleNormal="100" workbookViewId="0">
      <selection activeCell="G18" sqref="G18"/>
    </sheetView>
  </sheetViews>
  <sheetFormatPr baseColWidth="10" defaultColWidth="11.42578125" defaultRowHeight="15"/>
  <cols>
    <col min="1" max="1" width="5.5703125" style="1858" customWidth="1"/>
    <col min="2" max="2" width="3.7109375" style="1858" customWidth="1"/>
    <col min="3" max="3" width="46.28515625" style="1858" customWidth="1"/>
    <col min="4" max="4" width="12" style="1858" customWidth="1"/>
    <col min="5" max="8" width="12" style="1852" customWidth="1"/>
    <col min="9" max="9" width="11.42578125" style="1858"/>
    <col min="10" max="10" width="11.5703125" style="1852" bestFit="1" customWidth="1"/>
    <col min="11" max="256" width="11.42578125" style="1852"/>
    <col min="257" max="257" width="5.5703125" style="1852" customWidth="1"/>
    <col min="258" max="258" width="3.7109375" style="1852" customWidth="1"/>
    <col min="259" max="259" width="46.28515625" style="1852" customWidth="1"/>
    <col min="260" max="264" width="12" style="1852" customWidth="1"/>
    <col min="265" max="265" width="11.42578125" style="1852"/>
    <col min="266" max="266" width="11.5703125" style="1852" bestFit="1" customWidth="1"/>
    <col min="267" max="512" width="11.42578125" style="1852"/>
    <col min="513" max="513" width="5.5703125" style="1852" customWidth="1"/>
    <col min="514" max="514" width="3.7109375" style="1852" customWidth="1"/>
    <col min="515" max="515" width="46.28515625" style="1852" customWidth="1"/>
    <col min="516" max="520" width="12" style="1852" customWidth="1"/>
    <col min="521" max="521" width="11.42578125" style="1852"/>
    <col min="522" max="522" width="11.5703125" style="1852" bestFit="1" customWidth="1"/>
    <col min="523" max="768" width="11.42578125" style="1852"/>
    <col min="769" max="769" width="5.5703125" style="1852" customWidth="1"/>
    <col min="770" max="770" width="3.7109375" style="1852" customWidth="1"/>
    <col min="771" max="771" width="46.28515625" style="1852" customWidth="1"/>
    <col min="772" max="776" width="12" style="1852" customWidth="1"/>
    <col min="777" max="777" width="11.42578125" style="1852"/>
    <col min="778" max="778" width="11.5703125" style="1852" bestFit="1" customWidth="1"/>
    <col min="779" max="1024" width="11.42578125" style="1852"/>
    <col min="1025" max="1025" width="5.5703125" style="1852" customWidth="1"/>
    <col min="1026" max="1026" width="3.7109375" style="1852" customWidth="1"/>
    <col min="1027" max="1027" width="46.28515625" style="1852" customWidth="1"/>
    <col min="1028" max="1032" width="12" style="1852" customWidth="1"/>
    <col min="1033" max="1033" width="11.42578125" style="1852"/>
    <col min="1034" max="1034" width="11.5703125" style="1852" bestFit="1" customWidth="1"/>
    <col min="1035" max="1280" width="11.42578125" style="1852"/>
    <col min="1281" max="1281" width="5.5703125" style="1852" customWidth="1"/>
    <col min="1282" max="1282" width="3.7109375" style="1852" customWidth="1"/>
    <col min="1283" max="1283" width="46.28515625" style="1852" customWidth="1"/>
    <col min="1284" max="1288" width="12" style="1852" customWidth="1"/>
    <col min="1289" max="1289" width="11.42578125" style="1852"/>
    <col min="1290" max="1290" width="11.5703125" style="1852" bestFit="1" customWidth="1"/>
    <col min="1291" max="1536" width="11.42578125" style="1852"/>
    <col min="1537" max="1537" width="5.5703125" style="1852" customWidth="1"/>
    <col min="1538" max="1538" width="3.7109375" style="1852" customWidth="1"/>
    <col min="1539" max="1539" width="46.28515625" style="1852" customWidth="1"/>
    <col min="1540" max="1544" width="12" style="1852" customWidth="1"/>
    <col min="1545" max="1545" width="11.42578125" style="1852"/>
    <col min="1546" max="1546" width="11.5703125" style="1852" bestFit="1" customWidth="1"/>
    <col min="1547" max="1792" width="11.42578125" style="1852"/>
    <col min="1793" max="1793" width="5.5703125" style="1852" customWidth="1"/>
    <col min="1794" max="1794" width="3.7109375" style="1852" customWidth="1"/>
    <col min="1795" max="1795" width="46.28515625" style="1852" customWidth="1"/>
    <col min="1796" max="1800" width="12" style="1852" customWidth="1"/>
    <col min="1801" max="1801" width="11.42578125" style="1852"/>
    <col min="1802" max="1802" width="11.5703125" style="1852" bestFit="1" customWidth="1"/>
    <col min="1803" max="2048" width="11.42578125" style="1852"/>
    <col min="2049" max="2049" width="5.5703125" style="1852" customWidth="1"/>
    <col min="2050" max="2050" width="3.7109375" style="1852" customWidth="1"/>
    <col min="2051" max="2051" width="46.28515625" style="1852" customWidth="1"/>
    <col min="2052" max="2056" width="12" style="1852" customWidth="1"/>
    <col min="2057" max="2057" width="11.42578125" style="1852"/>
    <col min="2058" max="2058" width="11.5703125" style="1852" bestFit="1" customWidth="1"/>
    <col min="2059" max="2304" width="11.42578125" style="1852"/>
    <col min="2305" max="2305" width="5.5703125" style="1852" customWidth="1"/>
    <col min="2306" max="2306" width="3.7109375" style="1852" customWidth="1"/>
    <col min="2307" max="2307" width="46.28515625" style="1852" customWidth="1"/>
    <col min="2308" max="2312" width="12" style="1852" customWidth="1"/>
    <col min="2313" max="2313" width="11.42578125" style="1852"/>
    <col min="2314" max="2314" width="11.5703125" style="1852" bestFit="1" customWidth="1"/>
    <col min="2315" max="2560" width="11.42578125" style="1852"/>
    <col min="2561" max="2561" width="5.5703125" style="1852" customWidth="1"/>
    <col min="2562" max="2562" width="3.7109375" style="1852" customWidth="1"/>
    <col min="2563" max="2563" width="46.28515625" style="1852" customWidth="1"/>
    <col min="2564" max="2568" width="12" style="1852" customWidth="1"/>
    <col min="2569" max="2569" width="11.42578125" style="1852"/>
    <col min="2570" max="2570" width="11.5703125" style="1852" bestFit="1" customWidth="1"/>
    <col min="2571" max="2816" width="11.42578125" style="1852"/>
    <col min="2817" max="2817" width="5.5703125" style="1852" customWidth="1"/>
    <col min="2818" max="2818" width="3.7109375" style="1852" customWidth="1"/>
    <col min="2819" max="2819" width="46.28515625" style="1852" customWidth="1"/>
    <col min="2820" max="2824" width="12" style="1852" customWidth="1"/>
    <col min="2825" max="2825" width="11.42578125" style="1852"/>
    <col min="2826" max="2826" width="11.5703125" style="1852" bestFit="1" customWidth="1"/>
    <col min="2827" max="3072" width="11.42578125" style="1852"/>
    <col min="3073" max="3073" width="5.5703125" style="1852" customWidth="1"/>
    <col min="3074" max="3074" width="3.7109375" style="1852" customWidth="1"/>
    <col min="3075" max="3075" width="46.28515625" style="1852" customWidth="1"/>
    <col min="3076" max="3080" width="12" style="1852" customWidth="1"/>
    <col min="3081" max="3081" width="11.42578125" style="1852"/>
    <col min="3082" max="3082" width="11.5703125" style="1852" bestFit="1" customWidth="1"/>
    <col min="3083" max="3328" width="11.42578125" style="1852"/>
    <col min="3329" max="3329" width="5.5703125" style="1852" customWidth="1"/>
    <col min="3330" max="3330" width="3.7109375" style="1852" customWidth="1"/>
    <col min="3331" max="3331" width="46.28515625" style="1852" customWidth="1"/>
    <col min="3332" max="3336" width="12" style="1852" customWidth="1"/>
    <col min="3337" max="3337" width="11.42578125" style="1852"/>
    <col min="3338" max="3338" width="11.5703125" style="1852" bestFit="1" customWidth="1"/>
    <col min="3339" max="3584" width="11.42578125" style="1852"/>
    <col min="3585" max="3585" width="5.5703125" style="1852" customWidth="1"/>
    <col min="3586" max="3586" width="3.7109375" style="1852" customWidth="1"/>
    <col min="3587" max="3587" width="46.28515625" style="1852" customWidth="1"/>
    <col min="3588" max="3592" width="12" style="1852" customWidth="1"/>
    <col min="3593" max="3593" width="11.42578125" style="1852"/>
    <col min="3594" max="3594" width="11.5703125" style="1852" bestFit="1" customWidth="1"/>
    <col min="3595" max="3840" width="11.42578125" style="1852"/>
    <col min="3841" max="3841" width="5.5703125" style="1852" customWidth="1"/>
    <col min="3842" max="3842" width="3.7109375" style="1852" customWidth="1"/>
    <col min="3843" max="3843" width="46.28515625" style="1852" customWidth="1"/>
    <col min="3844" max="3848" width="12" style="1852" customWidth="1"/>
    <col min="3849" max="3849" width="11.42578125" style="1852"/>
    <col min="3850" max="3850" width="11.5703125" style="1852" bestFit="1" customWidth="1"/>
    <col min="3851" max="4096" width="11.42578125" style="1852"/>
    <col min="4097" max="4097" width="5.5703125" style="1852" customWidth="1"/>
    <col min="4098" max="4098" width="3.7109375" style="1852" customWidth="1"/>
    <col min="4099" max="4099" width="46.28515625" style="1852" customWidth="1"/>
    <col min="4100" max="4104" width="12" style="1852" customWidth="1"/>
    <col min="4105" max="4105" width="11.42578125" style="1852"/>
    <col min="4106" max="4106" width="11.5703125" style="1852" bestFit="1" customWidth="1"/>
    <col min="4107" max="4352" width="11.42578125" style="1852"/>
    <col min="4353" max="4353" width="5.5703125" style="1852" customWidth="1"/>
    <col min="4354" max="4354" width="3.7109375" style="1852" customWidth="1"/>
    <col min="4355" max="4355" width="46.28515625" style="1852" customWidth="1"/>
    <col min="4356" max="4360" width="12" style="1852" customWidth="1"/>
    <col min="4361" max="4361" width="11.42578125" style="1852"/>
    <col min="4362" max="4362" width="11.5703125" style="1852" bestFit="1" customWidth="1"/>
    <col min="4363" max="4608" width="11.42578125" style="1852"/>
    <col min="4609" max="4609" width="5.5703125" style="1852" customWidth="1"/>
    <col min="4610" max="4610" width="3.7109375" style="1852" customWidth="1"/>
    <col min="4611" max="4611" width="46.28515625" style="1852" customWidth="1"/>
    <col min="4612" max="4616" width="12" style="1852" customWidth="1"/>
    <col min="4617" max="4617" width="11.42578125" style="1852"/>
    <col min="4618" max="4618" width="11.5703125" style="1852" bestFit="1" customWidth="1"/>
    <col min="4619" max="4864" width="11.42578125" style="1852"/>
    <col min="4865" max="4865" width="5.5703125" style="1852" customWidth="1"/>
    <col min="4866" max="4866" width="3.7109375" style="1852" customWidth="1"/>
    <col min="4867" max="4867" width="46.28515625" style="1852" customWidth="1"/>
    <col min="4868" max="4872" width="12" style="1852" customWidth="1"/>
    <col min="4873" max="4873" width="11.42578125" style="1852"/>
    <col min="4874" max="4874" width="11.5703125" style="1852" bestFit="1" customWidth="1"/>
    <col min="4875" max="5120" width="11.42578125" style="1852"/>
    <col min="5121" max="5121" width="5.5703125" style="1852" customWidth="1"/>
    <col min="5122" max="5122" width="3.7109375" style="1852" customWidth="1"/>
    <col min="5123" max="5123" width="46.28515625" style="1852" customWidth="1"/>
    <col min="5124" max="5128" width="12" style="1852" customWidth="1"/>
    <col min="5129" max="5129" width="11.42578125" style="1852"/>
    <col min="5130" max="5130" width="11.5703125" style="1852" bestFit="1" customWidth="1"/>
    <col min="5131" max="5376" width="11.42578125" style="1852"/>
    <col min="5377" max="5377" width="5.5703125" style="1852" customWidth="1"/>
    <col min="5378" max="5378" width="3.7109375" style="1852" customWidth="1"/>
    <col min="5379" max="5379" width="46.28515625" style="1852" customWidth="1"/>
    <col min="5380" max="5384" width="12" style="1852" customWidth="1"/>
    <col min="5385" max="5385" width="11.42578125" style="1852"/>
    <col min="5386" max="5386" width="11.5703125" style="1852" bestFit="1" customWidth="1"/>
    <col min="5387" max="5632" width="11.42578125" style="1852"/>
    <col min="5633" max="5633" width="5.5703125" style="1852" customWidth="1"/>
    <col min="5634" max="5634" width="3.7109375" style="1852" customWidth="1"/>
    <col min="5635" max="5635" width="46.28515625" style="1852" customWidth="1"/>
    <col min="5636" max="5640" width="12" style="1852" customWidth="1"/>
    <col min="5641" max="5641" width="11.42578125" style="1852"/>
    <col min="5642" max="5642" width="11.5703125" style="1852" bestFit="1" customWidth="1"/>
    <col min="5643" max="5888" width="11.42578125" style="1852"/>
    <col min="5889" max="5889" width="5.5703125" style="1852" customWidth="1"/>
    <col min="5890" max="5890" width="3.7109375" style="1852" customWidth="1"/>
    <col min="5891" max="5891" width="46.28515625" style="1852" customWidth="1"/>
    <col min="5892" max="5896" width="12" style="1852" customWidth="1"/>
    <col min="5897" max="5897" width="11.42578125" style="1852"/>
    <col min="5898" max="5898" width="11.5703125" style="1852" bestFit="1" customWidth="1"/>
    <col min="5899" max="6144" width="11.42578125" style="1852"/>
    <col min="6145" max="6145" width="5.5703125" style="1852" customWidth="1"/>
    <col min="6146" max="6146" width="3.7109375" style="1852" customWidth="1"/>
    <col min="6147" max="6147" width="46.28515625" style="1852" customWidth="1"/>
    <col min="6148" max="6152" width="12" style="1852" customWidth="1"/>
    <col min="6153" max="6153" width="11.42578125" style="1852"/>
    <col min="6154" max="6154" width="11.5703125" style="1852" bestFit="1" customWidth="1"/>
    <col min="6155" max="6400" width="11.42578125" style="1852"/>
    <col min="6401" max="6401" width="5.5703125" style="1852" customWidth="1"/>
    <col min="6402" max="6402" width="3.7109375" style="1852" customWidth="1"/>
    <col min="6403" max="6403" width="46.28515625" style="1852" customWidth="1"/>
    <col min="6404" max="6408" width="12" style="1852" customWidth="1"/>
    <col min="6409" max="6409" width="11.42578125" style="1852"/>
    <col min="6410" max="6410" width="11.5703125" style="1852" bestFit="1" customWidth="1"/>
    <col min="6411" max="6656" width="11.42578125" style="1852"/>
    <col min="6657" max="6657" width="5.5703125" style="1852" customWidth="1"/>
    <col min="6658" max="6658" width="3.7109375" style="1852" customWidth="1"/>
    <col min="6659" max="6659" width="46.28515625" style="1852" customWidth="1"/>
    <col min="6660" max="6664" width="12" style="1852" customWidth="1"/>
    <col min="6665" max="6665" width="11.42578125" style="1852"/>
    <col min="6666" max="6666" width="11.5703125" style="1852" bestFit="1" customWidth="1"/>
    <col min="6667" max="6912" width="11.42578125" style="1852"/>
    <col min="6913" max="6913" width="5.5703125" style="1852" customWidth="1"/>
    <col min="6914" max="6914" width="3.7109375" style="1852" customWidth="1"/>
    <col min="6915" max="6915" width="46.28515625" style="1852" customWidth="1"/>
    <col min="6916" max="6920" width="12" style="1852" customWidth="1"/>
    <col min="6921" max="6921" width="11.42578125" style="1852"/>
    <col min="6922" max="6922" width="11.5703125" style="1852" bestFit="1" customWidth="1"/>
    <col min="6923" max="7168" width="11.42578125" style="1852"/>
    <col min="7169" max="7169" width="5.5703125" style="1852" customWidth="1"/>
    <col min="7170" max="7170" width="3.7109375" style="1852" customWidth="1"/>
    <col min="7171" max="7171" width="46.28515625" style="1852" customWidth="1"/>
    <col min="7172" max="7176" width="12" style="1852" customWidth="1"/>
    <col min="7177" max="7177" width="11.42578125" style="1852"/>
    <col min="7178" max="7178" width="11.5703125" style="1852" bestFit="1" customWidth="1"/>
    <col min="7179" max="7424" width="11.42578125" style="1852"/>
    <col min="7425" max="7425" width="5.5703125" style="1852" customWidth="1"/>
    <col min="7426" max="7426" width="3.7109375" style="1852" customWidth="1"/>
    <col min="7427" max="7427" width="46.28515625" style="1852" customWidth="1"/>
    <col min="7428" max="7432" width="12" style="1852" customWidth="1"/>
    <col min="7433" max="7433" width="11.42578125" style="1852"/>
    <col min="7434" max="7434" width="11.5703125" style="1852" bestFit="1" customWidth="1"/>
    <col min="7435" max="7680" width="11.42578125" style="1852"/>
    <col min="7681" max="7681" width="5.5703125" style="1852" customWidth="1"/>
    <col min="7682" max="7682" width="3.7109375" style="1852" customWidth="1"/>
    <col min="7683" max="7683" width="46.28515625" style="1852" customWidth="1"/>
    <col min="7684" max="7688" width="12" style="1852" customWidth="1"/>
    <col min="7689" max="7689" width="11.42578125" style="1852"/>
    <col min="7690" max="7690" width="11.5703125" style="1852" bestFit="1" customWidth="1"/>
    <col min="7691" max="7936" width="11.42578125" style="1852"/>
    <col min="7937" max="7937" width="5.5703125" style="1852" customWidth="1"/>
    <col min="7938" max="7938" width="3.7109375" style="1852" customWidth="1"/>
    <col min="7939" max="7939" width="46.28515625" style="1852" customWidth="1"/>
    <col min="7940" max="7944" width="12" style="1852" customWidth="1"/>
    <col min="7945" max="7945" width="11.42578125" style="1852"/>
    <col min="7946" max="7946" width="11.5703125" style="1852" bestFit="1" customWidth="1"/>
    <col min="7947" max="8192" width="11.42578125" style="1852"/>
    <col min="8193" max="8193" width="5.5703125" style="1852" customWidth="1"/>
    <col min="8194" max="8194" width="3.7109375" style="1852" customWidth="1"/>
    <col min="8195" max="8195" width="46.28515625" style="1852" customWidth="1"/>
    <col min="8196" max="8200" width="12" style="1852" customWidth="1"/>
    <col min="8201" max="8201" width="11.42578125" style="1852"/>
    <col min="8202" max="8202" width="11.5703125" style="1852" bestFit="1" customWidth="1"/>
    <col min="8203" max="8448" width="11.42578125" style="1852"/>
    <col min="8449" max="8449" width="5.5703125" style="1852" customWidth="1"/>
    <col min="8450" max="8450" width="3.7109375" style="1852" customWidth="1"/>
    <col min="8451" max="8451" width="46.28515625" style="1852" customWidth="1"/>
    <col min="8452" max="8456" width="12" style="1852" customWidth="1"/>
    <col min="8457" max="8457" width="11.42578125" style="1852"/>
    <col min="8458" max="8458" width="11.5703125" style="1852" bestFit="1" customWidth="1"/>
    <col min="8459" max="8704" width="11.42578125" style="1852"/>
    <col min="8705" max="8705" width="5.5703125" style="1852" customWidth="1"/>
    <col min="8706" max="8706" width="3.7109375" style="1852" customWidth="1"/>
    <col min="8707" max="8707" width="46.28515625" style="1852" customWidth="1"/>
    <col min="8708" max="8712" width="12" style="1852" customWidth="1"/>
    <col min="8713" max="8713" width="11.42578125" style="1852"/>
    <col min="8714" max="8714" width="11.5703125" style="1852" bestFit="1" customWidth="1"/>
    <col min="8715" max="8960" width="11.42578125" style="1852"/>
    <col min="8961" max="8961" width="5.5703125" style="1852" customWidth="1"/>
    <col min="8962" max="8962" width="3.7109375" style="1852" customWidth="1"/>
    <col min="8963" max="8963" width="46.28515625" style="1852" customWidth="1"/>
    <col min="8964" max="8968" width="12" style="1852" customWidth="1"/>
    <col min="8969" max="8969" width="11.42578125" style="1852"/>
    <col min="8970" max="8970" width="11.5703125" style="1852" bestFit="1" customWidth="1"/>
    <col min="8971" max="9216" width="11.42578125" style="1852"/>
    <col min="9217" max="9217" width="5.5703125" style="1852" customWidth="1"/>
    <col min="9218" max="9218" width="3.7109375" style="1852" customWidth="1"/>
    <col min="9219" max="9219" width="46.28515625" style="1852" customWidth="1"/>
    <col min="9220" max="9224" width="12" style="1852" customWidth="1"/>
    <col min="9225" max="9225" width="11.42578125" style="1852"/>
    <col min="9226" max="9226" width="11.5703125" style="1852" bestFit="1" customWidth="1"/>
    <col min="9227" max="9472" width="11.42578125" style="1852"/>
    <col min="9473" max="9473" width="5.5703125" style="1852" customWidth="1"/>
    <col min="9474" max="9474" width="3.7109375" style="1852" customWidth="1"/>
    <col min="9475" max="9475" width="46.28515625" style="1852" customWidth="1"/>
    <col min="9476" max="9480" width="12" style="1852" customWidth="1"/>
    <col min="9481" max="9481" width="11.42578125" style="1852"/>
    <col min="9482" max="9482" width="11.5703125" style="1852" bestFit="1" customWidth="1"/>
    <col min="9483" max="9728" width="11.42578125" style="1852"/>
    <col min="9729" max="9729" width="5.5703125" style="1852" customWidth="1"/>
    <col min="9730" max="9730" width="3.7109375" style="1852" customWidth="1"/>
    <col min="9731" max="9731" width="46.28515625" style="1852" customWidth="1"/>
    <col min="9732" max="9736" width="12" style="1852" customWidth="1"/>
    <col min="9737" max="9737" width="11.42578125" style="1852"/>
    <col min="9738" max="9738" width="11.5703125" style="1852" bestFit="1" customWidth="1"/>
    <col min="9739" max="9984" width="11.42578125" style="1852"/>
    <col min="9985" max="9985" width="5.5703125" style="1852" customWidth="1"/>
    <col min="9986" max="9986" width="3.7109375" style="1852" customWidth="1"/>
    <col min="9987" max="9987" width="46.28515625" style="1852" customWidth="1"/>
    <col min="9988" max="9992" width="12" style="1852" customWidth="1"/>
    <col min="9993" max="9993" width="11.42578125" style="1852"/>
    <col min="9994" max="9994" width="11.5703125" style="1852" bestFit="1" customWidth="1"/>
    <col min="9995" max="10240" width="11.42578125" style="1852"/>
    <col min="10241" max="10241" width="5.5703125" style="1852" customWidth="1"/>
    <col min="10242" max="10242" width="3.7109375" style="1852" customWidth="1"/>
    <col min="10243" max="10243" width="46.28515625" style="1852" customWidth="1"/>
    <col min="10244" max="10248" width="12" style="1852" customWidth="1"/>
    <col min="10249" max="10249" width="11.42578125" style="1852"/>
    <col min="10250" max="10250" width="11.5703125" style="1852" bestFit="1" customWidth="1"/>
    <col min="10251" max="10496" width="11.42578125" style="1852"/>
    <col min="10497" max="10497" width="5.5703125" style="1852" customWidth="1"/>
    <col min="10498" max="10498" width="3.7109375" style="1852" customWidth="1"/>
    <col min="10499" max="10499" width="46.28515625" style="1852" customWidth="1"/>
    <col min="10500" max="10504" width="12" style="1852" customWidth="1"/>
    <col min="10505" max="10505" width="11.42578125" style="1852"/>
    <col min="10506" max="10506" width="11.5703125" style="1852" bestFit="1" customWidth="1"/>
    <col min="10507" max="10752" width="11.42578125" style="1852"/>
    <col min="10753" max="10753" width="5.5703125" style="1852" customWidth="1"/>
    <col min="10754" max="10754" width="3.7109375" style="1852" customWidth="1"/>
    <col min="10755" max="10755" width="46.28515625" style="1852" customWidth="1"/>
    <col min="10756" max="10760" width="12" style="1852" customWidth="1"/>
    <col min="10761" max="10761" width="11.42578125" style="1852"/>
    <col min="10762" max="10762" width="11.5703125" style="1852" bestFit="1" customWidth="1"/>
    <col min="10763" max="11008" width="11.42578125" style="1852"/>
    <col min="11009" max="11009" width="5.5703125" style="1852" customWidth="1"/>
    <col min="11010" max="11010" width="3.7109375" style="1852" customWidth="1"/>
    <col min="11011" max="11011" width="46.28515625" style="1852" customWidth="1"/>
    <col min="11012" max="11016" width="12" style="1852" customWidth="1"/>
    <col min="11017" max="11017" width="11.42578125" style="1852"/>
    <col min="11018" max="11018" width="11.5703125" style="1852" bestFit="1" customWidth="1"/>
    <col min="11019" max="11264" width="11.42578125" style="1852"/>
    <col min="11265" max="11265" width="5.5703125" style="1852" customWidth="1"/>
    <col min="11266" max="11266" width="3.7109375" style="1852" customWidth="1"/>
    <col min="11267" max="11267" width="46.28515625" style="1852" customWidth="1"/>
    <col min="11268" max="11272" width="12" style="1852" customWidth="1"/>
    <col min="11273" max="11273" width="11.42578125" style="1852"/>
    <col min="11274" max="11274" width="11.5703125" style="1852" bestFit="1" customWidth="1"/>
    <col min="11275" max="11520" width="11.42578125" style="1852"/>
    <col min="11521" max="11521" width="5.5703125" style="1852" customWidth="1"/>
    <col min="11522" max="11522" width="3.7109375" style="1852" customWidth="1"/>
    <col min="11523" max="11523" width="46.28515625" style="1852" customWidth="1"/>
    <col min="11524" max="11528" width="12" style="1852" customWidth="1"/>
    <col min="11529" max="11529" width="11.42578125" style="1852"/>
    <col min="11530" max="11530" width="11.5703125" style="1852" bestFit="1" customWidth="1"/>
    <col min="11531" max="11776" width="11.42578125" style="1852"/>
    <col min="11777" max="11777" width="5.5703125" style="1852" customWidth="1"/>
    <col min="11778" max="11778" width="3.7109375" style="1852" customWidth="1"/>
    <col min="11779" max="11779" width="46.28515625" style="1852" customWidth="1"/>
    <col min="11780" max="11784" width="12" style="1852" customWidth="1"/>
    <col min="11785" max="11785" width="11.42578125" style="1852"/>
    <col min="11786" max="11786" width="11.5703125" style="1852" bestFit="1" customWidth="1"/>
    <col min="11787" max="12032" width="11.42578125" style="1852"/>
    <col min="12033" max="12033" width="5.5703125" style="1852" customWidth="1"/>
    <col min="12034" max="12034" width="3.7109375" style="1852" customWidth="1"/>
    <col min="12035" max="12035" width="46.28515625" style="1852" customWidth="1"/>
    <col min="12036" max="12040" width="12" style="1852" customWidth="1"/>
    <col min="12041" max="12041" width="11.42578125" style="1852"/>
    <col min="12042" max="12042" width="11.5703125" style="1852" bestFit="1" customWidth="1"/>
    <col min="12043" max="12288" width="11.42578125" style="1852"/>
    <col min="12289" max="12289" width="5.5703125" style="1852" customWidth="1"/>
    <col min="12290" max="12290" width="3.7109375" style="1852" customWidth="1"/>
    <col min="12291" max="12291" width="46.28515625" style="1852" customWidth="1"/>
    <col min="12292" max="12296" width="12" style="1852" customWidth="1"/>
    <col min="12297" max="12297" width="11.42578125" style="1852"/>
    <col min="12298" max="12298" width="11.5703125" style="1852" bestFit="1" customWidth="1"/>
    <col min="12299" max="12544" width="11.42578125" style="1852"/>
    <col min="12545" max="12545" width="5.5703125" style="1852" customWidth="1"/>
    <col min="12546" max="12546" width="3.7109375" style="1852" customWidth="1"/>
    <col min="12547" max="12547" width="46.28515625" style="1852" customWidth="1"/>
    <col min="12548" max="12552" width="12" style="1852" customWidth="1"/>
    <col min="12553" max="12553" width="11.42578125" style="1852"/>
    <col min="12554" max="12554" width="11.5703125" style="1852" bestFit="1" customWidth="1"/>
    <col min="12555" max="12800" width="11.42578125" style="1852"/>
    <col min="12801" max="12801" width="5.5703125" style="1852" customWidth="1"/>
    <col min="12802" max="12802" width="3.7109375" style="1852" customWidth="1"/>
    <col min="12803" max="12803" width="46.28515625" style="1852" customWidth="1"/>
    <col min="12804" max="12808" width="12" style="1852" customWidth="1"/>
    <col min="12809" max="12809" width="11.42578125" style="1852"/>
    <col min="12810" max="12810" width="11.5703125" style="1852" bestFit="1" customWidth="1"/>
    <col min="12811" max="13056" width="11.42578125" style="1852"/>
    <col min="13057" max="13057" width="5.5703125" style="1852" customWidth="1"/>
    <col min="13058" max="13058" width="3.7109375" style="1852" customWidth="1"/>
    <col min="13059" max="13059" width="46.28515625" style="1852" customWidth="1"/>
    <col min="13060" max="13064" width="12" style="1852" customWidth="1"/>
    <col min="13065" max="13065" width="11.42578125" style="1852"/>
    <col min="13066" max="13066" width="11.5703125" style="1852" bestFit="1" customWidth="1"/>
    <col min="13067" max="13312" width="11.42578125" style="1852"/>
    <col min="13313" max="13313" width="5.5703125" style="1852" customWidth="1"/>
    <col min="13314" max="13314" width="3.7109375" style="1852" customWidth="1"/>
    <col min="13315" max="13315" width="46.28515625" style="1852" customWidth="1"/>
    <col min="13316" max="13320" width="12" style="1852" customWidth="1"/>
    <col min="13321" max="13321" width="11.42578125" style="1852"/>
    <col min="13322" max="13322" width="11.5703125" style="1852" bestFit="1" customWidth="1"/>
    <col min="13323" max="13568" width="11.42578125" style="1852"/>
    <col min="13569" max="13569" width="5.5703125" style="1852" customWidth="1"/>
    <col min="13570" max="13570" width="3.7109375" style="1852" customWidth="1"/>
    <col min="13571" max="13571" width="46.28515625" style="1852" customWidth="1"/>
    <col min="13572" max="13576" width="12" style="1852" customWidth="1"/>
    <col min="13577" max="13577" width="11.42578125" style="1852"/>
    <col min="13578" max="13578" width="11.5703125" style="1852" bestFit="1" customWidth="1"/>
    <col min="13579" max="13824" width="11.42578125" style="1852"/>
    <col min="13825" max="13825" width="5.5703125" style="1852" customWidth="1"/>
    <col min="13826" max="13826" width="3.7109375" style="1852" customWidth="1"/>
    <col min="13827" max="13827" width="46.28515625" style="1852" customWidth="1"/>
    <col min="13828" max="13832" width="12" style="1852" customWidth="1"/>
    <col min="13833" max="13833" width="11.42578125" style="1852"/>
    <col min="13834" max="13834" width="11.5703125" style="1852" bestFit="1" customWidth="1"/>
    <col min="13835" max="14080" width="11.42578125" style="1852"/>
    <col min="14081" max="14081" width="5.5703125" style="1852" customWidth="1"/>
    <col min="14082" max="14082" width="3.7109375" style="1852" customWidth="1"/>
    <col min="14083" max="14083" width="46.28515625" style="1852" customWidth="1"/>
    <col min="14084" max="14088" width="12" style="1852" customWidth="1"/>
    <col min="14089" max="14089" width="11.42578125" style="1852"/>
    <col min="14090" max="14090" width="11.5703125" style="1852" bestFit="1" customWidth="1"/>
    <col min="14091" max="14336" width="11.42578125" style="1852"/>
    <col min="14337" max="14337" width="5.5703125" style="1852" customWidth="1"/>
    <col min="14338" max="14338" width="3.7109375" style="1852" customWidth="1"/>
    <col min="14339" max="14339" width="46.28515625" style="1852" customWidth="1"/>
    <col min="14340" max="14344" width="12" style="1852" customWidth="1"/>
    <col min="14345" max="14345" width="11.42578125" style="1852"/>
    <col min="14346" max="14346" width="11.5703125" style="1852" bestFit="1" customWidth="1"/>
    <col min="14347" max="14592" width="11.42578125" style="1852"/>
    <col min="14593" max="14593" width="5.5703125" style="1852" customWidth="1"/>
    <col min="14594" max="14594" width="3.7109375" style="1852" customWidth="1"/>
    <col min="14595" max="14595" width="46.28515625" style="1852" customWidth="1"/>
    <col min="14596" max="14600" width="12" style="1852" customWidth="1"/>
    <col min="14601" max="14601" width="11.42578125" style="1852"/>
    <col min="14602" max="14602" width="11.5703125" style="1852" bestFit="1" customWidth="1"/>
    <col min="14603" max="14848" width="11.42578125" style="1852"/>
    <col min="14849" max="14849" width="5.5703125" style="1852" customWidth="1"/>
    <col min="14850" max="14850" width="3.7109375" style="1852" customWidth="1"/>
    <col min="14851" max="14851" width="46.28515625" style="1852" customWidth="1"/>
    <col min="14852" max="14856" width="12" style="1852" customWidth="1"/>
    <col min="14857" max="14857" width="11.42578125" style="1852"/>
    <col min="14858" max="14858" width="11.5703125" style="1852" bestFit="1" customWidth="1"/>
    <col min="14859" max="15104" width="11.42578125" style="1852"/>
    <col min="15105" max="15105" width="5.5703125" style="1852" customWidth="1"/>
    <col min="15106" max="15106" width="3.7109375" style="1852" customWidth="1"/>
    <col min="15107" max="15107" width="46.28515625" style="1852" customWidth="1"/>
    <col min="15108" max="15112" width="12" style="1852" customWidth="1"/>
    <col min="15113" max="15113" width="11.42578125" style="1852"/>
    <col min="15114" max="15114" width="11.5703125" style="1852" bestFit="1" customWidth="1"/>
    <col min="15115" max="15360" width="11.42578125" style="1852"/>
    <col min="15361" max="15361" width="5.5703125" style="1852" customWidth="1"/>
    <col min="15362" max="15362" width="3.7109375" style="1852" customWidth="1"/>
    <col min="15363" max="15363" width="46.28515625" style="1852" customWidth="1"/>
    <col min="15364" max="15368" width="12" style="1852" customWidth="1"/>
    <col min="15369" max="15369" width="11.42578125" style="1852"/>
    <col min="15370" max="15370" width="11.5703125" style="1852" bestFit="1" customWidth="1"/>
    <col min="15371" max="15616" width="11.42578125" style="1852"/>
    <col min="15617" max="15617" width="5.5703125" style="1852" customWidth="1"/>
    <col min="15618" max="15618" width="3.7109375" style="1852" customWidth="1"/>
    <col min="15619" max="15619" width="46.28515625" style="1852" customWidth="1"/>
    <col min="15620" max="15624" width="12" style="1852" customWidth="1"/>
    <col min="15625" max="15625" width="11.42578125" style="1852"/>
    <col min="15626" max="15626" width="11.5703125" style="1852" bestFit="1" customWidth="1"/>
    <col min="15627" max="15872" width="11.42578125" style="1852"/>
    <col min="15873" max="15873" width="5.5703125" style="1852" customWidth="1"/>
    <col min="15874" max="15874" width="3.7109375" style="1852" customWidth="1"/>
    <col min="15875" max="15875" width="46.28515625" style="1852" customWidth="1"/>
    <col min="15876" max="15880" width="12" style="1852" customWidth="1"/>
    <col min="15881" max="15881" width="11.42578125" style="1852"/>
    <col min="15882" max="15882" width="11.5703125" style="1852" bestFit="1" customWidth="1"/>
    <col min="15883" max="16128" width="11.42578125" style="1852"/>
    <col min="16129" max="16129" width="5.5703125" style="1852" customWidth="1"/>
    <col min="16130" max="16130" width="3.7109375" style="1852" customWidth="1"/>
    <col min="16131" max="16131" width="46.28515625" style="1852" customWidth="1"/>
    <col min="16132" max="16136" width="12" style="1852" customWidth="1"/>
    <col min="16137" max="16137" width="11.42578125" style="1852"/>
    <col min="16138" max="16138" width="11.5703125" style="1852" bestFit="1" customWidth="1"/>
    <col min="16139" max="16384" width="11.42578125" style="1852"/>
  </cols>
  <sheetData>
    <row r="1" spans="1:15">
      <c r="A1" s="1"/>
      <c r="B1" s="62"/>
    </row>
    <row r="2" spans="1:15" ht="27.75">
      <c r="B2" s="2107" t="s">
        <v>1531</v>
      </c>
      <c r="C2" s="2107"/>
      <c r="D2" s="2107"/>
      <c r="E2" s="2107"/>
      <c r="F2" s="2107"/>
      <c r="G2" s="2107"/>
      <c r="H2" s="2107"/>
      <c r="I2" s="1854"/>
      <c r="J2" s="1855"/>
      <c r="K2" s="1135"/>
    </row>
    <row r="3" spans="1:15" ht="16.5">
      <c r="B3" s="2108">
        <v>45077</v>
      </c>
      <c r="C3" s="2108"/>
      <c r="D3" s="2108"/>
      <c r="E3" s="2108"/>
      <c r="F3" s="2108"/>
      <c r="G3" s="2108"/>
      <c r="H3" s="2108"/>
      <c r="I3" s="1854"/>
      <c r="J3" s="1855"/>
    </row>
    <row r="4" spans="1:15" ht="15.75">
      <c r="B4" s="2109" t="s">
        <v>133</v>
      </c>
      <c r="C4" s="2109"/>
      <c r="D4" s="2109"/>
      <c r="E4" s="2109"/>
      <c r="F4" s="2109"/>
      <c r="G4" s="2109"/>
      <c r="H4" s="2109"/>
      <c r="I4" s="1854"/>
      <c r="J4" s="1855"/>
    </row>
    <row r="5" spans="1:15" ht="15.75" thickBot="1">
      <c r="D5" s="1881"/>
      <c r="E5" s="1881"/>
      <c r="F5" s="1881"/>
      <c r="G5" s="1881"/>
      <c r="H5" s="1881"/>
    </row>
    <row r="6" spans="1:15">
      <c r="B6" s="1859"/>
      <c r="C6" s="1859"/>
      <c r="D6" s="1861" t="s">
        <v>17</v>
      </c>
      <c r="E6" s="1861" t="s">
        <v>20</v>
      </c>
      <c r="F6" s="1861" t="s">
        <v>21</v>
      </c>
      <c r="G6" s="1861" t="s">
        <v>22</v>
      </c>
      <c r="H6" s="1861" t="s">
        <v>2</v>
      </c>
    </row>
    <row r="7" spans="1:15">
      <c r="A7" s="1863"/>
      <c r="B7" s="1882" t="s">
        <v>1532</v>
      </c>
    </row>
    <row r="8" spans="1:15">
      <c r="A8" s="1863"/>
      <c r="B8" s="1883"/>
      <c r="C8" s="1858" t="s">
        <v>1533</v>
      </c>
      <c r="D8" s="1867">
        <v>59666.171780000004</v>
      </c>
      <c r="E8" s="1867">
        <v>155164.89011000001</v>
      </c>
      <c r="F8" s="1867">
        <v>149737.38218000002</v>
      </c>
      <c r="G8" s="1867">
        <v>122228.66377</v>
      </c>
      <c r="H8" s="1868">
        <v>486797.10783999995</v>
      </c>
      <c r="I8" s="1869"/>
      <c r="K8" s="1862"/>
      <c r="L8" s="1862"/>
      <c r="M8" s="1862"/>
      <c r="N8" s="1862"/>
      <c r="O8" s="1862"/>
    </row>
    <row r="9" spans="1:15">
      <c r="A9" s="1863"/>
      <c r="B9" s="1882" t="s">
        <v>1534</v>
      </c>
      <c r="D9" s="1868">
        <v>59666.171780000004</v>
      </c>
      <c r="E9" s="1868">
        <v>155164.89011000001</v>
      </c>
      <c r="F9" s="1868">
        <v>149737.38218000002</v>
      </c>
      <c r="G9" s="1868">
        <v>122228.66377</v>
      </c>
      <c r="H9" s="1868">
        <v>486797.10783999995</v>
      </c>
      <c r="I9" s="1869"/>
      <c r="J9" s="1862"/>
    </row>
    <row r="10" spans="1:15">
      <c r="A10" s="1863"/>
      <c r="B10" s="1882" t="s">
        <v>1535</v>
      </c>
      <c r="D10" s="1868">
        <v>30301.323239999998</v>
      </c>
      <c r="E10" s="1868">
        <v>78741.985780000003</v>
      </c>
      <c r="F10" s="1868">
        <v>74191.143660000002</v>
      </c>
      <c r="G10" s="1868">
        <v>53690.8871</v>
      </c>
      <c r="H10" s="1868">
        <v>236925.33978000001</v>
      </c>
      <c r="I10" s="1869"/>
      <c r="J10" s="1862"/>
    </row>
    <row r="11" spans="1:15">
      <c r="A11" s="1863"/>
      <c r="B11" s="1866" t="s">
        <v>1536</v>
      </c>
      <c r="D11" s="1868">
        <v>19144.190129999999</v>
      </c>
      <c r="E11" s="1868">
        <v>66782.366850000006</v>
      </c>
      <c r="F11" s="1868">
        <v>55429.765799999994</v>
      </c>
      <c r="G11" s="1868">
        <v>40884.460639999998</v>
      </c>
      <c r="H11" s="1868">
        <v>182240.78341999999</v>
      </c>
      <c r="I11" s="1869"/>
      <c r="J11" s="1862"/>
    </row>
    <row r="12" spans="1:15">
      <c r="A12" s="1863"/>
      <c r="B12" s="1883"/>
      <c r="C12" s="1858" t="s">
        <v>1537</v>
      </c>
      <c r="D12" s="1867">
        <v>29.479950000000002</v>
      </c>
      <c r="E12" s="1867">
        <v>115.28304</v>
      </c>
      <c r="F12" s="1867">
        <v>18.02553</v>
      </c>
      <c r="G12" s="1867">
        <v>78.635739999999998</v>
      </c>
      <c r="H12" s="1868">
        <v>241.42426</v>
      </c>
      <c r="I12" s="1869"/>
      <c r="J12" s="1862"/>
    </row>
    <row r="13" spans="1:15">
      <c r="A13" s="1863"/>
      <c r="B13" s="1883"/>
      <c r="C13" s="1858" t="s">
        <v>1538</v>
      </c>
      <c r="D13" s="1867">
        <v>8925.9279499999993</v>
      </c>
      <c r="E13" s="1867">
        <v>24446.918829999999</v>
      </c>
      <c r="F13" s="1867">
        <v>17293.502940000002</v>
      </c>
      <c r="G13" s="1867">
        <v>14944.45961</v>
      </c>
      <c r="H13" s="1868">
        <v>65610.809330000004</v>
      </c>
      <c r="I13" s="1869"/>
      <c r="J13" s="1862"/>
    </row>
    <row r="14" spans="1:15">
      <c r="A14" s="1863"/>
      <c r="B14" s="1883"/>
      <c r="C14" s="1858" t="s">
        <v>1539</v>
      </c>
      <c r="D14" s="1867">
        <v>510.98200000000003</v>
      </c>
      <c r="E14" s="1867">
        <v>408.29915</v>
      </c>
      <c r="F14" s="1867">
        <v>357.5</v>
      </c>
      <c r="G14" s="1867">
        <v>224.959</v>
      </c>
      <c r="H14" s="1868">
        <v>1501.7401499999999</v>
      </c>
      <c r="I14" s="1869"/>
      <c r="J14" s="1862"/>
    </row>
    <row r="15" spans="1:15">
      <c r="A15" s="1863"/>
      <c r="B15" s="1883"/>
      <c r="C15" s="1858" t="s">
        <v>1540</v>
      </c>
      <c r="D15" s="1867">
        <v>6427.09609</v>
      </c>
      <c r="E15" s="1867">
        <v>17797.026229999999</v>
      </c>
      <c r="F15" s="1867">
        <v>23761.183649999999</v>
      </c>
      <c r="G15" s="1867">
        <v>14888.61123</v>
      </c>
      <c r="H15" s="1868">
        <v>62873.917200000004</v>
      </c>
      <c r="I15" s="1869"/>
      <c r="J15" s="1862"/>
    </row>
    <row r="16" spans="1:15">
      <c r="A16" s="1863"/>
      <c r="B16" s="1883"/>
      <c r="C16" s="1858" t="s">
        <v>1541</v>
      </c>
      <c r="D16" s="1867">
        <v>1339.4419800000001</v>
      </c>
      <c r="E16" s="1867">
        <v>7728.65146</v>
      </c>
      <c r="F16" s="1867">
        <v>3396.7990099999997</v>
      </c>
      <c r="G16" s="1867">
        <v>3206.2223799999997</v>
      </c>
      <c r="H16" s="1868">
        <v>15671.11483</v>
      </c>
      <c r="I16" s="1869"/>
      <c r="J16" s="1862"/>
    </row>
    <row r="17" spans="1:12">
      <c r="A17" s="1863"/>
      <c r="B17" s="1883"/>
      <c r="C17" s="1858" t="s">
        <v>1542</v>
      </c>
      <c r="D17" s="1867">
        <v>1471.0708999999999</v>
      </c>
      <c r="E17" s="1867">
        <v>2442.79675</v>
      </c>
      <c r="F17" s="1867">
        <v>5558.01397</v>
      </c>
      <c r="G17" s="1867">
        <v>1875.62609</v>
      </c>
      <c r="H17" s="1868">
        <v>11347.507710000002</v>
      </c>
      <c r="I17" s="1869"/>
    </row>
    <row r="18" spans="1:12">
      <c r="A18" s="1863"/>
      <c r="B18" s="1883"/>
      <c r="C18" s="1858" t="s">
        <v>1543</v>
      </c>
      <c r="D18" s="1867">
        <v>440.19126</v>
      </c>
      <c r="E18" s="1867">
        <v>13843.391390000001</v>
      </c>
      <c r="F18" s="1867">
        <v>5044.7407000000003</v>
      </c>
      <c r="G18" s="1867">
        <v>5665.9465899999996</v>
      </c>
      <c r="H18" s="1868">
        <v>24994.269940000002</v>
      </c>
      <c r="I18" s="1869"/>
    </row>
    <row r="19" spans="1:12">
      <c r="A19" s="1863"/>
      <c r="B19" s="1882" t="s">
        <v>1544</v>
      </c>
      <c r="D19" s="1868">
        <v>11157.133109999999</v>
      </c>
      <c r="E19" s="1868">
        <v>11959.618930000001</v>
      </c>
      <c r="F19" s="1868">
        <v>18761.377860000001</v>
      </c>
      <c r="G19" s="1868">
        <v>12806.426460000001</v>
      </c>
      <c r="H19" s="1868">
        <v>54684.556360000002</v>
      </c>
      <c r="I19" s="1869"/>
    </row>
    <row r="20" spans="1:12">
      <c r="A20" s="1863"/>
      <c r="B20" s="1883"/>
      <c r="C20" s="1858" t="s">
        <v>1537</v>
      </c>
      <c r="D20" s="1867">
        <v>63.602119999999999</v>
      </c>
      <c r="E20" s="1867">
        <v>220.82170000000002</v>
      </c>
      <c r="F20" s="1867">
        <v>119.11475</v>
      </c>
      <c r="G20" s="1867">
        <v>3.7645599999999999</v>
      </c>
      <c r="H20" s="1868">
        <v>407.30313000000001</v>
      </c>
      <c r="I20" s="1869"/>
    </row>
    <row r="21" spans="1:12">
      <c r="A21" s="1863"/>
      <c r="B21" s="1883"/>
      <c r="C21" s="1858" t="s">
        <v>1538</v>
      </c>
      <c r="D21" s="1867">
        <v>7844.9142999999995</v>
      </c>
      <c r="E21" s="1867">
        <v>10573.306410000001</v>
      </c>
      <c r="F21" s="1867">
        <v>14289.319119999998</v>
      </c>
      <c r="G21" s="1867">
        <v>10343.460640000001</v>
      </c>
      <c r="H21" s="1868">
        <v>43051.000469999999</v>
      </c>
      <c r="I21" s="1869"/>
    </row>
    <row r="22" spans="1:12">
      <c r="A22" s="1863"/>
      <c r="B22" s="1883"/>
      <c r="C22" s="1858" t="s">
        <v>1540</v>
      </c>
      <c r="D22" s="1867">
        <v>1535.12734</v>
      </c>
      <c r="E22" s="1867">
        <v>3.5672199999999998</v>
      </c>
      <c r="F22" s="1867">
        <v>2057.7805400000002</v>
      </c>
      <c r="G22" s="1867">
        <v>1562.06627</v>
      </c>
      <c r="H22" s="1868">
        <v>5158.5413699999999</v>
      </c>
      <c r="I22" s="1869"/>
    </row>
    <row r="23" spans="1:12">
      <c r="A23" s="1863"/>
      <c r="B23" s="1883"/>
      <c r="C23" s="1858" t="s">
        <v>1545</v>
      </c>
      <c r="D23" s="1867">
        <v>1655.43301</v>
      </c>
      <c r="E23" s="1867">
        <v>1134.52009</v>
      </c>
      <c r="F23" s="1867">
        <v>2176.9072799999999</v>
      </c>
      <c r="G23" s="1867">
        <v>762.95056000000011</v>
      </c>
      <c r="H23" s="1868">
        <v>5729.8109400000003</v>
      </c>
      <c r="I23" s="1869"/>
    </row>
    <row r="24" spans="1:12">
      <c r="A24" s="1863"/>
      <c r="B24" s="1883"/>
      <c r="C24" s="1858" t="s">
        <v>1541</v>
      </c>
      <c r="D24" s="1867">
        <v>6.2888000000000002</v>
      </c>
      <c r="E24" s="1867">
        <v>0</v>
      </c>
      <c r="F24" s="1867">
        <v>5.5273300000000001</v>
      </c>
      <c r="G24" s="1867">
        <v>13.25099</v>
      </c>
      <c r="H24" s="1868">
        <v>25.067119999999999</v>
      </c>
      <c r="I24" s="1869"/>
    </row>
    <row r="25" spans="1:12">
      <c r="A25" s="1863"/>
      <c r="B25" s="1883"/>
      <c r="C25" s="1858" t="s">
        <v>1542</v>
      </c>
      <c r="D25" s="1867">
        <v>29.443110000000001</v>
      </c>
      <c r="E25" s="1867">
        <v>27.403509999999997</v>
      </c>
      <c r="F25" s="1867">
        <v>42.845109999999998</v>
      </c>
      <c r="G25" s="1867">
        <v>12.37851</v>
      </c>
      <c r="H25" s="1868">
        <v>112.07024</v>
      </c>
      <c r="I25" s="1869"/>
    </row>
    <row r="26" spans="1:12">
      <c r="A26" s="1863"/>
      <c r="B26" s="1883"/>
      <c r="C26" s="1858" t="s">
        <v>1543</v>
      </c>
      <c r="D26" s="1867">
        <v>22.32443</v>
      </c>
      <c r="E26" s="1867">
        <v>0</v>
      </c>
      <c r="F26" s="1867">
        <v>69.88373</v>
      </c>
      <c r="G26" s="1867">
        <v>108.55493</v>
      </c>
      <c r="H26" s="1868">
        <v>200.76309000000001</v>
      </c>
      <c r="I26" s="1869"/>
    </row>
    <row r="27" spans="1:12">
      <c r="A27" s="1863"/>
      <c r="B27" s="1882" t="s">
        <v>1546</v>
      </c>
      <c r="D27" s="1868">
        <v>29364.848539999999</v>
      </c>
      <c r="E27" s="1868">
        <v>76422.904330000005</v>
      </c>
      <c r="F27" s="1868">
        <v>75546.238519999999</v>
      </c>
      <c r="G27" s="1868">
        <v>68537.776670000007</v>
      </c>
      <c r="H27" s="1868">
        <v>249871.76806</v>
      </c>
      <c r="I27" s="1869"/>
      <c r="J27" s="1871"/>
      <c r="K27" s="1871"/>
      <c r="L27" s="1871"/>
    </row>
    <row r="28" spans="1:12">
      <c r="A28" s="1863"/>
      <c r="B28" s="1882" t="s">
        <v>1547</v>
      </c>
      <c r="D28" s="1868">
        <v>894.10557999999992</v>
      </c>
      <c r="E28" s="1868">
        <v>2124.7182499999999</v>
      </c>
      <c r="F28" s="1868">
        <v>33239.550300000003</v>
      </c>
      <c r="G28" s="1868">
        <v>12510.38751</v>
      </c>
      <c r="H28" s="1868">
        <v>48768.761639999997</v>
      </c>
      <c r="I28" s="1869"/>
      <c r="K28" s="1871"/>
    </row>
    <row r="29" spans="1:12">
      <c r="A29" s="1863"/>
      <c r="B29" s="1883"/>
      <c r="C29" s="1858" t="s">
        <v>1548</v>
      </c>
      <c r="D29" s="1867">
        <v>0</v>
      </c>
      <c r="E29" s="1867">
        <v>0</v>
      </c>
      <c r="F29" s="1867">
        <v>29650.593350000003</v>
      </c>
      <c r="G29" s="1867">
        <v>0</v>
      </c>
      <c r="H29" s="1868">
        <v>29650.593350000003</v>
      </c>
      <c r="I29" s="1869"/>
      <c r="K29" s="1871"/>
    </row>
    <row r="30" spans="1:12">
      <c r="A30" s="1863"/>
      <c r="B30" s="1883"/>
      <c r="C30" s="1858" t="s">
        <v>1549</v>
      </c>
      <c r="D30" s="1867">
        <v>0</v>
      </c>
      <c r="E30" s="1867">
        <v>0</v>
      </c>
      <c r="F30" s="1867">
        <v>0</v>
      </c>
      <c r="G30" s="1867">
        <v>0</v>
      </c>
      <c r="H30" s="1868">
        <v>0</v>
      </c>
      <c r="I30" s="1869"/>
      <c r="K30" s="1871"/>
    </row>
    <row r="31" spans="1:12">
      <c r="A31" s="1863"/>
      <c r="B31" s="1883"/>
      <c r="C31" s="1858" t="s">
        <v>1550</v>
      </c>
      <c r="D31" s="1867">
        <v>0</v>
      </c>
      <c r="E31" s="1867">
        <v>0</v>
      </c>
      <c r="F31" s="1867">
        <v>0</v>
      </c>
      <c r="G31" s="1867">
        <v>0</v>
      </c>
      <c r="H31" s="1868">
        <v>0</v>
      </c>
      <c r="I31" s="1869"/>
    </row>
    <row r="32" spans="1:12">
      <c r="A32" s="1863"/>
      <c r="B32" s="1883"/>
      <c r="C32" s="1858" t="s">
        <v>1551</v>
      </c>
      <c r="D32" s="1867">
        <v>0</v>
      </c>
      <c r="E32" s="1867">
        <v>-33.718059999999994</v>
      </c>
      <c r="F32" s="1867">
        <v>0</v>
      </c>
      <c r="G32" s="1867">
        <v>26.586779999999997</v>
      </c>
      <c r="H32" s="1868">
        <v>-7.1312799999999994</v>
      </c>
      <c r="I32" s="1869"/>
    </row>
    <row r="33" spans="1:15">
      <c r="A33" s="1863"/>
      <c r="B33" s="1883"/>
      <c r="C33" s="1858" t="s">
        <v>1552</v>
      </c>
      <c r="D33" s="1867">
        <v>1411.6951299999998</v>
      </c>
      <c r="E33" s="1867">
        <v>4301.6162999999997</v>
      </c>
      <c r="F33" s="1867">
        <v>4464.8437000000004</v>
      </c>
      <c r="G33" s="1867">
        <v>11437.274009999999</v>
      </c>
      <c r="H33" s="1868">
        <v>21615.42914</v>
      </c>
      <c r="I33" s="1869"/>
    </row>
    <row r="34" spans="1:15">
      <c r="A34" s="1863"/>
      <c r="B34" s="1883"/>
      <c r="C34" s="1858" t="s">
        <v>1553</v>
      </c>
      <c r="D34" s="1867">
        <v>-528.64055000000008</v>
      </c>
      <c r="E34" s="1867">
        <v>-3299.8114500000001</v>
      </c>
      <c r="F34" s="1867">
        <v>-1721.9686000000002</v>
      </c>
      <c r="G34" s="1867">
        <v>-473.06690000000003</v>
      </c>
      <c r="H34" s="1867">
        <v>-6023.4875000000002</v>
      </c>
      <c r="I34" s="1869"/>
    </row>
    <row r="35" spans="1:15">
      <c r="A35" s="1863"/>
      <c r="B35" s="1883"/>
      <c r="C35" s="1858" t="s">
        <v>1554</v>
      </c>
      <c r="D35" s="1867">
        <v>11.051</v>
      </c>
      <c r="E35" s="1867">
        <v>1156.6314600000001</v>
      </c>
      <c r="F35" s="1867">
        <v>846.08185000000003</v>
      </c>
      <c r="G35" s="1867">
        <v>1519.5936200000001</v>
      </c>
      <c r="H35" s="1868">
        <v>3533.3579300000001</v>
      </c>
      <c r="I35" s="1869"/>
    </row>
    <row r="36" spans="1:15">
      <c r="A36" s="1863"/>
      <c r="B36" s="1882" t="s">
        <v>1555</v>
      </c>
      <c r="D36" s="1868">
        <v>30258.954120000002</v>
      </c>
      <c r="E36" s="1868">
        <v>78547.622579999996</v>
      </c>
      <c r="F36" s="1868">
        <v>108785.78881999999</v>
      </c>
      <c r="G36" s="1868">
        <v>81048.164180000007</v>
      </c>
      <c r="H36" s="1868">
        <v>298640.52970000001</v>
      </c>
      <c r="I36" s="1869"/>
    </row>
    <row r="37" spans="1:15">
      <c r="A37" s="1863"/>
      <c r="B37" s="1883"/>
      <c r="C37" s="1858" t="s">
        <v>1556</v>
      </c>
      <c r="D37" s="1867">
        <v>-9508.56106</v>
      </c>
      <c r="E37" s="1867">
        <v>-24299.15022</v>
      </c>
      <c r="F37" s="1867">
        <v>-24211.423649999997</v>
      </c>
      <c r="G37" s="1867">
        <v>-24395.62455</v>
      </c>
      <c r="H37" s="1867">
        <v>-82414.759480000008</v>
      </c>
      <c r="I37" s="1869"/>
    </row>
    <row r="38" spans="1:15">
      <c r="A38" s="1863"/>
      <c r="B38" s="1882" t="s">
        <v>1557</v>
      </c>
      <c r="D38" s="1868">
        <v>20750.393059999999</v>
      </c>
      <c r="E38" s="1868">
        <v>54248.47236</v>
      </c>
      <c r="F38" s="1868">
        <v>84574.365170000005</v>
      </c>
      <c r="G38" s="1868">
        <v>56652.539629999999</v>
      </c>
      <c r="H38" s="1868">
        <v>216225.77022000001</v>
      </c>
      <c r="I38" s="1869"/>
    </row>
    <row r="39" spans="1:15" ht="7.5" customHeight="1" thickBot="1">
      <c r="A39" s="1872"/>
      <c r="C39" s="1884"/>
      <c r="D39" s="1884"/>
      <c r="E39" s="1885"/>
      <c r="F39" s="1885"/>
      <c r="G39" s="1885"/>
      <c r="H39" s="1885"/>
      <c r="I39" s="1869"/>
    </row>
    <row r="40" spans="1:15" ht="7.5" customHeight="1">
      <c r="A40" s="1872"/>
      <c r="B40" s="1886"/>
      <c r="C40" s="1887"/>
      <c r="D40" s="1887"/>
      <c r="E40" s="1882"/>
      <c r="F40" s="1882"/>
      <c r="G40" s="1882"/>
      <c r="H40" s="1882"/>
      <c r="I40" s="1869"/>
    </row>
    <row r="41" spans="1:15" ht="17.25" customHeight="1">
      <c r="A41" s="1863"/>
      <c r="B41" s="1883"/>
      <c r="C41" s="1858" t="s">
        <v>1558</v>
      </c>
      <c r="D41" s="1888">
        <v>4.96</v>
      </c>
      <c r="E41" s="1888">
        <v>97.8</v>
      </c>
      <c r="F41" s="1888">
        <v>0.88</v>
      </c>
      <c r="G41" s="1888">
        <v>2.94</v>
      </c>
      <c r="H41" s="1888"/>
      <c r="I41" s="1852"/>
    </row>
    <row r="42" spans="1:15" ht="16.5" customHeight="1">
      <c r="A42" s="1863"/>
      <c r="B42" s="1883"/>
      <c r="C42" s="1858" t="s">
        <v>1559</v>
      </c>
      <c r="D42" s="1888">
        <v>4.96</v>
      </c>
      <c r="E42" s="1888">
        <v>97.8</v>
      </c>
      <c r="F42" s="1888">
        <v>0.88</v>
      </c>
      <c r="G42" s="1888">
        <v>2.94</v>
      </c>
      <c r="H42" s="1888"/>
      <c r="I42" s="1869"/>
    </row>
    <row r="43" spans="1:15" ht="7.5" customHeight="1" thickBot="1">
      <c r="C43" s="1889"/>
      <c r="D43" s="1889"/>
      <c r="E43" s="1890"/>
      <c r="F43" s="1890"/>
      <c r="G43" s="1890"/>
      <c r="H43" s="1890"/>
    </row>
    <row r="44" spans="1:15" ht="28.5" customHeight="1">
      <c r="B44" s="2110" t="s">
        <v>1560</v>
      </c>
      <c r="C44" s="2111"/>
      <c r="D44" s="2111"/>
      <c r="E44" s="2111"/>
      <c r="F44" s="2111"/>
      <c r="G44" s="2111"/>
      <c r="H44" s="2111"/>
    </row>
    <row r="45" spans="1:15" ht="15" customHeight="1">
      <c r="B45" s="1891" t="s">
        <v>1561</v>
      </c>
      <c r="C45" s="1891"/>
      <c r="D45" s="1891"/>
      <c r="E45" s="1873"/>
      <c r="F45" s="1873"/>
      <c r="G45" s="1873"/>
      <c r="H45" s="1873"/>
      <c r="I45" s="1887"/>
      <c r="J45" s="1887"/>
      <c r="K45" s="1887"/>
      <c r="L45" s="1887"/>
      <c r="M45" s="1887"/>
      <c r="N45" s="1887"/>
      <c r="O45" s="1887"/>
    </row>
    <row r="46" spans="1:15" ht="27.75" customHeight="1">
      <c r="B46" s="2112"/>
      <c r="C46" s="2113"/>
      <c r="D46" s="2113"/>
      <c r="E46" s="2113"/>
      <c r="F46" s="2113"/>
      <c r="G46" s="2113"/>
      <c r="H46" s="2113"/>
      <c r="I46" s="1887"/>
      <c r="J46" s="1887"/>
      <c r="K46" s="1887"/>
      <c r="L46" s="1887"/>
      <c r="M46" s="1887"/>
      <c r="N46" s="1887"/>
      <c r="O46" s="1887"/>
    </row>
    <row r="146" spans="3:15" s="1858" customFormat="1">
      <c r="C146" s="1858" t="s">
        <v>97</v>
      </c>
      <c r="E146" s="1852"/>
      <c r="F146" s="1852"/>
      <c r="G146" s="1852"/>
      <c r="H146" s="1852"/>
      <c r="J146" s="1852"/>
      <c r="K146" s="1852"/>
      <c r="L146" s="1852"/>
      <c r="M146" s="1852"/>
      <c r="N146" s="1852"/>
      <c r="O146" s="1852"/>
    </row>
  </sheetData>
  <mergeCells count="5">
    <mergeCell ref="B2:H2"/>
    <mergeCell ref="B3:H3"/>
    <mergeCell ref="B4:H4"/>
    <mergeCell ref="B44:H44"/>
    <mergeCell ref="B46:H46"/>
  </mergeCells>
  <pageMargins left="0.7" right="0.7" top="0.75" bottom="0.75" header="0.3" footer="0.3"/>
  <pageSetup paperSize="9" scale="7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87</vt:i4>
      </vt:variant>
      <vt:variant>
        <vt:lpstr>Rangos con nombre</vt:lpstr>
      </vt:variant>
      <vt:variant>
        <vt:i4>21</vt:i4>
      </vt:variant>
    </vt:vector>
  </HeadingPairs>
  <TitlesOfParts>
    <vt:vector size="108" baseType="lpstr">
      <vt:lpstr>Carátula_ SPP</vt:lpstr>
      <vt:lpstr>Indice</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lpstr>44</vt:lpstr>
      <vt:lpstr>45</vt:lpstr>
      <vt:lpstr>46</vt:lpstr>
      <vt:lpstr>47</vt:lpstr>
      <vt:lpstr>48</vt:lpstr>
      <vt:lpstr>49</vt:lpstr>
      <vt:lpstr>50</vt:lpstr>
      <vt:lpstr>51</vt:lpstr>
      <vt:lpstr>52</vt:lpstr>
      <vt:lpstr>53</vt:lpstr>
      <vt:lpstr>54</vt:lpstr>
      <vt:lpstr>55</vt:lpstr>
      <vt:lpstr>56</vt:lpstr>
      <vt:lpstr>57</vt:lpstr>
      <vt:lpstr>58</vt:lpstr>
      <vt:lpstr>59</vt:lpstr>
      <vt:lpstr>60</vt:lpstr>
      <vt:lpstr>61</vt:lpstr>
      <vt:lpstr>62</vt:lpstr>
      <vt:lpstr>63</vt:lpstr>
      <vt:lpstr>64</vt:lpstr>
      <vt:lpstr>65</vt:lpstr>
      <vt:lpstr>66</vt:lpstr>
      <vt:lpstr>67</vt:lpstr>
      <vt:lpstr>68</vt:lpstr>
      <vt:lpstr>69</vt:lpstr>
      <vt:lpstr>70</vt:lpstr>
      <vt:lpstr>71</vt:lpstr>
      <vt:lpstr>72</vt:lpstr>
      <vt:lpstr>73</vt:lpstr>
      <vt:lpstr>74</vt:lpstr>
      <vt:lpstr>75</vt:lpstr>
      <vt:lpstr>76</vt:lpstr>
      <vt:lpstr>77</vt:lpstr>
      <vt:lpstr>78</vt:lpstr>
      <vt:lpstr>79</vt:lpstr>
      <vt:lpstr>80</vt:lpstr>
      <vt:lpstr>81</vt:lpstr>
      <vt:lpstr>82</vt:lpstr>
      <vt:lpstr>83</vt:lpstr>
      <vt:lpstr>84</vt:lpstr>
      <vt:lpstr>85</vt:lpstr>
      <vt:lpstr>'27'!Área_de_impresión</vt:lpstr>
      <vt:lpstr>'28'!Área_de_impresión</vt:lpstr>
      <vt:lpstr>'31'!Área_de_impresión</vt:lpstr>
      <vt:lpstr>'37'!Área_de_impresión</vt:lpstr>
      <vt:lpstr>'38'!Área_de_impresión</vt:lpstr>
      <vt:lpstr>'39'!Área_de_impresión</vt:lpstr>
      <vt:lpstr>'77'!Área_de_impresión</vt:lpstr>
      <vt:lpstr>'78'!Área_de_impresión</vt:lpstr>
      <vt:lpstr>'79'!Área_de_impresión</vt:lpstr>
      <vt:lpstr>'80'!Área_de_impresión</vt:lpstr>
      <vt:lpstr>'81'!Área_de_impresión</vt:lpstr>
      <vt:lpstr>'82'!Área_de_impresión</vt:lpstr>
      <vt:lpstr>'83'!Área_de_impresión</vt:lpstr>
      <vt:lpstr>'84'!Área_de_impresión</vt:lpstr>
      <vt:lpstr>'85'!Área_de_impresión</vt:lpstr>
      <vt:lpstr>'Carátula_ SPP'!Área_de_impresión</vt:lpstr>
      <vt:lpstr>Indice!Área_de_impresión</vt:lpstr>
      <vt:lpstr>'38'!fondo0c</vt:lpstr>
      <vt:lpstr>'38'!fondo1c</vt:lpstr>
      <vt:lpstr>'38'!fondo2c</vt:lpstr>
      <vt:lpstr>'38'!fondo3c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Eduardo Portocarrero Pinedo</dc:creator>
  <cp:lastModifiedBy>Angela Milagros Jaico Carhuas</cp:lastModifiedBy>
  <dcterms:created xsi:type="dcterms:W3CDTF">2023-10-05T17:40:03Z</dcterms:created>
  <dcterms:modified xsi:type="dcterms:W3CDTF">2024-04-11T22:24:34Z</dcterms:modified>
</cp:coreProperties>
</file>